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cpt-my.sharepoint.com/personal/sofia_simoes_anac_pt/Documents/Documents/Navegacao_Aerea/RP4/6. PP_Completeness check/"/>
    </mc:Choice>
  </mc:AlternateContent>
  <xr:revisionPtr revIDLastSave="1" documentId="13_ncr:1_{EE69494D-1F4D-4A4E-AE9E-992C463179AE}" xr6:coauthVersionLast="47" xr6:coauthVersionMax="47" xr10:uidLastSave="{D8259436-55CF-466E-BD8A-29349F8F77E4}"/>
  <bookViews>
    <workbookView xWindow="-110" yWindow="-110" windowWidth="19420" windowHeight="10300" tabRatio="905" firstSheet="1" activeTab="4" xr2:uid="{00000000-000D-0000-FFFF-FFFF00000000}"/>
  </bookViews>
  <sheets>
    <sheet name="Checks" sheetId="46" r:id="rId1"/>
    <sheet name="Header" sheetId="47" r:id="rId2"/>
    <sheet name="T1" sheetId="2" r:id="rId3"/>
    <sheet name="T1 ANSP" sheetId="12" r:id="rId4"/>
    <sheet name="T1 MET" sheetId="11" r:id="rId5"/>
    <sheet name="T1 NSA" sheetId="10" r:id="rId6"/>
    <sheet name="T1 LPPT" sheetId="52" r:id="rId7"/>
    <sheet name="T1 LPPR" sheetId="49" r:id="rId8"/>
    <sheet name="T1 others" sheetId="50" r:id="rId9"/>
    <sheet name="T1 list others" sheetId="51" r:id="rId10"/>
    <sheet name="T2" sheetId="35" r:id="rId11"/>
    <sheet name="T2 ANSP" sheetId="36" r:id="rId12"/>
    <sheet name="T2 MET" sheetId="37" r:id="rId13"/>
    <sheet name="T2 NSA" sheetId="38" r:id="rId14"/>
    <sheet name="T3" sheetId="39" r:id="rId15"/>
    <sheet name="T3 ANSP" sheetId="40" r:id="rId16"/>
    <sheet name="T3 MET" sheetId="41" r:id="rId17"/>
    <sheet name="T3 NSA" sheetId="42" r:id="rId18"/>
    <sheet name="T4 " sheetId="43" r:id="rId19"/>
    <sheet name="RP4 PP" sheetId="45" r:id="rId20"/>
  </sheets>
  <externalReferences>
    <externalReference r:id="rId21"/>
    <externalReference r:id="rId22"/>
    <externalReference r:id="rId23"/>
  </externalReferences>
  <definedNames>
    <definedName name="____EZ2" localSheetId="0" hidden="1">{#N/A,#N/A,TRUE,"Page de garde";#N/A,#N/A,TRUE,"Récap";#N/A,#N/A,TRUE,"2001";#N/A,#N/A,TRUE,"2002";#N/A,#N/A,TRUE,"MN";#N/A,#N/A,TRUE,"CB-CN ";#N/A,#N/A,TRUE,"Point TVA (avec ES)"}</definedName>
    <definedName name="____EZ2" localSheetId="1" hidden="1">{#N/A,#N/A,TRUE,"Page de garde";#N/A,#N/A,TRUE,"Récap";#N/A,#N/A,TRUE,"2001";#N/A,#N/A,TRUE,"2002";#N/A,#N/A,TRUE,"MN";#N/A,#N/A,TRUE,"CB-CN ";#N/A,#N/A,TRUE,"Point TVA (avec ES)"}</definedName>
    <definedName name="____EZ2" localSheetId="19" hidden="1">{#N/A,#N/A,TRUE,"Page de garde";#N/A,#N/A,TRUE,"Récap";#N/A,#N/A,TRUE,"2001";#N/A,#N/A,TRUE,"2002";#N/A,#N/A,TRUE,"MN";#N/A,#N/A,TRUE,"CB-CN ";#N/A,#N/A,TRUE,"Point TVA (avec ES)"}</definedName>
    <definedName name="____EZ2" localSheetId="9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EZ2" localSheetId="0" hidden="1">{#N/A,#N/A,TRUE,"Page de garde";#N/A,#N/A,TRUE,"Récap";#N/A,#N/A,TRUE,"2001";#N/A,#N/A,TRUE,"2002";#N/A,#N/A,TRUE,"MN";#N/A,#N/A,TRUE,"CB-CN ";#N/A,#N/A,TRUE,"Point TVA (avec ES)"}</definedName>
    <definedName name="___EZ2" localSheetId="1" hidden="1">{#N/A,#N/A,TRUE,"Page de garde";#N/A,#N/A,TRUE,"Récap";#N/A,#N/A,TRUE,"2001";#N/A,#N/A,TRUE,"2002";#N/A,#N/A,TRUE,"MN";#N/A,#N/A,TRUE,"CB-CN ";#N/A,#N/A,TRUE,"Point TVA (avec ES)"}</definedName>
    <definedName name="___EZ2" localSheetId="19" hidden="1">{#N/A,#N/A,TRUE,"Page de garde";#N/A,#N/A,TRUE,"Récap";#N/A,#N/A,TRUE,"2001";#N/A,#N/A,TRUE,"2002";#N/A,#N/A,TRUE,"MN";#N/A,#N/A,TRUE,"CB-CN ";#N/A,#N/A,TRUE,"Point TVA (avec ES)"}</definedName>
    <definedName name="___EZ2" localSheetId="9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EZ2" localSheetId="0" hidden="1">{#N/A,#N/A,TRUE,"Page de garde";#N/A,#N/A,TRUE,"Récap";#N/A,#N/A,TRUE,"2001";#N/A,#N/A,TRUE,"2002";#N/A,#N/A,TRUE,"MN";#N/A,#N/A,TRUE,"CB-CN ";#N/A,#N/A,TRUE,"Point TVA (avec ES)"}</definedName>
    <definedName name="__EZ2" localSheetId="1" hidden="1">{#N/A,#N/A,TRUE,"Page de garde";#N/A,#N/A,TRUE,"Récap";#N/A,#N/A,TRUE,"2001";#N/A,#N/A,TRUE,"2002";#N/A,#N/A,TRUE,"MN";#N/A,#N/A,TRUE,"CB-CN ";#N/A,#N/A,TRUE,"Point TVA (avec ES)"}</definedName>
    <definedName name="__EZ2" localSheetId="19" hidden="1">{#N/A,#N/A,TRUE,"Page de garde";#N/A,#N/A,TRUE,"Récap";#N/A,#N/A,TRUE,"2001";#N/A,#N/A,TRUE,"2002";#N/A,#N/A,TRUE,"MN";#N/A,#N/A,TRUE,"CB-CN ";#N/A,#N/A,TRUE,"Point TVA (avec ES)"}</definedName>
    <definedName name="__EZ2" localSheetId="9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BQ4.2" localSheetId="0" hidden="1">#REF!</definedName>
    <definedName name="_BQ4.2" localSheetId="1" hidden="1">#REF!</definedName>
    <definedName name="_BQ4.2" localSheetId="19" hidden="1">#REF!</definedName>
    <definedName name="_BQ4.2" hidden="1">#REF!</definedName>
    <definedName name="_BQ4.3" localSheetId="0" hidden="1">#REF!</definedName>
    <definedName name="_BQ4.3" localSheetId="19" hidden="1">#REF!</definedName>
    <definedName name="_BQ4.3" hidden="1">#REF!</definedName>
    <definedName name="_BQ4.4" localSheetId="0" hidden="1">#REF!</definedName>
    <definedName name="_BQ4.4" localSheetId="19" hidden="1">#REF!</definedName>
    <definedName name="_BQ4.4" hidden="1">#REF!</definedName>
    <definedName name="_EZ2" localSheetId="0" hidden="1">{#N/A,#N/A,TRUE,"Page de garde";#N/A,#N/A,TRUE,"Récap";#N/A,#N/A,TRUE,"2001";#N/A,#N/A,TRUE,"2002";#N/A,#N/A,TRUE,"MN";#N/A,#N/A,TRUE,"CB-CN ";#N/A,#N/A,TRUE,"Point TVA (avec ES)"}</definedName>
    <definedName name="_EZ2" localSheetId="1" hidden="1">{#N/A,#N/A,TRUE,"Page de garde";#N/A,#N/A,TRUE,"Récap";#N/A,#N/A,TRUE,"2001";#N/A,#N/A,TRUE,"2002";#N/A,#N/A,TRUE,"MN";#N/A,#N/A,TRUE,"CB-CN ";#N/A,#N/A,TRUE,"Point TVA (avec ES)"}</definedName>
    <definedName name="_EZ2" localSheetId="19" hidden="1">{#N/A,#N/A,TRUE,"Page de garde";#N/A,#N/A,TRUE,"Récap";#N/A,#N/A,TRUE,"2001";#N/A,#N/A,TRUE,"2002";#N/A,#N/A,TRUE,"MN";#N/A,#N/A,TRUE,"CB-CN ";#N/A,#N/A,TRUE,"Point TVA (avec ES)"}</definedName>
    <definedName name="_EZ2" localSheetId="9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0" hidden="1">Checks!$A$10:$X$208</definedName>
    <definedName name="_xlnm._FilterDatabase" localSheetId="14" hidden="1">'T3'!$A$8:$J$196</definedName>
    <definedName name="_xlnm._FilterDatabase" localSheetId="15" hidden="1">'T3 ANSP'!$A$8:$J$196</definedName>
    <definedName name="_xlnm._FilterDatabase" localSheetId="16" hidden="1">'T3 MET'!$A$8:$J$196</definedName>
    <definedName name="_xlnm._FilterDatabase" localSheetId="17" hidden="1">'T3 NSA'!$A$8:$J$196</definedName>
    <definedName name="beu" localSheetId="0" hidden="1">{#N/A,#N/A,TRUE,"Page de garde";#N/A,#N/A,TRUE,"Récap";#N/A,#N/A,TRUE,"2001";#N/A,#N/A,TRUE,"2002";#N/A,#N/A,TRUE,"MN";#N/A,#N/A,TRUE,"CB-CN ";#N/A,#N/A,TRUE,"Point TVA (avec ES)"}</definedName>
    <definedName name="beu" localSheetId="1" hidden="1">{#N/A,#N/A,TRUE,"Page de garde";#N/A,#N/A,TRUE,"Récap";#N/A,#N/A,TRUE,"2001";#N/A,#N/A,TRUE,"2002";#N/A,#N/A,TRUE,"MN";#N/A,#N/A,TRUE,"CB-CN ";#N/A,#N/A,TRUE,"Point TVA (avec ES)"}</definedName>
    <definedName name="beu" localSheetId="19" hidden="1">{#N/A,#N/A,TRUE,"Page de garde";#N/A,#N/A,TRUE,"Récap";#N/A,#N/A,TRUE,"2001";#N/A,#N/A,TRUE,"2002";#N/A,#N/A,TRUE,"MN";#N/A,#N/A,TRUE,"CB-CN ";#N/A,#N/A,TRUE,"Point TVA (avec ES)"}</definedName>
    <definedName name="beu" localSheetId="9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0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1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19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9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OPIE" localSheetId="0" hidden="1">{#N/A,#N/A,TRUE,"Page de garde";#N/A,#N/A,TRUE,"Récap";#N/A,#N/A,TRUE,"2001";#N/A,#N/A,TRUE,"2002";#N/A,#N/A,TRUE,"MN";#N/A,#N/A,TRUE,"CB-CN ";#N/A,#N/A,TRUE,"Point TVA (avec ES)"}</definedName>
    <definedName name="COPIE" localSheetId="1" hidden="1">{#N/A,#N/A,TRUE,"Page de garde";#N/A,#N/A,TRUE,"Récap";#N/A,#N/A,TRUE,"2001";#N/A,#N/A,TRUE,"2002";#N/A,#N/A,TRUE,"MN";#N/A,#N/A,TRUE,"CB-CN ";#N/A,#N/A,TRUE,"Point TVA (avec ES)"}</definedName>
    <definedName name="COPIE" localSheetId="19" hidden="1">{#N/A,#N/A,TRUE,"Page de garde";#N/A,#N/A,TRUE,"Récap";#N/A,#N/A,TRUE,"2001";#N/A,#N/A,TRUE,"2002";#N/A,#N/A,TRUE,"MN";#N/A,#N/A,TRUE,"CB-CN ";#N/A,#N/A,TRUE,"Point TVA (avec ES)"}</definedName>
    <definedName name="COPIE" localSheetId="9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0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1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19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9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dqfqq" localSheetId="0" hidden="1">{#N/A,#N/A,TRUE,"Page de garde";#N/A,#N/A,TRUE,"Récap";#N/A,#N/A,TRUE,"2001";#N/A,#N/A,TRUE,"2002";#N/A,#N/A,TRUE,"MN";#N/A,#N/A,TRUE,"CB-CN ";#N/A,#N/A,TRUE,"Point TVA (avec ES)"}</definedName>
    <definedName name="dqfqq" localSheetId="1" hidden="1">{#N/A,#N/A,TRUE,"Page de garde";#N/A,#N/A,TRUE,"Récap";#N/A,#N/A,TRUE,"2001";#N/A,#N/A,TRUE,"2002";#N/A,#N/A,TRUE,"MN";#N/A,#N/A,TRUE,"CB-CN ";#N/A,#N/A,TRUE,"Point TVA (avec ES)"}</definedName>
    <definedName name="dqfqq" localSheetId="19" hidden="1">{#N/A,#N/A,TRUE,"Page de garde";#N/A,#N/A,TRUE,"Récap";#N/A,#N/A,TRUE,"2001";#N/A,#N/A,TRUE,"2002";#N/A,#N/A,TRUE,"MN";#N/A,#N/A,TRUE,"CB-CN ";#N/A,#N/A,TRUE,"Point TVA (avec ES)"}</definedName>
    <definedName name="dqfqq" localSheetId="9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1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0" hidden="1">{#N/A,#N/A,TRUE,"Page de garde";#N/A,#N/A,TRUE,"Récap";#N/A,#N/A,TRUE,"2001";#N/A,#N/A,TRUE,"2002";#N/A,#N/A,TRUE,"MN";#N/A,#N/A,TRUE,"CB-CN ";#N/A,#N/A,TRUE,"Point TVA (avec ES)"}</definedName>
    <definedName name="efqsd" localSheetId="1" hidden="1">{#N/A,#N/A,TRUE,"Page de garde";#N/A,#N/A,TRUE,"Récap";#N/A,#N/A,TRUE,"2001";#N/A,#N/A,TRUE,"2002";#N/A,#N/A,TRUE,"MN";#N/A,#N/A,TRUE,"CB-CN ";#N/A,#N/A,TRUE,"Point TVA (avec ES)"}</definedName>
    <definedName name="efqsd" localSheetId="19" hidden="1">{#N/A,#N/A,TRUE,"Page de garde";#N/A,#N/A,TRUE,"Récap";#N/A,#N/A,TRUE,"2001";#N/A,#N/A,TRUE,"2002";#N/A,#N/A,TRUE,"MN";#N/A,#N/A,TRUE,"CB-CN ";#N/A,#N/A,TRUE,"Point TVA (avec ES)"}</definedName>
    <definedName name="efqsd" localSheetId="9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V__LASTREFTIME__" hidden="1">39363.6565856481</definedName>
    <definedName name="EZ" localSheetId="0" hidden="1">{#N/A,#N/A,TRUE,"Page de garde";#N/A,#N/A,TRUE,"Récap";#N/A,#N/A,TRUE,"2001";#N/A,#N/A,TRUE,"2002";#N/A,#N/A,TRUE,"MN";#N/A,#N/A,TRUE,"CB-CN ";#N/A,#N/A,TRUE,"Point TVA (avec ES)"}</definedName>
    <definedName name="EZ" localSheetId="1" hidden="1">{#N/A,#N/A,TRUE,"Page de garde";#N/A,#N/A,TRUE,"Récap";#N/A,#N/A,TRUE,"2001";#N/A,#N/A,TRUE,"2002";#N/A,#N/A,TRUE,"MN";#N/A,#N/A,TRUE,"CB-CN ";#N/A,#N/A,TRUE,"Point TVA (avec ES)"}</definedName>
    <definedName name="EZ" localSheetId="19" hidden="1">{#N/A,#N/A,TRUE,"Page de garde";#N/A,#N/A,TRUE,"Récap";#N/A,#N/A,TRUE,"2001";#N/A,#N/A,TRUE,"2002";#N/A,#N/A,TRUE,"MN";#N/A,#N/A,TRUE,"CB-CN ";#N/A,#N/A,TRUE,"Point TVA (avec ES)"}</definedName>
    <definedName name="EZ" localSheetId="9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1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vr" localSheetId="0" hidden="1">{#N/A,#N/A,TRUE,"Page de garde";#N/A,#N/A,TRUE,"Récap";#N/A,#N/A,TRUE,"2001";#N/A,#N/A,TRUE,"2002";#N/A,#N/A,TRUE,"MN";#N/A,#N/A,TRUE,"CB-CN ";#N/A,#N/A,TRUE,"Point TVA (avec ES)"}</definedName>
    <definedName name="fvr" localSheetId="1" hidden="1">{#N/A,#N/A,TRUE,"Page de garde";#N/A,#N/A,TRUE,"Récap";#N/A,#N/A,TRUE,"2001";#N/A,#N/A,TRUE,"2002";#N/A,#N/A,TRUE,"MN";#N/A,#N/A,TRUE,"CB-CN ";#N/A,#N/A,TRUE,"Point TVA (avec ES)"}</definedName>
    <definedName name="fvr" localSheetId="19" hidden="1">{#N/A,#N/A,TRUE,"Page de garde";#N/A,#N/A,TRUE,"Récap";#N/A,#N/A,TRUE,"2001";#N/A,#N/A,TRUE,"2002";#N/A,#N/A,TRUE,"MN";#N/A,#N/A,TRUE,"CB-CN ";#N/A,#N/A,TRUE,"Point TVA (avec ES)"}</definedName>
    <definedName name="fvr" localSheetId="9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fq" localSheetId="0" hidden="1">{#N/A,#N/A,TRUE,"Page de garde";#N/A,#N/A,TRUE,"Récap";#N/A,#N/A,TRUE,"2001";#N/A,#N/A,TRUE,"2002";#N/A,#N/A,TRUE,"MN";#N/A,#N/A,TRUE,"CB-CN ";#N/A,#N/A,TRUE,"Point TVA (avec ES)"}</definedName>
    <definedName name="gfq" localSheetId="1" hidden="1">{#N/A,#N/A,TRUE,"Page de garde";#N/A,#N/A,TRUE,"Récap";#N/A,#N/A,TRUE,"2001";#N/A,#N/A,TRUE,"2002";#N/A,#N/A,TRUE,"MN";#N/A,#N/A,TRUE,"CB-CN ";#N/A,#N/A,TRUE,"Point TVA (avec ES)"}</definedName>
    <definedName name="gfq" localSheetId="19" hidden="1">{#N/A,#N/A,TRUE,"Page de garde";#N/A,#N/A,TRUE,"Récap";#N/A,#N/A,TRUE,"2001";#N/A,#N/A,TRUE,"2002";#N/A,#N/A,TRUE,"MN";#N/A,#N/A,TRUE,"CB-CN ";#N/A,#N/A,TRUE,"Point TVA (avec ES)"}</definedName>
    <definedName name="gfq" localSheetId="9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0" hidden="1">{#N/A,#N/A,TRUE,"Page de garde";#N/A,#N/A,TRUE,"Récap";#N/A,#N/A,TRUE,"2001";#N/A,#N/A,TRUE,"2002";#N/A,#N/A,TRUE,"MN";#N/A,#N/A,TRUE,"CB-CN ";#N/A,#N/A,TRUE,"Point TVA (avec ES)"}</definedName>
    <definedName name="ghcfyhj" localSheetId="1" hidden="1">{#N/A,#N/A,TRUE,"Page de garde";#N/A,#N/A,TRUE,"Récap";#N/A,#N/A,TRUE,"2001";#N/A,#N/A,TRUE,"2002";#N/A,#N/A,TRUE,"MN";#N/A,#N/A,TRUE,"CB-CN ";#N/A,#N/A,TRUE,"Point TVA (avec ES)"}</definedName>
    <definedName name="ghcfyhj" localSheetId="19" hidden="1">{#N/A,#N/A,TRUE,"Page de garde";#N/A,#N/A,TRUE,"Récap";#N/A,#N/A,TRUE,"2001";#N/A,#N/A,TRUE,"2002";#N/A,#N/A,TRUE,"MN";#N/A,#N/A,TRUE,"CB-CN ";#N/A,#N/A,TRUE,"Point TVA (avec ES)"}</definedName>
    <definedName name="ghcfyhj" localSheetId="9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0" hidden="1">{#N/A,#N/A,FALSE,"Synthèse";#N/A,#N/A,FALSE,"Evolution de la TVA";#N/A,#N/A,FALSE,"Ventilation DGI-Douanes";#N/A,#N/A,FALSE,"prévision hors constaté ";#N/A,#N/A,FALSE,"recettes et écart à la prévisio"}</definedName>
    <definedName name="GRT" localSheetId="1" hidden="1">{#N/A,#N/A,FALSE,"Synthèse";#N/A,#N/A,FALSE,"Evolution de la TVA";#N/A,#N/A,FALSE,"Ventilation DGI-Douanes";#N/A,#N/A,FALSE,"prévision hors constaté ";#N/A,#N/A,FALSE,"recettes et écart à la prévisio"}</definedName>
    <definedName name="GRT" localSheetId="19" hidden="1">{#N/A,#N/A,FALSE,"Synthèse";#N/A,#N/A,FALSE,"Evolution de la TVA";#N/A,#N/A,FALSE,"Ventilation DGI-Douanes";#N/A,#N/A,FALSE,"prévision hors constaté ";#N/A,#N/A,FALSE,"recettes et écart à la prévisio"}</definedName>
    <definedName name="GRT" localSheetId="9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0" hidden="1">{#N/A,#N/A,TRUE,"Page de garde";#N/A,#N/A,TRUE,"Récap";#N/A,#N/A,TRUE,"2001";#N/A,#N/A,TRUE,"2002";#N/A,#N/A,TRUE,"MN";#N/A,#N/A,TRUE,"CB-CN ";#N/A,#N/A,TRUE,"Point TVA (avec ES)"}</definedName>
    <definedName name="gvq" localSheetId="1" hidden="1">{#N/A,#N/A,TRUE,"Page de garde";#N/A,#N/A,TRUE,"Récap";#N/A,#N/A,TRUE,"2001";#N/A,#N/A,TRUE,"2002";#N/A,#N/A,TRUE,"MN";#N/A,#N/A,TRUE,"CB-CN ";#N/A,#N/A,TRUE,"Point TVA (avec ES)"}</definedName>
    <definedName name="gvq" localSheetId="19" hidden="1">{#N/A,#N/A,TRUE,"Page de garde";#N/A,#N/A,TRUE,"Récap";#N/A,#N/A,TRUE,"2001";#N/A,#N/A,TRUE,"2002";#N/A,#N/A,TRUE,"MN";#N/A,#N/A,TRUE,"CB-CN ";#N/A,#N/A,TRUE,"Point TVA (avec ES)"}</definedName>
    <definedName name="gvq" localSheetId="9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1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0" hidden="1">{"'TBADMI (Annexe 3)'!$B$164:$G$189"}</definedName>
    <definedName name="HTML_Control" localSheetId="1" hidden="1">{"'TBADMI (Annexe 3)'!$B$164:$G$189"}</definedName>
    <definedName name="HTML_Control" localSheetId="19" hidden="1">{"'TBADMI (Annexe 3)'!$B$164:$G$189"}</definedName>
    <definedName name="HTML_Control" localSheetId="9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0" hidden="1">{#N/A,#N/A,TRUE,"Page de garde";#N/A,#N/A,TRUE,"Récap";#N/A,#N/A,TRUE,"2001";#N/A,#N/A,TRUE,"2002";#N/A,#N/A,TRUE,"MN";#N/A,#N/A,TRUE,"CB-CN ";#N/A,#N/A,TRUE,"Point TVA (avec ES)"}</definedName>
    <definedName name="ib" localSheetId="1" hidden="1">{#N/A,#N/A,TRUE,"Page de garde";#N/A,#N/A,TRUE,"Récap";#N/A,#N/A,TRUE,"2001";#N/A,#N/A,TRUE,"2002";#N/A,#N/A,TRUE,"MN";#N/A,#N/A,TRUE,"CB-CN ";#N/A,#N/A,TRUE,"Point TVA (avec ES)"}</definedName>
    <definedName name="ib" localSheetId="19" hidden="1">{#N/A,#N/A,TRUE,"Page de garde";#N/A,#N/A,TRUE,"Récap";#N/A,#N/A,TRUE,"2001";#N/A,#N/A,TRUE,"2002";#N/A,#N/A,TRUE,"MN";#N/A,#N/A,TRUE,"CB-CN ";#N/A,#N/A,TRUE,"Point TVA (avec ES)"}</definedName>
    <definedName name="ib" localSheetId="9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0" hidden="1">{#N/A,#N/A,FALSE,"A2C";#N/A,#N/A,FALSE,"A3C";#N/A,#N/A,FALSE,"A4C";#N/A,#N/A,FALSE,"A5C";#N/A,#N/A,FALSE,"A3PRIVAT";#N/A,#N/A,FALSE,"A4LFI";#N/A,#N/A,FALSE,"A5LFI";#N/A,#N/A,FALSE,"C2C"}</definedName>
    <definedName name="jdgj" localSheetId="1" hidden="1">{#N/A,#N/A,FALSE,"A2C";#N/A,#N/A,FALSE,"A3C";#N/A,#N/A,FALSE,"A4C";#N/A,#N/A,FALSE,"A5C";#N/A,#N/A,FALSE,"A3PRIVAT";#N/A,#N/A,FALSE,"A4LFI";#N/A,#N/A,FALSE,"A5LFI";#N/A,#N/A,FALSE,"C2C"}</definedName>
    <definedName name="jdgj" localSheetId="19" hidden="1">{#N/A,#N/A,FALSE,"A2C";#N/A,#N/A,FALSE,"A3C";#N/A,#N/A,FALSE,"A4C";#N/A,#N/A,FALSE,"A5C";#N/A,#N/A,FALSE,"A3PRIVAT";#N/A,#N/A,FALSE,"A4LFI";#N/A,#N/A,FALSE,"A5LFI";#N/A,#N/A,FALSE,"C2C"}</definedName>
    <definedName name="jdgj" localSheetId="9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m" localSheetId="0" hidden="1">{#N/A,#N/A,TRUE,"Page de garde";#N/A,#N/A,TRUE,"Récap";#N/A,#N/A,TRUE,"2001";#N/A,#N/A,TRUE,"2002";#N/A,#N/A,TRUE,"MN";#N/A,#N/A,TRUE,"CB-CN ";#N/A,#N/A,TRUE,"Point TVA (avec ES)"}</definedName>
    <definedName name="mm" localSheetId="1" hidden="1">{#N/A,#N/A,TRUE,"Page de garde";#N/A,#N/A,TRUE,"Récap";#N/A,#N/A,TRUE,"2001";#N/A,#N/A,TRUE,"2002";#N/A,#N/A,TRUE,"MN";#N/A,#N/A,TRUE,"CB-CN ";#N/A,#N/A,TRUE,"Point TVA (avec ES)"}</definedName>
    <definedName name="mm" localSheetId="19" hidden="1">{#N/A,#N/A,TRUE,"Page de garde";#N/A,#N/A,TRUE,"Récap";#N/A,#N/A,TRUE,"2001";#N/A,#N/A,TRUE,"2002";#N/A,#N/A,TRUE,"MN";#N/A,#N/A,TRUE,"CB-CN ";#N/A,#N/A,TRUE,"Point TVA (avec ES)"}</definedName>
    <definedName name="mm" localSheetId="9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0" hidden="1">{#N/A,#N/A,FALSE,"Synthèse";#N/A,#N/A,FALSE,"Evolution de la TVA";#N/A,#N/A,FALSE,"Ventilation DGI-Douanes";#N/A,#N/A,FALSE,"prévision hors constaté ";#N/A,#N/A,FALSE,"recettes et écart à la prévisio"}</definedName>
    <definedName name="mmmmm" localSheetId="1" hidden="1">{#N/A,#N/A,FALSE,"Synthèse";#N/A,#N/A,FALSE,"Evolution de la TVA";#N/A,#N/A,FALSE,"Ventilation DGI-Douanes";#N/A,#N/A,FALSE,"prévision hors constaté ";#N/A,#N/A,FALSE,"recettes et écart à la prévisio"}</definedName>
    <definedName name="mmmmm" localSheetId="19" hidden="1">{#N/A,#N/A,FALSE,"Synthèse";#N/A,#N/A,FALSE,"Evolution de la TVA";#N/A,#N/A,FALSE,"Ventilation DGI-Douanes";#N/A,#N/A,FALSE,"prévision hors constaté ";#N/A,#N/A,FALSE,"recettes et écart à la prévisio"}</definedName>
    <definedName name="mmmmm" localSheetId="9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_xlnm.Print_Area" localSheetId="5">'T1 NSA'!$A$1:$V$77</definedName>
    <definedName name="_xlnm.Print_Area" localSheetId="12">'T2 MET'!$A$1:$G$99</definedName>
    <definedName name="_xlnm.Print_Area" localSheetId="16">'T3 MET'!$C$1:$J$201</definedName>
    <definedName name="qs" localSheetId="0" hidden="1">{#N/A,#N/A,TRUE,"Page de garde";#N/A,#N/A,TRUE,"Récap";#N/A,#N/A,TRUE,"2001";#N/A,#N/A,TRUE,"2002";#N/A,#N/A,TRUE,"MN";#N/A,#N/A,TRUE,"CB-CN ";#N/A,#N/A,TRUE,"Point TVA (avec ES)"}</definedName>
    <definedName name="qs" localSheetId="1" hidden="1">{#N/A,#N/A,TRUE,"Page de garde";#N/A,#N/A,TRUE,"Récap";#N/A,#N/A,TRUE,"2001";#N/A,#N/A,TRUE,"2002";#N/A,#N/A,TRUE,"MN";#N/A,#N/A,TRUE,"CB-CN ";#N/A,#N/A,TRUE,"Point TVA (avec ES)"}</definedName>
    <definedName name="qs" localSheetId="19" hidden="1">{#N/A,#N/A,TRUE,"Page de garde";#N/A,#N/A,TRUE,"Récap";#N/A,#N/A,TRUE,"2001";#N/A,#N/A,TRUE,"2002";#N/A,#N/A,TRUE,"MN";#N/A,#N/A,TRUE,"CB-CN ";#N/A,#N/A,TRUE,"Point TVA (avec ES)"}</definedName>
    <definedName name="qs" localSheetId="9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SAPBEXdnldView" hidden="1">"D3P6O4JMXIHFGVEM2GX1TIU40"</definedName>
    <definedName name="SAPBEXsysID" hidden="1">"BWP"</definedName>
    <definedName name="sdqv" localSheetId="0" hidden="1">{#N/A,#N/A,TRUE,"Page de garde";#N/A,#N/A,TRUE,"Récap";#N/A,#N/A,TRUE,"2001";#N/A,#N/A,TRUE,"2002";#N/A,#N/A,TRUE,"MN";#N/A,#N/A,TRUE,"CB-CN ";#N/A,#N/A,TRUE,"Point TVA (avec ES)"}</definedName>
    <definedName name="sdqv" localSheetId="1" hidden="1">{#N/A,#N/A,TRUE,"Page de garde";#N/A,#N/A,TRUE,"Récap";#N/A,#N/A,TRUE,"2001";#N/A,#N/A,TRUE,"2002";#N/A,#N/A,TRUE,"MN";#N/A,#N/A,TRUE,"CB-CN ";#N/A,#N/A,TRUE,"Point TVA (avec ES)"}</definedName>
    <definedName name="sdqv" localSheetId="19" hidden="1">{#N/A,#N/A,TRUE,"Page de garde";#N/A,#N/A,TRUE,"Récap";#N/A,#N/A,TRUE,"2001";#N/A,#N/A,TRUE,"2002";#N/A,#N/A,TRUE,"MN";#N/A,#N/A,TRUE,"CB-CN ";#N/A,#N/A,TRUE,"Point TVA (avec ES)"}</definedName>
    <definedName name="sdqv" localSheetId="9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olde" localSheetId="0" hidden="1">{#N/A,#N/A,TRUE,"Page de garde";#N/A,#N/A,TRUE,"Récap";#N/A,#N/A,TRUE,"2001";#N/A,#N/A,TRUE,"2002";#N/A,#N/A,TRUE,"MN";#N/A,#N/A,TRUE,"CB-CN ";#N/A,#N/A,TRUE,"Point TVA (avec ES)"}</definedName>
    <definedName name="Solde" localSheetId="1" hidden="1">{#N/A,#N/A,TRUE,"Page de garde";#N/A,#N/A,TRUE,"Récap";#N/A,#N/A,TRUE,"2001";#N/A,#N/A,TRUE,"2002";#N/A,#N/A,TRUE,"MN";#N/A,#N/A,TRUE,"CB-CN ";#N/A,#N/A,TRUE,"Point TVA (avec ES)"}</definedName>
    <definedName name="Solde" localSheetId="19" hidden="1">{#N/A,#N/A,TRUE,"Page de garde";#N/A,#N/A,TRUE,"Récap";#N/A,#N/A,TRUE,"2001";#N/A,#N/A,TRUE,"2002";#N/A,#N/A,TRUE,"MN";#N/A,#N/A,TRUE,"CB-CN ";#N/A,#N/A,TRUE,"Point TVA (avec ES)"}</definedName>
    <definedName name="Solde" localSheetId="9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1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s" localSheetId="0" hidden="1">{#N/A,#N/A,TRUE,"Page de garde";#N/A,#N/A,TRUE,"Récap";#N/A,#N/A,TRUE,"2001";#N/A,#N/A,TRUE,"2002";#N/A,#N/A,TRUE,"MN";#N/A,#N/A,TRUE,"CB-CN ";#N/A,#N/A,TRUE,"Point TVA (avec ES)"}</definedName>
    <definedName name="sss" localSheetId="1" hidden="1">{#N/A,#N/A,TRUE,"Page de garde";#N/A,#N/A,TRUE,"Récap";#N/A,#N/A,TRUE,"2001";#N/A,#N/A,TRUE,"2002";#N/A,#N/A,TRUE,"MN";#N/A,#N/A,TRUE,"CB-CN ";#N/A,#N/A,TRUE,"Point TVA (avec ES)"}</definedName>
    <definedName name="sss" localSheetId="19" hidden="1">{#N/A,#N/A,TRUE,"Page de garde";#N/A,#N/A,TRUE,"Récap";#N/A,#N/A,TRUE,"2001";#N/A,#N/A,TRUE,"2002";#N/A,#N/A,TRUE,"MN";#N/A,#N/A,TRUE,"CB-CN ";#N/A,#N/A,TRUE,"Point TVA (avec ES)"}</definedName>
    <definedName name="sss" localSheetId="9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0" hidden="1">{#N/A,#N/A,FALSE,"Synthèse";#N/A,#N/A,FALSE,"Evolution de la TVA";#N/A,#N/A,FALSE,"Ventilation DGI-Douanes";#N/A,#N/A,FALSE,"prévision hors constaté ";#N/A,#N/A,FALSE,"recettes et écart à la prévisio"}</definedName>
    <definedName name="suivi" localSheetId="1" hidden="1">{#N/A,#N/A,FALSE,"Synthèse";#N/A,#N/A,FALSE,"Evolution de la TVA";#N/A,#N/A,FALSE,"Ventilation DGI-Douanes";#N/A,#N/A,FALSE,"prévision hors constaté ";#N/A,#N/A,FALSE,"recettes et écart à la prévisio"}</definedName>
    <definedName name="suivi" localSheetId="19" hidden="1">{#N/A,#N/A,FALSE,"Synthèse";#N/A,#N/A,FALSE,"Evolution de la TVA";#N/A,#N/A,FALSE,"Ventilation DGI-Douanes";#N/A,#N/A,FALSE,"prévision hors constaté ";#N/A,#N/A,FALSE,"recettes et écart à la prévisio"}</definedName>
    <definedName name="suivi" localSheetId="9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ghth" localSheetId="0" hidden="1">{"'TBADMI (Annexe 3)'!$B$164:$G$189"}</definedName>
    <definedName name="tghth" localSheetId="1" hidden="1">{"'TBADMI (Annexe 3)'!$B$164:$G$189"}</definedName>
    <definedName name="tghth" localSheetId="19" hidden="1">{"'TBADMI (Annexe 3)'!$B$164:$G$189"}</definedName>
    <definedName name="tghth" localSheetId="9" hidden="1">{"'TBADMI (Annexe 3)'!$B$164:$G$189"}</definedName>
    <definedName name="tghth" hidden="1">{"'TBADMI (Annexe 3)'!$B$164:$G$189"}</definedName>
    <definedName name="wrn.Dossier." localSheetId="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1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9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0" hidden="1">{#N/A,#N/A,TRUE,"Page de garde";#N/A,#N/A,TRUE,"Récap";#N/A,#N/A,TRUE,"2001";#N/A,#N/A,TRUE,"2002";#N/A,#N/A,TRUE,"MN";#N/A,#N/A,TRUE,"CB-CN ";#N/A,#N/A,TRUE,"Point TVA (avec ES)"}</definedName>
    <definedName name="wrn.Dossier._.BEH._.2000." localSheetId="1" hidden="1">{#N/A,#N/A,TRUE,"Page de garde";#N/A,#N/A,TRUE,"Récap";#N/A,#N/A,TRUE,"2001";#N/A,#N/A,TRUE,"2002";#N/A,#N/A,TRUE,"MN";#N/A,#N/A,TRUE,"CB-CN ";#N/A,#N/A,TRUE,"Point TVA (avec ES)"}</definedName>
    <definedName name="wrn.Dossier._.BEH._.2000." localSheetId="19" hidden="1">{#N/A,#N/A,TRUE,"Page de garde";#N/A,#N/A,TRUE,"Récap";#N/A,#N/A,TRUE,"2001";#N/A,#N/A,TRUE,"2002";#N/A,#N/A,TRUE,"MN";#N/A,#N/A,TRUE,"CB-CN ";#N/A,#N/A,TRUE,"Point TVA (avec ES)"}</definedName>
    <definedName name="wrn.Dossier._.BEH._.2000." localSheetId="9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0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1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19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9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0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9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9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0" hidden="1">{#N/A,#N/A,FALSE,"A2C";#N/A,#N/A,FALSE,"A3C";#N/A,#N/A,FALSE,"A4C";#N/A,#N/A,FALSE,"A5C";#N/A,#N/A,FALSE,"A3PRIVAT";#N/A,#N/A,FALSE,"A4LFI";#N/A,#N/A,FALSE,"A5LFI";#N/A,#N/A,FALSE,"C2C"}</definedName>
    <definedName name="wrn.sh_coul." localSheetId="1" hidden="1">{#N/A,#N/A,FALSE,"A2C";#N/A,#N/A,FALSE,"A3C";#N/A,#N/A,FALSE,"A4C";#N/A,#N/A,FALSE,"A5C";#N/A,#N/A,FALSE,"A3PRIVAT";#N/A,#N/A,FALSE,"A4LFI";#N/A,#N/A,FALSE,"A5LFI";#N/A,#N/A,FALSE,"C2C"}</definedName>
    <definedName name="wrn.sh_coul." localSheetId="19" hidden="1">{#N/A,#N/A,FALSE,"A2C";#N/A,#N/A,FALSE,"A3C";#N/A,#N/A,FALSE,"A4C";#N/A,#N/A,FALSE,"A5C";#N/A,#N/A,FALSE,"A3PRIVAT";#N/A,#N/A,FALSE,"A4LFI";#N/A,#N/A,FALSE,"A5LFI";#N/A,#N/A,FALSE,"C2C"}</definedName>
    <definedName name="wrn.sh_coul." localSheetId="9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0" hidden="1">{#N/A,#N/A,FALSE,"A2";#N/A,#N/A,FALSE,"A3";#N/A,#N/A,FALSE,"A4";#N/A,#N/A,FALSE,"A5";#N/A,#N/A,FALSE,"C2"}</definedName>
    <definedName name="wrn.sh_nb." localSheetId="1" hidden="1">{#N/A,#N/A,FALSE,"A2";#N/A,#N/A,FALSE,"A3";#N/A,#N/A,FALSE,"A4";#N/A,#N/A,FALSE,"A5";#N/A,#N/A,FALSE,"C2"}</definedName>
    <definedName name="wrn.sh_nb." localSheetId="19" hidden="1">{#N/A,#N/A,FALSE,"A2";#N/A,#N/A,FALSE,"A3";#N/A,#N/A,FALSE,"A4";#N/A,#N/A,FALSE,"A5";#N/A,#N/A,FALSE,"C2"}</definedName>
    <definedName name="wrn.sh_nb." localSheetId="9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0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1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19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9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2" i="35" l="1"/>
  <c r="W73" i="12"/>
  <c r="X73" i="12"/>
  <c r="Y73" i="12"/>
  <c r="Z73" i="12"/>
  <c r="AA73" i="12"/>
  <c r="U51" i="50" l="1"/>
  <c r="T51" i="50"/>
  <c r="S51" i="50"/>
  <c r="R51" i="50"/>
  <c r="Q51" i="50"/>
  <c r="P51" i="50"/>
  <c r="O51" i="50"/>
  <c r="U50" i="50"/>
  <c r="T50" i="50"/>
  <c r="S50" i="50"/>
  <c r="R50" i="50"/>
  <c r="Q50" i="50"/>
  <c r="P50" i="50"/>
  <c r="O50" i="50"/>
  <c r="U51" i="49"/>
  <c r="T51" i="49"/>
  <c r="S51" i="49"/>
  <c r="R51" i="49"/>
  <c r="Q51" i="49"/>
  <c r="P51" i="49"/>
  <c r="U50" i="49"/>
  <c r="T50" i="49"/>
  <c r="S50" i="49"/>
  <c r="R50" i="49"/>
  <c r="Q50" i="49"/>
  <c r="P50" i="49"/>
  <c r="O51" i="49"/>
  <c r="O50" i="49"/>
  <c r="U51" i="52"/>
  <c r="T51" i="52"/>
  <c r="S51" i="52"/>
  <c r="R51" i="52"/>
  <c r="Q51" i="52"/>
  <c r="P51" i="52"/>
  <c r="U50" i="52"/>
  <c r="T50" i="52"/>
  <c r="S50" i="52"/>
  <c r="R50" i="52"/>
  <c r="Q50" i="52"/>
  <c r="P50" i="52"/>
  <c r="O51" i="52"/>
  <c r="O50" i="52"/>
  <c r="P26" i="2" l="1"/>
  <c r="O16" i="11"/>
  <c r="O15" i="11"/>
  <c r="O14" i="11"/>
  <c r="O13" i="11"/>
  <c r="O12" i="11"/>
  <c r="Q39" i="10" l="1"/>
  <c r="U51" i="11"/>
  <c r="T51" i="11"/>
  <c r="S51" i="11"/>
  <c r="R51" i="11"/>
  <c r="Q51" i="11"/>
  <c r="P51" i="11"/>
  <c r="U50" i="11"/>
  <c r="T50" i="11"/>
  <c r="S50" i="11"/>
  <c r="R50" i="11"/>
  <c r="Q50" i="11"/>
  <c r="P50" i="11"/>
  <c r="U64" i="2" l="1"/>
  <c r="T64" i="2"/>
  <c r="S64" i="2"/>
  <c r="R64" i="2"/>
  <c r="Q64" i="2"/>
  <c r="O29" i="10" l="1"/>
  <c r="O44" i="11"/>
  <c r="P44" i="11" s="1"/>
  <c r="Q44" i="11" s="1"/>
  <c r="R44" i="11" s="1"/>
  <c r="S44" i="11" s="1"/>
  <c r="T44" i="11" s="1"/>
  <c r="U44" i="11" s="1"/>
  <c r="O42" i="11"/>
  <c r="P42" i="11" s="1"/>
  <c r="Q42" i="11" s="1"/>
  <c r="R42" i="11" s="1"/>
  <c r="S42" i="11" s="1"/>
  <c r="T42" i="11" s="1"/>
  <c r="U42" i="11" s="1"/>
  <c r="O51" i="11"/>
  <c r="O50" i="11"/>
  <c r="O64" i="2" l="1"/>
  <c r="O51" i="12"/>
  <c r="O50" i="12"/>
  <c r="C657" i="46" l="1"/>
  <c r="C626" i="46"/>
  <c r="C595" i="46"/>
  <c r="C502" i="46"/>
  <c r="C437" i="46"/>
  <c r="C363" i="46"/>
  <c r="C265" i="46"/>
  <c r="C237" i="46"/>
  <c r="C209" i="46"/>
  <c r="C178" i="46"/>
  <c r="C130" i="46"/>
  <c r="C82" i="46"/>
  <c r="F78" i="46" l="1"/>
  <c r="G78" i="46"/>
  <c r="H78" i="46"/>
  <c r="I78" i="46"/>
  <c r="J78" i="46"/>
  <c r="K78" i="46"/>
  <c r="L78" i="46"/>
  <c r="M78" i="46"/>
  <c r="N78" i="46"/>
  <c r="O78" i="46"/>
  <c r="P78" i="46"/>
  <c r="Q78" i="46"/>
  <c r="R78" i="46"/>
  <c r="S78" i="46"/>
  <c r="T78" i="46"/>
  <c r="E78" i="46"/>
  <c r="F75" i="46"/>
  <c r="G75" i="46"/>
  <c r="H75" i="46"/>
  <c r="I75" i="46"/>
  <c r="J75" i="46"/>
  <c r="K75" i="46"/>
  <c r="L75" i="46"/>
  <c r="M75" i="46"/>
  <c r="N75" i="46"/>
  <c r="O75" i="46"/>
  <c r="E75" i="46"/>
  <c r="F72" i="46"/>
  <c r="G72" i="46"/>
  <c r="H72" i="46"/>
  <c r="I72" i="46"/>
  <c r="J72" i="46"/>
  <c r="K72" i="46"/>
  <c r="L72" i="46"/>
  <c r="M72" i="46"/>
  <c r="N72" i="46"/>
  <c r="O72" i="46"/>
  <c r="E72" i="46"/>
  <c r="F69" i="46"/>
  <c r="G69" i="46"/>
  <c r="H69" i="46"/>
  <c r="I69" i="46"/>
  <c r="J69" i="46"/>
  <c r="K69" i="46"/>
  <c r="L69" i="46"/>
  <c r="M69" i="46"/>
  <c r="N69" i="46"/>
  <c r="O69" i="46"/>
  <c r="P69" i="46"/>
  <c r="E69" i="46"/>
  <c r="F66" i="46"/>
  <c r="G66" i="46"/>
  <c r="H66" i="46"/>
  <c r="I66" i="46"/>
  <c r="J66" i="46"/>
  <c r="K66" i="46"/>
  <c r="L66" i="46"/>
  <c r="M66" i="46"/>
  <c r="N66" i="46"/>
  <c r="O66" i="46"/>
  <c r="P66" i="46"/>
  <c r="E66" i="46"/>
  <c r="F63" i="46"/>
  <c r="G63" i="46"/>
  <c r="H63" i="46"/>
  <c r="I63" i="46"/>
  <c r="J63" i="46"/>
  <c r="K63" i="46"/>
  <c r="L63" i="46"/>
  <c r="M63" i="46"/>
  <c r="N63" i="46"/>
  <c r="O63" i="46"/>
  <c r="P63" i="46"/>
  <c r="E63" i="46"/>
  <c r="F60" i="46"/>
  <c r="G60" i="46"/>
  <c r="H60" i="46"/>
  <c r="I60" i="46"/>
  <c r="J60" i="46"/>
  <c r="K60" i="46"/>
  <c r="L60" i="46"/>
  <c r="M60" i="46"/>
  <c r="N60" i="46"/>
  <c r="O60" i="46"/>
  <c r="P60" i="46"/>
  <c r="E60" i="46"/>
  <c r="F57" i="46"/>
  <c r="G57" i="46"/>
  <c r="H57" i="46"/>
  <c r="I57" i="46"/>
  <c r="J57" i="46"/>
  <c r="K57" i="46"/>
  <c r="L57" i="46"/>
  <c r="M57" i="46"/>
  <c r="N57" i="46"/>
  <c r="O57" i="46"/>
  <c r="P57" i="46"/>
  <c r="E57" i="46"/>
  <c r="F54" i="46"/>
  <c r="G54" i="46"/>
  <c r="H54" i="46"/>
  <c r="I54" i="46"/>
  <c r="J54" i="46"/>
  <c r="K54" i="46"/>
  <c r="L54" i="46"/>
  <c r="M54" i="46"/>
  <c r="N54" i="46"/>
  <c r="O54" i="46"/>
  <c r="P54" i="46"/>
  <c r="E54" i="46"/>
  <c r="F51" i="46"/>
  <c r="G51" i="46"/>
  <c r="H51" i="46"/>
  <c r="I51" i="46"/>
  <c r="J51" i="46"/>
  <c r="K51" i="46"/>
  <c r="L51" i="46"/>
  <c r="M51" i="46"/>
  <c r="N51" i="46"/>
  <c r="O51" i="46"/>
  <c r="P51" i="46"/>
  <c r="Q51" i="46"/>
  <c r="R51" i="46"/>
  <c r="S51" i="46"/>
  <c r="T51" i="46"/>
  <c r="E51" i="46"/>
  <c r="F45" i="46"/>
  <c r="G45" i="46"/>
  <c r="H45" i="46"/>
  <c r="I45" i="46"/>
  <c r="J45" i="46"/>
  <c r="K45" i="46"/>
  <c r="L45" i="46"/>
  <c r="M45" i="46"/>
  <c r="N45" i="46"/>
  <c r="O45" i="46"/>
  <c r="F48" i="46"/>
  <c r="G48" i="46"/>
  <c r="H48" i="46"/>
  <c r="I48" i="46"/>
  <c r="J48" i="46"/>
  <c r="K48" i="46"/>
  <c r="L48" i="46"/>
  <c r="M48" i="46"/>
  <c r="N48" i="46"/>
  <c r="O48" i="46"/>
  <c r="E48" i="46"/>
  <c r="E45" i="46"/>
  <c r="F42" i="46"/>
  <c r="G42" i="46"/>
  <c r="H42" i="46"/>
  <c r="I42" i="46"/>
  <c r="J42" i="46"/>
  <c r="K42" i="46"/>
  <c r="L42" i="46"/>
  <c r="M42" i="46"/>
  <c r="N42" i="46"/>
  <c r="O42" i="46"/>
  <c r="E42" i="46"/>
  <c r="F39" i="46"/>
  <c r="G39" i="46"/>
  <c r="H39" i="46"/>
  <c r="I39" i="46"/>
  <c r="J39" i="46"/>
  <c r="K39" i="46"/>
  <c r="L39" i="46"/>
  <c r="M39" i="46"/>
  <c r="N39" i="46"/>
  <c r="O39" i="46"/>
  <c r="E39" i="46"/>
  <c r="O236" i="46"/>
  <c r="N236" i="46"/>
  <c r="M236" i="46"/>
  <c r="K236" i="46"/>
  <c r="J236" i="46"/>
  <c r="I236" i="46"/>
  <c r="H236" i="46"/>
  <c r="G236" i="46"/>
  <c r="F236" i="46"/>
  <c r="E236" i="46"/>
  <c r="M232" i="46"/>
  <c r="K232" i="46"/>
  <c r="J232" i="46"/>
  <c r="I232" i="46"/>
  <c r="H232" i="46"/>
  <c r="G232" i="46"/>
  <c r="F232" i="46"/>
  <c r="E232" i="46"/>
  <c r="M227" i="46"/>
  <c r="T224" i="46"/>
  <c r="S224" i="46"/>
  <c r="R224" i="46"/>
  <c r="Q224" i="46"/>
  <c r="P224" i="46"/>
  <c r="N224" i="46"/>
  <c r="M224" i="46"/>
  <c r="K224" i="46"/>
  <c r="J224" i="46"/>
  <c r="I224" i="46"/>
  <c r="H224" i="46"/>
  <c r="G224" i="46"/>
  <c r="F224" i="46"/>
  <c r="E224" i="46"/>
  <c r="O215" i="46"/>
  <c r="N215" i="46"/>
  <c r="M215" i="46"/>
  <c r="L215" i="46"/>
  <c r="K215" i="46"/>
  <c r="J215" i="46"/>
  <c r="I215" i="46"/>
  <c r="H215" i="46"/>
  <c r="G215" i="46"/>
  <c r="F215" i="46"/>
  <c r="E215" i="46"/>
  <c r="O212" i="46"/>
  <c r="N212" i="46"/>
  <c r="M212" i="46"/>
  <c r="L212" i="46"/>
  <c r="K212" i="46"/>
  <c r="J212" i="46"/>
  <c r="I212" i="46"/>
  <c r="H212" i="46"/>
  <c r="G212" i="46"/>
  <c r="F212" i="46"/>
  <c r="E212" i="46"/>
  <c r="V88" i="43" l="1"/>
  <c r="V89" i="43" s="1"/>
  <c r="G88" i="43"/>
  <c r="G89" i="43" s="1"/>
  <c r="K18" i="50" l="1"/>
  <c r="A3" i="52"/>
  <c r="G165" i="42" l="1"/>
  <c r="F165" i="42"/>
  <c r="E165" i="42"/>
  <c r="G165" i="41"/>
  <c r="F165" i="41"/>
  <c r="E165" i="41"/>
  <c r="G165" i="40"/>
  <c r="F165" i="40"/>
  <c r="E165" i="40"/>
  <c r="M80" i="49"/>
  <c r="M79" i="49"/>
  <c r="M80" i="52"/>
  <c r="M79" i="52"/>
  <c r="O68" i="52"/>
  <c r="N68" i="52"/>
  <c r="M68" i="52"/>
  <c r="L68" i="52"/>
  <c r="K68" i="52"/>
  <c r="J68" i="52"/>
  <c r="I68" i="52"/>
  <c r="H68" i="52"/>
  <c r="I69" i="52" s="1"/>
  <c r="G68" i="52"/>
  <c r="F68" i="52"/>
  <c r="G69" i="52" s="1"/>
  <c r="N65" i="52"/>
  <c r="U64" i="52"/>
  <c r="T64" i="52"/>
  <c r="S64" i="52"/>
  <c r="R64" i="52"/>
  <c r="Q64" i="52"/>
  <c r="O64" i="52"/>
  <c r="N64" i="52"/>
  <c r="L64" i="52"/>
  <c r="K64" i="52"/>
  <c r="J64" i="52"/>
  <c r="I64" i="52"/>
  <c r="H64" i="52"/>
  <c r="G64" i="52"/>
  <c r="F64" i="52"/>
  <c r="M60" i="52"/>
  <c r="N39" i="52"/>
  <c r="L39" i="52"/>
  <c r="L41" i="52" s="1"/>
  <c r="K39" i="52"/>
  <c r="J39" i="52"/>
  <c r="J41" i="52" s="1"/>
  <c r="I39" i="52"/>
  <c r="H39" i="52"/>
  <c r="H41" i="52" s="1"/>
  <c r="G39" i="52"/>
  <c r="F39" i="52"/>
  <c r="P31" i="52"/>
  <c r="O31" i="52"/>
  <c r="N31" i="52"/>
  <c r="L31" i="52"/>
  <c r="K31" i="52"/>
  <c r="J31" i="52"/>
  <c r="I31" i="52"/>
  <c r="H31" i="52"/>
  <c r="G31" i="52"/>
  <c r="F31" i="52"/>
  <c r="M31" i="52"/>
  <c r="P18" i="52"/>
  <c r="O18" i="52"/>
  <c r="N18" i="52"/>
  <c r="N61" i="52" s="1"/>
  <c r="L18" i="52"/>
  <c r="K18" i="52"/>
  <c r="J18" i="52"/>
  <c r="I18" i="52"/>
  <c r="H18" i="52"/>
  <c r="G18" i="52"/>
  <c r="F18" i="52"/>
  <c r="M18" i="52"/>
  <c r="F18" i="12"/>
  <c r="G18" i="12"/>
  <c r="H18" i="12"/>
  <c r="I18" i="12"/>
  <c r="J18" i="12"/>
  <c r="F31" i="12"/>
  <c r="G31" i="12"/>
  <c r="H31" i="12"/>
  <c r="I31" i="12"/>
  <c r="J31" i="12"/>
  <c r="J32" i="12" s="1"/>
  <c r="L69" i="52" l="1"/>
  <c r="K69" i="52"/>
  <c r="J69" i="52"/>
  <c r="H19" i="12"/>
  <c r="I19" i="12"/>
  <c r="P61" i="52"/>
  <c r="I228" i="46"/>
  <c r="I229" i="46"/>
  <c r="G229" i="46"/>
  <c r="G228" i="46"/>
  <c r="J19" i="12"/>
  <c r="I19" i="52"/>
  <c r="G210" i="46"/>
  <c r="G217" i="46"/>
  <c r="G216" i="46"/>
  <c r="G211" i="46"/>
  <c r="G214" i="46"/>
  <c r="G218" i="46"/>
  <c r="G213" i="46"/>
  <c r="G41" i="52"/>
  <c r="F233" i="46"/>
  <c r="F234" i="46"/>
  <c r="F230" i="46"/>
  <c r="F235" i="46"/>
  <c r="F231" i="46"/>
  <c r="M223" i="46"/>
  <c r="M222" i="46"/>
  <c r="O69" i="52"/>
  <c r="G61" i="52"/>
  <c r="F216" i="46"/>
  <c r="F210" i="46"/>
  <c r="F211" i="46"/>
  <c r="F217" i="46"/>
  <c r="E233" i="46"/>
  <c r="E234" i="46"/>
  <c r="E230" i="46"/>
  <c r="E235" i="46"/>
  <c r="E231" i="46"/>
  <c r="G233" i="46"/>
  <c r="G230" i="46"/>
  <c r="G234" i="46"/>
  <c r="G235" i="46"/>
  <c r="G231" i="46"/>
  <c r="K228" i="46"/>
  <c r="K229" i="46"/>
  <c r="E223" i="46"/>
  <c r="E222" i="46"/>
  <c r="F213" i="46"/>
  <c r="F214" i="46"/>
  <c r="F218" i="46"/>
  <c r="J32" i="52"/>
  <c r="H214" i="46"/>
  <c r="H218" i="46"/>
  <c r="H213" i="46"/>
  <c r="I216" i="46"/>
  <c r="I211" i="46"/>
  <c r="I210" i="46"/>
  <c r="I217" i="46"/>
  <c r="I218" i="46"/>
  <c r="I213" i="46"/>
  <c r="I214" i="46"/>
  <c r="I41" i="52"/>
  <c r="H235" i="46"/>
  <c r="H234" i="46"/>
  <c r="H230" i="46"/>
  <c r="H231" i="46"/>
  <c r="H233" i="46"/>
  <c r="F222" i="46"/>
  <c r="F223" i="46"/>
  <c r="K61" i="52"/>
  <c r="J216" i="46"/>
  <c r="J210" i="46"/>
  <c r="J217" i="46"/>
  <c r="J211" i="46"/>
  <c r="J213" i="46"/>
  <c r="J218" i="46"/>
  <c r="J214" i="46"/>
  <c r="I234" i="46"/>
  <c r="I230" i="46"/>
  <c r="I231" i="46"/>
  <c r="I235" i="46"/>
  <c r="I233" i="46"/>
  <c r="G223" i="46"/>
  <c r="G222" i="46"/>
  <c r="O213" i="46"/>
  <c r="O214" i="46"/>
  <c r="O218" i="46"/>
  <c r="K223" i="46"/>
  <c r="K222" i="46"/>
  <c r="I61" i="52"/>
  <c r="H216" i="46"/>
  <c r="H217" i="46"/>
  <c r="H210" i="46"/>
  <c r="H211" i="46"/>
  <c r="K218" i="46"/>
  <c r="K214" i="46"/>
  <c r="K213" i="46"/>
  <c r="K41" i="52"/>
  <c r="J230" i="46"/>
  <c r="J235" i="46"/>
  <c r="J231" i="46"/>
  <c r="J233" i="46"/>
  <c r="J234" i="46"/>
  <c r="H223" i="46"/>
  <c r="H222" i="46"/>
  <c r="M220" i="46"/>
  <c r="N66" i="52"/>
  <c r="M219" i="46" s="1"/>
  <c r="K210" i="46"/>
  <c r="K217" i="46"/>
  <c r="K211" i="46"/>
  <c r="K216" i="46"/>
  <c r="H32" i="12"/>
  <c r="M61" i="52"/>
  <c r="L217" i="46"/>
  <c r="L210" i="46"/>
  <c r="L211" i="46"/>
  <c r="L216" i="46"/>
  <c r="M211" i="46"/>
  <c r="M216" i="46"/>
  <c r="M217" i="46"/>
  <c r="M210" i="46"/>
  <c r="L218" i="46"/>
  <c r="L213" i="46"/>
  <c r="L214" i="46"/>
  <c r="M218" i="46"/>
  <c r="M213" i="46"/>
  <c r="M214" i="46"/>
  <c r="K235" i="46"/>
  <c r="K231" i="46"/>
  <c r="K233" i="46"/>
  <c r="K230" i="46"/>
  <c r="K234" i="46"/>
  <c r="I222" i="46"/>
  <c r="I223" i="46"/>
  <c r="N69" i="52"/>
  <c r="O216" i="46"/>
  <c r="O211" i="46"/>
  <c r="O217" i="46"/>
  <c r="O210" i="46"/>
  <c r="E211" i="46"/>
  <c r="E216" i="46"/>
  <c r="E210" i="46"/>
  <c r="E217" i="46"/>
  <c r="E218" i="46"/>
  <c r="E213" i="46"/>
  <c r="E214" i="46"/>
  <c r="N41" i="52"/>
  <c r="M231" i="46"/>
  <c r="M233" i="46"/>
  <c r="M234" i="46"/>
  <c r="M230" i="46"/>
  <c r="M235" i="46"/>
  <c r="F41" i="52"/>
  <c r="J223" i="46"/>
  <c r="J222" i="46"/>
  <c r="M226" i="46"/>
  <c r="M225" i="46"/>
  <c r="N217" i="46"/>
  <c r="N211" i="46"/>
  <c r="N210" i="46"/>
  <c r="O61" i="52"/>
  <c r="O19" i="52"/>
  <c r="P19" i="52"/>
  <c r="S223" i="46"/>
  <c r="S222" i="46"/>
  <c r="Q223" i="46"/>
  <c r="Q222" i="46"/>
  <c r="T223" i="46"/>
  <c r="T222" i="46"/>
  <c r="R223" i="46"/>
  <c r="R222" i="46"/>
  <c r="P223" i="46"/>
  <c r="P222" i="46"/>
  <c r="N222" i="46"/>
  <c r="N223" i="46"/>
  <c r="N218" i="46"/>
  <c r="N216" i="46"/>
  <c r="N214" i="46"/>
  <c r="N213" i="46"/>
  <c r="P32" i="52"/>
  <c r="L32" i="52"/>
  <c r="N32" i="52"/>
  <c r="O32" i="52"/>
  <c r="L19" i="52"/>
  <c r="K19" i="52"/>
  <c r="G32" i="52"/>
  <c r="I32" i="52"/>
  <c r="H61" i="52"/>
  <c r="G19" i="52"/>
  <c r="F61" i="52"/>
  <c r="H19" i="52"/>
  <c r="K32" i="52"/>
  <c r="J61" i="52"/>
  <c r="J19" i="52"/>
  <c r="H69" i="52"/>
  <c r="L61" i="52"/>
  <c r="N19" i="52"/>
  <c r="H32" i="52"/>
  <c r="G32" i="12"/>
  <c r="I32" i="12"/>
  <c r="G19" i="12"/>
  <c r="O292" i="46"/>
  <c r="N292" i="46"/>
  <c r="M292" i="46"/>
  <c r="K292" i="46"/>
  <c r="J292" i="46"/>
  <c r="I292" i="46"/>
  <c r="H292" i="46"/>
  <c r="G292" i="46"/>
  <c r="F292" i="46"/>
  <c r="E292" i="46"/>
  <c r="M288" i="46"/>
  <c r="K288" i="46"/>
  <c r="J288" i="46"/>
  <c r="I288" i="46"/>
  <c r="H288" i="46"/>
  <c r="G288" i="46"/>
  <c r="F288" i="46"/>
  <c r="E288" i="46"/>
  <c r="M283" i="46"/>
  <c r="T280" i="46"/>
  <c r="S280" i="46"/>
  <c r="R280" i="46"/>
  <c r="Q280" i="46"/>
  <c r="P280" i="46"/>
  <c r="N280" i="46"/>
  <c r="M280" i="46"/>
  <c r="K280" i="46"/>
  <c r="J280" i="46"/>
  <c r="I280" i="46"/>
  <c r="H280" i="46"/>
  <c r="G280" i="46"/>
  <c r="F280" i="46"/>
  <c r="E280" i="46"/>
  <c r="O271" i="46"/>
  <c r="N271" i="46"/>
  <c r="M271" i="46"/>
  <c r="L271" i="46"/>
  <c r="K271" i="46"/>
  <c r="J271" i="46"/>
  <c r="I271" i="46"/>
  <c r="H271" i="46"/>
  <c r="G271" i="46"/>
  <c r="F271" i="46"/>
  <c r="E271" i="46"/>
  <c r="O268" i="46"/>
  <c r="N268" i="46"/>
  <c r="M268" i="46"/>
  <c r="L268" i="46"/>
  <c r="K268" i="46"/>
  <c r="J268" i="46"/>
  <c r="I268" i="46"/>
  <c r="H268" i="46"/>
  <c r="G268" i="46"/>
  <c r="F268" i="46"/>
  <c r="E268" i="46"/>
  <c r="O264" i="46"/>
  <c r="N264" i="46"/>
  <c r="M264" i="46"/>
  <c r="K264" i="46"/>
  <c r="J264" i="46"/>
  <c r="I264" i="46"/>
  <c r="H264" i="46"/>
  <c r="G264" i="46"/>
  <c r="F264" i="46"/>
  <c r="E264" i="46"/>
  <c r="M260" i="46"/>
  <c r="K260" i="46"/>
  <c r="J260" i="46"/>
  <c r="I260" i="46"/>
  <c r="H260" i="46"/>
  <c r="G260" i="46"/>
  <c r="F260" i="46"/>
  <c r="E260" i="46"/>
  <c r="M255" i="46"/>
  <c r="T252" i="46"/>
  <c r="S252" i="46"/>
  <c r="R252" i="46"/>
  <c r="Q252" i="46"/>
  <c r="P252" i="46"/>
  <c r="N252" i="46"/>
  <c r="M252" i="46"/>
  <c r="K252" i="46"/>
  <c r="J252" i="46"/>
  <c r="I252" i="46"/>
  <c r="H252" i="46"/>
  <c r="G252" i="46"/>
  <c r="F252" i="46"/>
  <c r="E252" i="46"/>
  <c r="O243" i="46"/>
  <c r="N243" i="46"/>
  <c r="M243" i="46"/>
  <c r="L243" i="46"/>
  <c r="K243" i="46"/>
  <c r="J243" i="46"/>
  <c r="I243" i="46"/>
  <c r="H243" i="46"/>
  <c r="G243" i="46"/>
  <c r="F243" i="46"/>
  <c r="E243" i="46"/>
  <c r="O240" i="46"/>
  <c r="N240" i="46"/>
  <c r="M240" i="46"/>
  <c r="L240" i="46"/>
  <c r="K240" i="46"/>
  <c r="J240" i="46"/>
  <c r="I240" i="46"/>
  <c r="H240" i="46"/>
  <c r="G240" i="46"/>
  <c r="F240" i="46"/>
  <c r="E240" i="46"/>
  <c r="N70" i="52" l="1"/>
  <c r="M228" i="46"/>
  <c r="M229" i="46"/>
  <c r="M221" i="46"/>
  <c r="J228" i="46"/>
  <c r="J229" i="46"/>
  <c r="F228" i="46"/>
  <c r="F229" i="46"/>
  <c r="E228" i="46"/>
  <c r="E229" i="46"/>
  <c r="H229" i="46"/>
  <c r="H228" i="46"/>
  <c r="A3" i="51" l="1"/>
  <c r="W88" i="43"/>
  <c r="W89" i="43" s="1"/>
  <c r="U88" i="43"/>
  <c r="U89" i="43" s="1"/>
  <c r="T88" i="43"/>
  <c r="T89" i="43" s="1"/>
  <c r="S88" i="43"/>
  <c r="S89" i="43" s="1"/>
  <c r="R88" i="43"/>
  <c r="R89" i="43" s="1"/>
  <c r="Q88" i="43"/>
  <c r="Q89" i="43" s="1"/>
  <c r="P88" i="43"/>
  <c r="P89" i="43" s="1"/>
  <c r="O88" i="43"/>
  <c r="O89" i="43" s="1"/>
  <c r="N88" i="43"/>
  <c r="N89" i="43" s="1"/>
  <c r="M88" i="43"/>
  <c r="M89" i="43" s="1"/>
  <c r="L88" i="43"/>
  <c r="L89" i="43" s="1"/>
  <c r="K88" i="43"/>
  <c r="K89" i="43" s="1"/>
  <c r="J88" i="43"/>
  <c r="J89" i="43" s="1"/>
  <c r="I88" i="43"/>
  <c r="I89" i="43" s="1"/>
  <c r="H88" i="43"/>
  <c r="H89" i="43" s="1"/>
  <c r="E88" i="43"/>
  <c r="E89" i="43" s="1"/>
  <c r="C88" i="43"/>
  <c r="C89" i="43" s="1"/>
  <c r="W41" i="43"/>
  <c r="W42" i="43" s="1"/>
  <c r="V41" i="43"/>
  <c r="V42" i="43" s="1"/>
  <c r="U41" i="43"/>
  <c r="U42" i="43" s="1"/>
  <c r="T41" i="43"/>
  <c r="T42" i="43" s="1"/>
  <c r="S41" i="43"/>
  <c r="S42" i="43" s="1"/>
  <c r="R41" i="43"/>
  <c r="R42" i="43" s="1"/>
  <c r="Q41" i="43"/>
  <c r="Q42" i="43" s="1"/>
  <c r="P41" i="43"/>
  <c r="P42" i="43" s="1"/>
  <c r="O41" i="43"/>
  <c r="O42" i="43" s="1"/>
  <c r="N41" i="43"/>
  <c r="N42" i="43" s="1"/>
  <c r="M41" i="43"/>
  <c r="M42" i="43" s="1"/>
  <c r="L41" i="43"/>
  <c r="L42" i="43" s="1"/>
  <c r="K41" i="43"/>
  <c r="K42" i="43" s="1"/>
  <c r="J41" i="43"/>
  <c r="J42" i="43" s="1"/>
  <c r="I41" i="43"/>
  <c r="I42" i="43" s="1"/>
  <c r="H41" i="43"/>
  <c r="H42" i="43" s="1"/>
  <c r="C41" i="43"/>
  <c r="C42" i="43" s="1"/>
  <c r="P38" i="51"/>
  <c r="O295" i="46" s="1"/>
  <c r="O38" i="51"/>
  <c r="N38" i="51"/>
  <c r="M295" i="46" s="1"/>
  <c r="M38" i="51"/>
  <c r="L295" i="46" s="1"/>
  <c r="L38" i="51"/>
  <c r="K38" i="51"/>
  <c r="J295" i="46" s="1"/>
  <c r="J38" i="51"/>
  <c r="I295" i="46" s="1"/>
  <c r="I38" i="51"/>
  <c r="H295" i="46" s="1"/>
  <c r="H38" i="51"/>
  <c r="G295" i="46" s="1"/>
  <c r="G38" i="51"/>
  <c r="F295" i="46" s="1"/>
  <c r="F38" i="51"/>
  <c r="O68" i="50"/>
  <c r="N68" i="50"/>
  <c r="M68" i="50"/>
  <c r="L68" i="50"/>
  <c r="K68" i="50"/>
  <c r="L69" i="50" s="1"/>
  <c r="J68" i="50"/>
  <c r="I68" i="50"/>
  <c r="H68" i="50"/>
  <c r="G68" i="50"/>
  <c r="F68" i="50"/>
  <c r="N65" i="50"/>
  <c r="U64" i="50"/>
  <c r="T64" i="50"/>
  <c r="S64" i="50"/>
  <c r="R64" i="50"/>
  <c r="Q64" i="50"/>
  <c r="O64" i="50"/>
  <c r="N64" i="50"/>
  <c r="L64" i="50"/>
  <c r="K64" i="50"/>
  <c r="J64" i="50"/>
  <c r="I64" i="50"/>
  <c r="H64" i="50"/>
  <c r="G64" i="50"/>
  <c r="F64" i="50"/>
  <c r="M60" i="50"/>
  <c r="N39" i="50"/>
  <c r="L39" i="50"/>
  <c r="K39" i="50"/>
  <c r="J39" i="50"/>
  <c r="J41" i="50" s="1"/>
  <c r="I39" i="50"/>
  <c r="H39" i="50"/>
  <c r="G39" i="50"/>
  <c r="G41" i="50" s="1"/>
  <c r="F39" i="50"/>
  <c r="P31" i="50"/>
  <c r="O31" i="50"/>
  <c r="N31" i="50"/>
  <c r="L31" i="50"/>
  <c r="K31" i="50"/>
  <c r="J31" i="50"/>
  <c r="I31" i="50"/>
  <c r="H31" i="50"/>
  <c r="G31" i="50"/>
  <c r="F31" i="50"/>
  <c r="P18" i="50"/>
  <c r="O18" i="50"/>
  <c r="O61" i="50" s="1"/>
  <c r="N294" i="46" s="1"/>
  <c r="N18" i="50"/>
  <c r="L18" i="50"/>
  <c r="J18" i="50"/>
  <c r="I18" i="50"/>
  <c r="H18" i="50"/>
  <c r="G18" i="50"/>
  <c r="F18" i="50"/>
  <c r="O68" i="49"/>
  <c r="N68" i="49"/>
  <c r="M68" i="49"/>
  <c r="L68" i="49"/>
  <c r="K68" i="49"/>
  <c r="J68" i="49"/>
  <c r="I68" i="49"/>
  <c r="H68" i="49"/>
  <c r="G68" i="49"/>
  <c r="F68" i="49"/>
  <c r="N65" i="49"/>
  <c r="U64" i="49"/>
  <c r="T64" i="49"/>
  <c r="S64" i="49"/>
  <c r="R64" i="49"/>
  <c r="Q64" i="49"/>
  <c r="O64" i="49"/>
  <c r="N64" i="49"/>
  <c r="L64" i="49"/>
  <c r="K64" i="49"/>
  <c r="J64" i="49"/>
  <c r="I64" i="49"/>
  <c r="H64" i="49"/>
  <c r="G64" i="49"/>
  <c r="F64" i="49"/>
  <c r="M60" i="49"/>
  <c r="N39" i="49"/>
  <c r="L39" i="49"/>
  <c r="K39" i="49"/>
  <c r="J39" i="49"/>
  <c r="I39" i="49"/>
  <c r="H39" i="49"/>
  <c r="G39" i="49"/>
  <c r="F39" i="49"/>
  <c r="P31" i="49"/>
  <c r="O31" i="49"/>
  <c r="N31" i="49"/>
  <c r="L31" i="49"/>
  <c r="K31" i="49"/>
  <c r="J31" i="49"/>
  <c r="I31" i="49"/>
  <c r="H31" i="49"/>
  <c r="G31" i="49"/>
  <c r="F31" i="49"/>
  <c r="M31" i="49"/>
  <c r="P18" i="49"/>
  <c r="O18" i="49"/>
  <c r="N18" i="49"/>
  <c r="L18" i="49"/>
  <c r="K18" i="49"/>
  <c r="J18" i="49"/>
  <c r="I18" i="49"/>
  <c r="H18" i="49"/>
  <c r="G18" i="49"/>
  <c r="G19" i="49" s="1"/>
  <c r="F18" i="49"/>
  <c r="H69" i="50" l="1"/>
  <c r="O69" i="50"/>
  <c r="I69" i="50"/>
  <c r="G32" i="49"/>
  <c r="K32" i="49"/>
  <c r="K19" i="49"/>
  <c r="H69" i="49"/>
  <c r="L69" i="49"/>
  <c r="O61" i="49"/>
  <c r="N36" i="46" s="1"/>
  <c r="H32" i="49"/>
  <c r="P61" i="50"/>
  <c r="O273" i="46"/>
  <c r="O266" i="46"/>
  <c r="O272" i="46"/>
  <c r="O267" i="46"/>
  <c r="O269" i="46"/>
  <c r="O274" i="46"/>
  <c r="O270" i="46"/>
  <c r="F41" i="50"/>
  <c r="E290" i="46"/>
  <c r="E286" i="46"/>
  <c r="E289" i="46"/>
  <c r="E291" i="46"/>
  <c r="E287" i="46"/>
  <c r="M254" i="46"/>
  <c r="M253" i="46"/>
  <c r="H19" i="49"/>
  <c r="I19" i="49"/>
  <c r="O69" i="49"/>
  <c r="F290" i="46"/>
  <c r="F286" i="46"/>
  <c r="F289" i="46"/>
  <c r="F291" i="46"/>
  <c r="F287" i="46"/>
  <c r="J19" i="49"/>
  <c r="J32" i="49"/>
  <c r="H41" i="50"/>
  <c r="G289" i="46"/>
  <c r="G291" i="46"/>
  <c r="G287" i="46"/>
  <c r="G286" i="46"/>
  <c r="G290" i="46"/>
  <c r="J39" i="51"/>
  <c r="O246" i="46"/>
  <c r="O242" i="46"/>
  <c r="O241" i="46"/>
  <c r="I41" i="50"/>
  <c r="H289" i="46"/>
  <c r="H291" i="46"/>
  <c r="H287" i="46"/>
  <c r="H290" i="46"/>
  <c r="H286" i="46"/>
  <c r="P61" i="49"/>
  <c r="O245" i="46"/>
  <c r="O238" i="46"/>
  <c r="O244" i="46"/>
  <c r="O239" i="46"/>
  <c r="J69" i="49"/>
  <c r="I289" i="46"/>
  <c r="I287" i="46"/>
  <c r="I291" i="46"/>
  <c r="I290" i="46"/>
  <c r="I286" i="46"/>
  <c r="M281" i="46"/>
  <c r="M282" i="46"/>
  <c r="I32" i="49"/>
  <c r="N273" i="46"/>
  <c r="N266" i="46"/>
  <c r="N267" i="46"/>
  <c r="N238" i="46"/>
  <c r="N245" i="46"/>
  <c r="N239" i="46"/>
  <c r="Q251" i="46"/>
  <c r="Q250" i="46"/>
  <c r="Q279" i="46"/>
  <c r="Q278" i="46"/>
  <c r="R250" i="46"/>
  <c r="R251" i="46"/>
  <c r="R279" i="46"/>
  <c r="R278" i="46"/>
  <c r="S251" i="46"/>
  <c r="S250" i="46"/>
  <c r="S279" i="46"/>
  <c r="S278" i="46"/>
  <c r="T250" i="46"/>
  <c r="T251" i="46"/>
  <c r="T279" i="46"/>
  <c r="T278" i="46"/>
  <c r="P250" i="46"/>
  <c r="P251" i="46"/>
  <c r="P279" i="46"/>
  <c r="P278" i="46"/>
  <c r="N251" i="46"/>
  <c r="N250" i="46"/>
  <c r="N279" i="46"/>
  <c r="N278" i="46"/>
  <c r="P32" i="49"/>
  <c r="N242" i="46"/>
  <c r="N244" i="46"/>
  <c r="N241" i="46"/>
  <c r="N246" i="46"/>
  <c r="N270" i="46"/>
  <c r="N274" i="46"/>
  <c r="N272" i="46"/>
  <c r="N269" i="46"/>
  <c r="P32" i="50"/>
  <c r="P39" i="51"/>
  <c r="N293" i="46"/>
  <c r="N295" i="46"/>
  <c r="J41" i="49"/>
  <c r="I259" i="46"/>
  <c r="I263" i="46"/>
  <c r="I262" i="46"/>
  <c r="I261" i="46"/>
  <c r="I258" i="46"/>
  <c r="F41" i="49"/>
  <c r="E257" i="46" s="1"/>
  <c r="E258" i="46"/>
  <c r="E263" i="46"/>
  <c r="E261" i="46"/>
  <c r="E259" i="46"/>
  <c r="E262" i="46"/>
  <c r="G41" i="49"/>
  <c r="F263" i="46"/>
  <c r="F261" i="46"/>
  <c r="F259" i="46"/>
  <c r="F262" i="46"/>
  <c r="F258" i="46"/>
  <c r="H41" i="49"/>
  <c r="G256" i="46" s="1"/>
  <c r="G259" i="46"/>
  <c r="G262" i="46"/>
  <c r="G258" i="46"/>
  <c r="G263" i="46"/>
  <c r="G261" i="46"/>
  <c r="I41" i="49"/>
  <c r="H259" i="46"/>
  <c r="H262" i="46"/>
  <c r="H258" i="46"/>
  <c r="H263" i="46"/>
  <c r="H261" i="46"/>
  <c r="L39" i="51"/>
  <c r="K295" i="46"/>
  <c r="G39" i="51"/>
  <c r="E295" i="46"/>
  <c r="K39" i="51"/>
  <c r="K41" i="50"/>
  <c r="J285" i="46" s="1"/>
  <c r="J291" i="46"/>
  <c r="J286" i="46"/>
  <c r="J289" i="46"/>
  <c r="J287" i="46"/>
  <c r="J290" i="46"/>
  <c r="L41" i="50"/>
  <c r="K284" i="46" s="1"/>
  <c r="K289" i="46"/>
  <c r="K287" i="46"/>
  <c r="K290" i="46"/>
  <c r="K291" i="46"/>
  <c r="K286" i="46"/>
  <c r="N41" i="50"/>
  <c r="M285" i="46" s="1"/>
  <c r="M290" i="46"/>
  <c r="M287" i="46"/>
  <c r="M289" i="46"/>
  <c r="M291" i="46"/>
  <c r="M286" i="46"/>
  <c r="J270" i="46"/>
  <c r="J269" i="46"/>
  <c r="J274" i="46"/>
  <c r="K269" i="46"/>
  <c r="K274" i="46"/>
  <c r="K270" i="46"/>
  <c r="M269" i="46"/>
  <c r="M274" i="46"/>
  <c r="M270" i="46"/>
  <c r="K266" i="46"/>
  <c r="K272" i="46"/>
  <c r="K273" i="46"/>
  <c r="K267" i="46"/>
  <c r="K285" i="46"/>
  <c r="O19" i="50"/>
  <c r="M272" i="46"/>
  <c r="M267" i="46"/>
  <c r="M266" i="46"/>
  <c r="M273" i="46"/>
  <c r="K61" i="50"/>
  <c r="J273" i="46"/>
  <c r="J266" i="46"/>
  <c r="J267" i="46"/>
  <c r="J272" i="46"/>
  <c r="H269" i="46"/>
  <c r="H274" i="46"/>
  <c r="H270" i="46"/>
  <c r="I274" i="46"/>
  <c r="I270" i="46"/>
  <c r="I269" i="46"/>
  <c r="E270" i="46"/>
  <c r="E269" i="46"/>
  <c r="E274" i="46"/>
  <c r="F270" i="46"/>
  <c r="F269" i="46"/>
  <c r="F274" i="46"/>
  <c r="I32" i="50"/>
  <c r="G270" i="46"/>
  <c r="G269" i="46"/>
  <c r="G274" i="46"/>
  <c r="J61" i="50"/>
  <c r="I273" i="46"/>
  <c r="I272" i="46"/>
  <c r="I267" i="46"/>
  <c r="I266" i="46"/>
  <c r="H284" i="46"/>
  <c r="H285" i="46"/>
  <c r="H19" i="50"/>
  <c r="G273" i="46"/>
  <c r="G272" i="46"/>
  <c r="G267" i="46"/>
  <c r="G266" i="46"/>
  <c r="F284" i="46"/>
  <c r="F285" i="46"/>
  <c r="I285" i="46"/>
  <c r="I284" i="46"/>
  <c r="G284" i="46"/>
  <c r="G285" i="46"/>
  <c r="J19" i="50"/>
  <c r="H273" i="46"/>
  <c r="H267" i="46"/>
  <c r="H266" i="46"/>
  <c r="H272" i="46"/>
  <c r="F61" i="50"/>
  <c r="E273" i="46"/>
  <c r="E272" i="46"/>
  <c r="E267" i="46"/>
  <c r="E266" i="46"/>
  <c r="E284" i="46"/>
  <c r="E285" i="46"/>
  <c r="G61" i="50"/>
  <c r="F267" i="46"/>
  <c r="F272" i="46"/>
  <c r="F266" i="46"/>
  <c r="F273" i="46"/>
  <c r="K41" i="49"/>
  <c r="J256" i="46" s="1"/>
  <c r="J258" i="46"/>
  <c r="J261" i="46"/>
  <c r="J262" i="46"/>
  <c r="J263" i="46"/>
  <c r="J259" i="46"/>
  <c r="L41" i="49"/>
  <c r="K257" i="46" s="1"/>
  <c r="K261" i="46"/>
  <c r="K259" i="46"/>
  <c r="K262" i="46"/>
  <c r="K263" i="46"/>
  <c r="K258" i="46"/>
  <c r="N41" i="49"/>
  <c r="M257" i="46" s="1"/>
  <c r="M262" i="46"/>
  <c r="M261" i="46"/>
  <c r="M263" i="46"/>
  <c r="M258" i="46"/>
  <c r="M259" i="46"/>
  <c r="F242" i="46"/>
  <c r="F241" i="46"/>
  <c r="F246" i="46"/>
  <c r="G241" i="46"/>
  <c r="G246" i="46"/>
  <c r="G242" i="46"/>
  <c r="H241" i="46"/>
  <c r="H246" i="46"/>
  <c r="H242" i="46"/>
  <c r="I241" i="46"/>
  <c r="I246" i="46"/>
  <c r="I242" i="46"/>
  <c r="E242" i="46"/>
  <c r="E241" i="46"/>
  <c r="E246" i="46"/>
  <c r="J241" i="46"/>
  <c r="J246" i="46"/>
  <c r="J242" i="46"/>
  <c r="K246" i="46"/>
  <c r="K242" i="46"/>
  <c r="K241" i="46"/>
  <c r="L242" i="46"/>
  <c r="L241" i="46"/>
  <c r="L246" i="46"/>
  <c r="M242" i="46"/>
  <c r="M241" i="46"/>
  <c r="M246" i="46"/>
  <c r="F61" i="49"/>
  <c r="E245" i="46"/>
  <c r="E239" i="46"/>
  <c r="E244" i="46"/>
  <c r="E238" i="46"/>
  <c r="E256" i="46"/>
  <c r="F245" i="46"/>
  <c r="F239" i="46"/>
  <c r="F244" i="46"/>
  <c r="F238" i="46"/>
  <c r="H256" i="46"/>
  <c r="H257" i="46"/>
  <c r="F256" i="46"/>
  <c r="F257" i="46"/>
  <c r="G244" i="46"/>
  <c r="G238" i="46"/>
  <c r="G245" i="46"/>
  <c r="G239" i="46"/>
  <c r="H244" i="46"/>
  <c r="H238" i="46"/>
  <c r="H239" i="46"/>
  <c r="H245" i="46"/>
  <c r="I257" i="46"/>
  <c r="I256" i="46"/>
  <c r="I244" i="46"/>
  <c r="I238" i="46"/>
  <c r="I245" i="46"/>
  <c r="I239" i="46"/>
  <c r="N61" i="49"/>
  <c r="M245" i="46"/>
  <c r="M244" i="46"/>
  <c r="M239" i="46"/>
  <c r="M238" i="46"/>
  <c r="J239" i="46"/>
  <c r="J238" i="46"/>
  <c r="J245" i="46"/>
  <c r="J244" i="46"/>
  <c r="K245" i="46"/>
  <c r="K244" i="46"/>
  <c r="K239" i="46"/>
  <c r="K238" i="46"/>
  <c r="N69" i="49"/>
  <c r="N69" i="50"/>
  <c r="J69" i="50"/>
  <c r="I69" i="49"/>
  <c r="J279" i="46"/>
  <c r="J278" i="46"/>
  <c r="K279" i="46"/>
  <c r="K278" i="46"/>
  <c r="M278" i="46"/>
  <c r="M279" i="46"/>
  <c r="J251" i="46"/>
  <c r="J250" i="46"/>
  <c r="K251" i="46"/>
  <c r="K250" i="46"/>
  <c r="M251" i="46"/>
  <c r="M250" i="46"/>
  <c r="I250" i="46"/>
  <c r="I251" i="46"/>
  <c r="E251" i="46"/>
  <c r="E250" i="46"/>
  <c r="G251" i="46"/>
  <c r="G250" i="46"/>
  <c r="F278" i="46"/>
  <c r="F279" i="46"/>
  <c r="H279" i="46"/>
  <c r="H278" i="46"/>
  <c r="I278" i="46"/>
  <c r="I279" i="46"/>
  <c r="H250" i="46"/>
  <c r="H251" i="46"/>
  <c r="G278" i="46"/>
  <c r="G279" i="46"/>
  <c r="F250" i="46"/>
  <c r="F251" i="46"/>
  <c r="E278" i="46"/>
  <c r="E279" i="46"/>
  <c r="O39" i="51"/>
  <c r="N39" i="51"/>
  <c r="I39" i="51"/>
  <c r="H39" i="51"/>
  <c r="O32" i="50"/>
  <c r="N32" i="50"/>
  <c r="M31" i="50"/>
  <c r="N61" i="50"/>
  <c r="M18" i="50"/>
  <c r="L19" i="50"/>
  <c r="G32" i="50"/>
  <c r="K32" i="50"/>
  <c r="J32" i="50"/>
  <c r="K19" i="50"/>
  <c r="G19" i="50"/>
  <c r="H32" i="50"/>
  <c r="K69" i="50"/>
  <c r="P19" i="50"/>
  <c r="H61" i="50"/>
  <c r="I61" i="50"/>
  <c r="N19" i="50"/>
  <c r="I19" i="50"/>
  <c r="L32" i="50"/>
  <c r="G69" i="50"/>
  <c r="L61" i="50"/>
  <c r="O32" i="49"/>
  <c r="L32" i="49"/>
  <c r="N32" i="49"/>
  <c r="O19" i="49"/>
  <c r="M18" i="49"/>
  <c r="L19" i="49"/>
  <c r="G61" i="49"/>
  <c r="N19" i="49"/>
  <c r="P19" i="49"/>
  <c r="H61" i="49"/>
  <c r="I61" i="49"/>
  <c r="J61" i="49"/>
  <c r="G69" i="49"/>
  <c r="K61" i="49"/>
  <c r="K69" i="49"/>
  <c r="L61" i="49"/>
  <c r="K256" i="46" l="1"/>
  <c r="J284" i="46"/>
  <c r="J257" i="46"/>
  <c r="G257" i="46"/>
  <c r="O36" i="46"/>
  <c r="J36" i="46"/>
  <c r="M248" i="46"/>
  <c r="N66" i="49"/>
  <c r="M36" i="46"/>
  <c r="I36" i="46"/>
  <c r="O294" i="46"/>
  <c r="O293" i="46"/>
  <c r="E36" i="46"/>
  <c r="K36" i="46"/>
  <c r="F36" i="46"/>
  <c r="H36" i="46"/>
  <c r="M276" i="46"/>
  <c r="N66" i="50"/>
  <c r="M277" i="46" s="1"/>
  <c r="G36" i="46"/>
  <c r="M284" i="46"/>
  <c r="L269" i="46"/>
  <c r="L270" i="46"/>
  <c r="L274" i="46"/>
  <c r="J293" i="46"/>
  <c r="J294" i="46"/>
  <c r="K293" i="46"/>
  <c r="K294" i="46"/>
  <c r="M294" i="46"/>
  <c r="M293" i="46"/>
  <c r="M61" i="50"/>
  <c r="L273" i="46"/>
  <c r="L267" i="46"/>
  <c r="L272" i="46"/>
  <c r="L266" i="46"/>
  <c r="E294" i="46"/>
  <c r="E293" i="46"/>
  <c r="F293" i="46"/>
  <c r="F294" i="46"/>
  <c r="H294" i="46"/>
  <c r="H293" i="46"/>
  <c r="G293" i="46"/>
  <c r="G294" i="46"/>
  <c r="I293" i="46"/>
  <c r="I294" i="46"/>
  <c r="M256" i="46"/>
  <c r="M61" i="49"/>
  <c r="L36" i="46" s="1"/>
  <c r="L244" i="46"/>
  <c r="L245" i="46"/>
  <c r="L239" i="46"/>
  <c r="L238" i="46"/>
  <c r="M247" i="46" l="1"/>
  <c r="M249" i="46"/>
  <c r="M81" i="46"/>
  <c r="M275" i="46"/>
  <c r="N70" i="50"/>
  <c r="L294" i="46"/>
  <c r="L293" i="46"/>
  <c r="N70" i="49"/>
  <c r="P64" i="2" l="1"/>
  <c r="O65" i="2"/>
  <c r="U74" i="2"/>
  <c r="Q65" i="2" s="1"/>
  <c r="Q38" i="47"/>
  <c r="P38" i="47"/>
  <c r="O38" i="47"/>
  <c r="N38" i="47"/>
  <c r="M38" i="47"/>
  <c r="L38" i="47"/>
  <c r="K38" i="47"/>
  <c r="J38" i="47"/>
  <c r="I38" i="47"/>
  <c r="H38" i="47"/>
  <c r="G38" i="47"/>
  <c r="F38" i="47"/>
  <c r="E38" i="47"/>
  <c r="D38" i="47"/>
  <c r="C38" i="47"/>
  <c r="O224" i="46" l="1"/>
  <c r="P64" i="52"/>
  <c r="O280" i="46"/>
  <c r="O252" i="46"/>
  <c r="P64" i="50"/>
  <c r="P64" i="49"/>
  <c r="P65" i="2"/>
  <c r="O227" i="46" s="1"/>
  <c r="P227" i="46"/>
  <c r="Q65" i="52"/>
  <c r="P255" i="46"/>
  <c r="P283" i="46"/>
  <c r="Q65" i="50"/>
  <c r="Q65" i="49"/>
  <c r="N227" i="46"/>
  <c r="O65" i="52"/>
  <c r="N283" i="46"/>
  <c r="N255" i="46"/>
  <c r="O65" i="49"/>
  <c r="O65" i="50"/>
  <c r="G85" i="38"/>
  <c r="F85" i="38"/>
  <c r="E85" i="38"/>
  <c r="D85" i="38"/>
  <c r="C85" i="38"/>
  <c r="G85" i="37"/>
  <c r="F85" i="37"/>
  <c r="E85" i="37"/>
  <c r="D85" i="37"/>
  <c r="C85" i="37"/>
  <c r="D184" i="39"/>
  <c r="E184" i="39"/>
  <c r="F184" i="39"/>
  <c r="G184" i="39"/>
  <c r="H184" i="39"/>
  <c r="I184" i="39"/>
  <c r="J184" i="42"/>
  <c r="J184" i="41"/>
  <c r="J184" i="40"/>
  <c r="Z661" i="46"/>
  <c r="Y661" i="46"/>
  <c r="X661" i="46"/>
  <c r="Z683" i="46"/>
  <c r="Y683" i="46"/>
  <c r="X683" i="46"/>
  <c r="W683" i="46"/>
  <c r="V683" i="46"/>
  <c r="Z682" i="46"/>
  <c r="Y682" i="46"/>
  <c r="X682" i="46"/>
  <c r="W682" i="46"/>
  <c r="V682" i="46"/>
  <c r="Z680" i="46"/>
  <c r="Y680" i="46"/>
  <c r="X680" i="46"/>
  <c r="W680" i="46"/>
  <c r="V680" i="46"/>
  <c r="Z677" i="46"/>
  <c r="Y677" i="46"/>
  <c r="X677" i="46"/>
  <c r="W677" i="46"/>
  <c r="V677" i="46"/>
  <c r="Z674" i="46"/>
  <c r="Y674" i="46"/>
  <c r="X674" i="46"/>
  <c r="W674" i="46"/>
  <c r="V674" i="46"/>
  <c r="Z673" i="46"/>
  <c r="Y673" i="46"/>
  <c r="X673" i="46"/>
  <c r="W673" i="46"/>
  <c r="V673" i="46"/>
  <c r="Z668" i="46"/>
  <c r="Y668" i="46"/>
  <c r="X668" i="46"/>
  <c r="W668" i="46"/>
  <c r="V668" i="46"/>
  <c r="Z667" i="46"/>
  <c r="Y667" i="46"/>
  <c r="X667" i="46"/>
  <c r="W667" i="46"/>
  <c r="V667" i="46"/>
  <c r="Z662" i="46"/>
  <c r="Y662" i="46"/>
  <c r="X662" i="46"/>
  <c r="W662" i="46"/>
  <c r="V662" i="46"/>
  <c r="W661" i="46"/>
  <c r="V661" i="46"/>
  <c r="M60" i="11"/>
  <c r="M60" i="10"/>
  <c r="M47" i="12"/>
  <c r="V669" i="46"/>
  <c r="V621" i="46"/>
  <c r="V620" i="46"/>
  <c r="Z684" i="46"/>
  <c r="Y684" i="46"/>
  <c r="X684" i="46"/>
  <c r="W684" i="46"/>
  <c r="V684" i="46"/>
  <c r="Z675" i="46"/>
  <c r="Y675" i="46"/>
  <c r="X675" i="46"/>
  <c r="W675" i="46"/>
  <c r="V675" i="46"/>
  <c r="Z669" i="46"/>
  <c r="Y669" i="46"/>
  <c r="X669" i="46"/>
  <c r="W669" i="46"/>
  <c r="Z663" i="46"/>
  <c r="Y663" i="46"/>
  <c r="X663" i="46"/>
  <c r="W663" i="46"/>
  <c r="V663" i="46"/>
  <c r="Z653" i="46"/>
  <c r="Y653" i="46"/>
  <c r="X653" i="46"/>
  <c r="W653" i="46"/>
  <c r="V653" i="46"/>
  <c r="Z651" i="46"/>
  <c r="Y651" i="46"/>
  <c r="X651" i="46"/>
  <c r="W651" i="46"/>
  <c r="V651" i="46"/>
  <c r="Z644" i="46"/>
  <c r="Y644" i="46"/>
  <c r="X644" i="46"/>
  <c r="W644" i="46"/>
  <c r="V644" i="46"/>
  <c r="Z642" i="46"/>
  <c r="Y642" i="46"/>
  <c r="X642" i="46"/>
  <c r="W642" i="46"/>
  <c r="V642" i="46"/>
  <c r="Z638" i="46"/>
  <c r="Y638" i="46"/>
  <c r="X638" i="46"/>
  <c r="W638" i="46"/>
  <c r="V638" i="46"/>
  <c r="Z636" i="46"/>
  <c r="Y636" i="46"/>
  <c r="X636" i="46"/>
  <c r="W636" i="46"/>
  <c r="V636" i="46"/>
  <c r="Z652" i="46"/>
  <c r="Y652" i="46"/>
  <c r="X652" i="46"/>
  <c r="W652" i="46"/>
  <c r="V652" i="46"/>
  <c r="Z649" i="46"/>
  <c r="Y649" i="46"/>
  <c r="X649" i="46"/>
  <c r="W649" i="46"/>
  <c r="V649" i="46"/>
  <c r="Z646" i="46"/>
  <c r="Y646" i="46"/>
  <c r="X646" i="46"/>
  <c r="W646" i="46"/>
  <c r="V646" i="46"/>
  <c r="Z643" i="46"/>
  <c r="Y643" i="46"/>
  <c r="X643" i="46"/>
  <c r="W643" i="46"/>
  <c r="V643" i="46"/>
  <c r="Z637" i="46"/>
  <c r="Y637" i="46"/>
  <c r="X637" i="46"/>
  <c r="W637" i="46"/>
  <c r="V637" i="46"/>
  <c r="J184" i="39" l="1"/>
  <c r="O283" i="46"/>
  <c r="O255" i="46"/>
  <c r="P65" i="52"/>
  <c r="O225" i="46" s="1"/>
  <c r="P65" i="49"/>
  <c r="O254" i="46" s="1"/>
  <c r="P65" i="50"/>
  <c r="O281" i="46" s="1"/>
  <c r="O251" i="46"/>
  <c r="O250" i="46"/>
  <c r="O222" i="46"/>
  <c r="O223" i="46"/>
  <c r="O278" i="46"/>
  <c r="O279" i="46"/>
  <c r="N276" i="46"/>
  <c r="O66" i="50"/>
  <c r="N282" i="46"/>
  <c r="N281" i="46"/>
  <c r="N225" i="46"/>
  <c r="N226" i="46"/>
  <c r="N220" i="46"/>
  <c r="O66" i="52"/>
  <c r="N219" i="46" s="1"/>
  <c r="P253" i="46"/>
  <c r="P254" i="46"/>
  <c r="P226" i="46"/>
  <c r="P225" i="46"/>
  <c r="N248" i="46"/>
  <c r="O66" i="49"/>
  <c r="N254" i="46"/>
  <c r="N253" i="46"/>
  <c r="P282" i="46"/>
  <c r="P281" i="46"/>
  <c r="Z622" i="46"/>
  <c r="Y622" i="46"/>
  <c r="X622" i="46"/>
  <c r="W622" i="46"/>
  <c r="V622" i="46"/>
  <c r="Z620" i="46"/>
  <c r="Y620" i="46"/>
  <c r="X620" i="46"/>
  <c r="W620" i="46"/>
  <c r="Z621" i="46"/>
  <c r="Y621" i="46"/>
  <c r="X621" i="46"/>
  <c r="W621" i="46"/>
  <c r="Z618" i="46"/>
  <c r="Y618" i="46"/>
  <c r="X618" i="46"/>
  <c r="W618" i="46"/>
  <c r="V618" i="46"/>
  <c r="Z615" i="46"/>
  <c r="Y615" i="46"/>
  <c r="X615" i="46"/>
  <c r="W615" i="46"/>
  <c r="V615" i="46"/>
  <c r="W588" i="46"/>
  <c r="X588" i="46"/>
  <c r="Y588" i="46"/>
  <c r="Z588" i="46"/>
  <c r="W556" i="46"/>
  <c r="X556" i="46"/>
  <c r="Y556" i="46"/>
  <c r="Z556" i="46"/>
  <c r="W557" i="46"/>
  <c r="X557" i="46"/>
  <c r="Y557" i="46"/>
  <c r="Z557" i="46"/>
  <c r="V556" i="46"/>
  <c r="W540" i="46"/>
  <c r="X540" i="46"/>
  <c r="Y540" i="46"/>
  <c r="Z540" i="46"/>
  <c r="V540" i="46"/>
  <c r="W528" i="46"/>
  <c r="X528" i="46"/>
  <c r="Y528" i="46"/>
  <c r="Z528" i="46"/>
  <c r="V528" i="46"/>
  <c r="W522" i="46"/>
  <c r="X522" i="46"/>
  <c r="Y522" i="46"/>
  <c r="Z522" i="46"/>
  <c r="V522" i="46"/>
  <c r="W519" i="46"/>
  <c r="X519" i="46"/>
  <c r="Y519" i="46"/>
  <c r="Z519" i="46"/>
  <c r="V519" i="46"/>
  <c r="W513" i="46"/>
  <c r="X513" i="46"/>
  <c r="Y513" i="46"/>
  <c r="Z513" i="46"/>
  <c r="W506" i="46"/>
  <c r="X506" i="46"/>
  <c r="Y506" i="46"/>
  <c r="Z506" i="46"/>
  <c r="W507" i="46"/>
  <c r="X507" i="46"/>
  <c r="Y507" i="46"/>
  <c r="Z507" i="46"/>
  <c r="W497" i="46"/>
  <c r="X497" i="46"/>
  <c r="Y497" i="46"/>
  <c r="Z497" i="46"/>
  <c r="W498" i="46"/>
  <c r="X498" i="46"/>
  <c r="Y498" i="46"/>
  <c r="Z498" i="46"/>
  <c r="V497" i="46"/>
  <c r="W481" i="46"/>
  <c r="X481" i="46"/>
  <c r="Y481" i="46"/>
  <c r="Z481" i="46"/>
  <c r="V481" i="46"/>
  <c r="W469" i="46"/>
  <c r="X469" i="46"/>
  <c r="Y469" i="46"/>
  <c r="Z469" i="46"/>
  <c r="V469" i="46"/>
  <c r="W463" i="46"/>
  <c r="X463" i="46"/>
  <c r="Y463" i="46"/>
  <c r="Z463" i="46"/>
  <c r="V463" i="46"/>
  <c r="W454" i="46"/>
  <c r="X454" i="46"/>
  <c r="Y454" i="46"/>
  <c r="Z454" i="46"/>
  <c r="W447" i="46"/>
  <c r="X447" i="46"/>
  <c r="Y447" i="46"/>
  <c r="Z447" i="46"/>
  <c r="W448" i="46"/>
  <c r="X448" i="46"/>
  <c r="Y448" i="46"/>
  <c r="Z448" i="46"/>
  <c r="W432" i="46"/>
  <c r="X432" i="46"/>
  <c r="Y432" i="46"/>
  <c r="Z432" i="46"/>
  <c r="W433" i="46"/>
  <c r="X433" i="46"/>
  <c r="Y433" i="46"/>
  <c r="Z433" i="46"/>
  <c r="V432" i="46"/>
  <c r="W416" i="46"/>
  <c r="X416" i="46"/>
  <c r="Y416" i="46"/>
  <c r="Z416" i="46"/>
  <c r="V416" i="46"/>
  <c r="W389" i="46"/>
  <c r="X389" i="46"/>
  <c r="Y389" i="46"/>
  <c r="Z389" i="46"/>
  <c r="W382" i="46"/>
  <c r="X382" i="46"/>
  <c r="Y382" i="46"/>
  <c r="Z382" i="46"/>
  <c r="W383" i="46"/>
  <c r="X383" i="46"/>
  <c r="Y383" i="46"/>
  <c r="Z383" i="46"/>
  <c r="V382" i="46"/>
  <c r="V383" i="46"/>
  <c r="W380" i="46"/>
  <c r="X380" i="46"/>
  <c r="Y380" i="46"/>
  <c r="Z380" i="46"/>
  <c r="W381" i="46"/>
  <c r="X381" i="46"/>
  <c r="Y381" i="46"/>
  <c r="Z381" i="46"/>
  <c r="V380" i="46"/>
  <c r="V381" i="46"/>
  <c r="W378" i="46"/>
  <c r="X378" i="46"/>
  <c r="Y378" i="46"/>
  <c r="Z378" i="46"/>
  <c r="W379" i="46"/>
  <c r="X379" i="46"/>
  <c r="Y379" i="46"/>
  <c r="Z379" i="46"/>
  <c r="V378" i="46"/>
  <c r="V379" i="46"/>
  <c r="W376" i="46"/>
  <c r="X376" i="46"/>
  <c r="Y376" i="46"/>
  <c r="Z376" i="46"/>
  <c r="W377" i="46"/>
  <c r="X377" i="46"/>
  <c r="Y377" i="46"/>
  <c r="Z377" i="46"/>
  <c r="V376" i="46"/>
  <c r="V377" i="46"/>
  <c r="W342" i="46"/>
  <c r="X342" i="46"/>
  <c r="Y342" i="46"/>
  <c r="Z342" i="46"/>
  <c r="V342" i="46"/>
  <c r="P66" i="52" l="1"/>
  <c r="O219" i="46" s="1"/>
  <c r="O220" i="46"/>
  <c r="P66" i="49"/>
  <c r="P66" i="50"/>
  <c r="P67" i="50" s="1"/>
  <c r="O248" i="46"/>
  <c r="O226" i="46"/>
  <c r="O276" i="46"/>
  <c r="O253" i="46"/>
  <c r="O282" i="46"/>
  <c r="N277" i="46"/>
  <c r="O70" i="50"/>
  <c r="O71" i="50" s="1"/>
  <c r="O67" i="50"/>
  <c r="N221" i="46"/>
  <c r="N81" i="46"/>
  <c r="O70" i="52"/>
  <c r="O71" i="52" s="1"/>
  <c r="O67" i="52"/>
  <c r="O221" i="46"/>
  <c r="N247" i="46"/>
  <c r="N249" i="46"/>
  <c r="O70" i="49"/>
  <c r="O71" i="49" s="1"/>
  <c r="O67" i="49"/>
  <c r="N275" i="46"/>
  <c r="V306" i="46"/>
  <c r="P206" i="46"/>
  <c r="P207" i="46"/>
  <c r="E208" i="46"/>
  <c r="F208" i="46"/>
  <c r="G208" i="46"/>
  <c r="H208" i="46"/>
  <c r="I208" i="46"/>
  <c r="J208" i="46"/>
  <c r="K208" i="46"/>
  <c r="M208" i="46"/>
  <c r="N208" i="46"/>
  <c r="O208" i="46"/>
  <c r="P208" i="46"/>
  <c r="Q208" i="46"/>
  <c r="R208" i="46"/>
  <c r="S208" i="46"/>
  <c r="T208" i="46"/>
  <c r="P203" i="46"/>
  <c r="E204" i="46"/>
  <c r="F204" i="46"/>
  <c r="G204" i="46"/>
  <c r="H204" i="46"/>
  <c r="I204" i="46"/>
  <c r="J204" i="46"/>
  <c r="K204" i="46"/>
  <c r="M204" i="46"/>
  <c r="N204" i="46"/>
  <c r="O204" i="46"/>
  <c r="P204" i="46"/>
  <c r="Q204" i="46"/>
  <c r="R204" i="46"/>
  <c r="S204" i="46"/>
  <c r="T204" i="46"/>
  <c r="P205" i="46"/>
  <c r="E202" i="46"/>
  <c r="F202" i="46"/>
  <c r="G202" i="46"/>
  <c r="H202" i="46"/>
  <c r="I202" i="46"/>
  <c r="J202" i="46"/>
  <c r="K202" i="46"/>
  <c r="M202" i="46"/>
  <c r="N202" i="46"/>
  <c r="O202" i="46"/>
  <c r="P202" i="46"/>
  <c r="Q202" i="46"/>
  <c r="R202" i="46"/>
  <c r="S202" i="46"/>
  <c r="T202" i="46"/>
  <c r="E197" i="46"/>
  <c r="F197" i="46"/>
  <c r="G197" i="46"/>
  <c r="H197" i="46"/>
  <c r="I197" i="46"/>
  <c r="J197" i="46"/>
  <c r="K197" i="46"/>
  <c r="M197" i="46"/>
  <c r="N197" i="46"/>
  <c r="E198" i="46"/>
  <c r="F198" i="46"/>
  <c r="G198" i="46"/>
  <c r="H198" i="46"/>
  <c r="I198" i="46"/>
  <c r="J198" i="46"/>
  <c r="K198" i="46"/>
  <c r="M198" i="46"/>
  <c r="N198" i="46"/>
  <c r="E199" i="46"/>
  <c r="F199" i="46"/>
  <c r="G199" i="46"/>
  <c r="H199" i="46"/>
  <c r="I199" i="46"/>
  <c r="J199" i="46"/>
  <c r="K199" i="46"/>
  <c r="M199" i="46"/>
  <c r="N199" i="46"/>
  <c r="P199" i="46"/>
  <c r="E193" i="46"/>
  <c r="F193" i="46"/>
  <c r="G193" i="46"/>
  <c r="H193" i="46"/>
  <c r="I193" i="46"/>
  <c r="J193" i="46"/>
  <c r="K193" i="46"/>
  <c r="M193" i="46"/>
  <c r="N193" i="46"/>
  <c r="E184" i="46"/>
  <c r="F184" i="46"/>
  <c r="G184" i="46"/>
  <c r="H184" i="46"/>
  <c r="I184" i="46"/>
  <c r="J184" i="46"/>
  <c r="K184" i="46"/>
  <c r="N184" i="46"/>
  <c r="O184" i="46"/>
  <c r="P184" i="46"/>
  <c r="Q184" i="46"/>
  <c r="R184" i="46"/>
  <c r="S184" i="46"/>
  <c r="T184" i="46"/>
  <c r="E181" i="46"/>
  <c r="F181" i="46"/>
  <c r="G181" i="46"/>
  <c r="H181" i="46"/>
  <c r="I181" i="46"/>
  <c r="J181" i="46"/>
  <c r="K181" i="46"/>
  <c r="M181" i="46"/>
  <c r="N181" i="46"/>
  <c r="O181" i="46"/>
  <c r="P181" i="46"/>
  <c r="Q181" i="46"/>
  <c r="R181" i="46"/>
  <c r="S181" i="46"/>
  <c r="T181" i="46"/>
  <c r="K176" i="46"/>
  <c r="M176" i="46"/>
  <c r="N176" i="46"/>
  <c r="O176" i="46"/>
  <c r="P176" i="46"/>
  <c r="Q176" i="46"/>
  <c r="R176" i="46"/>
  <c r="S176" i="46"/>
  <c r="T176" i="46"/>
  <c r="J176" i="46"/>
  <c r="K172" i="46"/>
  <c r="M172" i="46"/>
  <c r="N172" i="46"/>
  <c r="O172" i="46"/>
  <c r="P172" i="46"/>
  <c r="Q172" i="46"/>
  <c r="R172" i="46"/>
  <c r="S172" i="46"/>
  <c r="T172" i="46"/>
  <c r="K173" i="46"/>
  <c r="M173" i="46"/>
  <c r="N173" i="46"/>
  <c r="O173" i="46"/>
  <c r="P173" i="46"/>
  <c r="Q173" i="46"/>
  <c r="R173" i="46"/>
  <c r="S173" i="46"/>
  <c r="T173" i="46"/>
  <c r="K174" i="46"/>
  <c r="M174" i="46"/>
  <c r="N174" i="46"/>
  <c r="O174" i="46"/>
  <c r="P174" i="46"/>
  <c r="Q174" i="46"/>
  <c r="R174" i="46"/>
  <c r="S174" i="46"/>
  <c r="T174" i="46"/>
  <c r="J174" i="46"/>
  <c r="J173" i="46"/>
  <c r="J172" i="46"/>
  <c r="E171" i="46"/>
  <c r="F171" i="46"/>
  <c r="G171" i="46"/>
  <c r="H171" i="46"/>
  <c r="I171" i="46"/>
  <c r="J171" i="46"/>
  <c r="K171" i="46"/>
  <c r="M171" i="46"/>
  <c r="N171" i="46"/>
  <c r="O171" i="46"/>
  <c r="P171" i="46"/>
  <c r="Q171" i="46"/>
  <c r="R171" i="46"/>
  <c r="S171" i="46"/>
  <c r="T171" i="46"/>
  <c r="E167" i="46"/>
  <c r="F167" i="46"/>
  <c r="G167" i="46"/>
  <c r="H167" i="46"/>
  <c r="I167" i="46"/>
  <c r="J167" i="46"/>
  <c r="K167" i="46"/>
  <c r="M167" i="46"/>
  <c r="N167" i="46"/>
  <c r="O167" i="46"/>
  <c r="P167" i="46"/>
  <c r="Q167" i="46"/>
  <c r="R167" i="46"/>
  <c r="S167" i="46"/>
  <c r="T167" i="46"/>
  <c r="E165" i="46"/>
  <c r="F165" i="46"/>
  <c r="G165" i="46"/>
  <c r="H165" i="46"/>
  <c r="I165" i="46"/>
  <c r="J165" i="46"/>
  <c r="K165" i="46"/>
  <c r="M165" i="46"/>
  <c r="N165" i="46"/>
  <c r="O165" i="46"/>
  <c r="P165" i="46"/>
  <c r="Q165" i="46"/>
  <c r="R165" i="46"/>
  <c r="S165" i="46"/>
  <c r="T165" i="46"/>
  <c r="E160" i="46"/>
  <c r="F160" i="46"/>
  <c r="G160" i="46"/>
  <c r="H160" i="46"/>
  <c r="I160" i="46"/>
  <c r="E161" i="46"/>
  <c r="F161" i="46"/>
  <c r="G161" i="46"/>
  <c r="H161" i="46"/>
  <c r="I161" i="46"/>
  <c r="E162" i="46"/>
  <c r="F162" i="46"/>
  <c r="G162" i="46"/>
  <c r="H162" i="46"/>
  <c r="I162" i="46"/>
  <c r="M159" i="46"/>
  <c r="N159" i="46"/>
  <c r="O159" i="46"/>
  <c r="P159" i="46"/>
  <c r="E156" i="46"/>
  <c r="F156" i="46"/>
  <c r="G156" i="46"/>
  <c r="H156" i="46"/>
  <c r="I156" i="46"/>
  <c r="J156" i="46"/>
  <c r="K156" i="46"/>
  <c r="M156" i="46"/>
  <c r="N156" i="46"/>
  <c r="O156" i="46"/>
  <c r="P156" i="46"/>
  <c r="Q156" i="46"/>
  <c r="R156" i="46"/>
  <c r="S156" i="46"/>
  <c r="T156" i="46"/>
  <c r="E150" i="46"/>
  <c r="F150" i="46"/>
  <c r="G150" i="46"/>
  <c r="H150" i="46"/>
  <c r="I150" i="46"/>
  <c r="J150" i="46"/>
  <c r="K150" i="46"/>
  <c r="M150" i="46"/>
  <c r="N150" i="46"/>
  <c r="P143" i="46"/>
  <c r="K140" i="46"/>
  <c r="M140" i="46"/>
  <c r="N140" i="46"/>
  <c r="O140" i="46"/>
  <c r="P140" i="46"/>
  <c r="Q140" i="46"/>
  <c r="R140" i="46"/>
  <c r="S140" i="46"/>
  <c r="T140" i="46"/>
  <c r="K141" i="46"/>
  <c r="M141" i="46"/>
  <c r="N141" i="46"/>
  <c r="O141" i="46"/>
  <c r="P141" i="46"/>
  <c r="Q141" i="46"/>
  <c r="R141" i="46"/>
  <c r="S141" i="46"/>
  <c r="T141" i="46"/>
  <c r="J140" i="46"/>
  <c r="J141" i="46"/>
  <c r="E136" i="46"/>
  <c r="F136" i="46"/>
  <c r="G136" i="46"/>
  <c r="J136" i="46"/>
  <c r="K136" i="46"/>
  <c r="M136" i="46"/>
  <c r="E133" i="46"/>
  <c r="F133" i="46"/>
  <c r="G133" i="46"/>
  <c r="H133" i="46"/>
  <c r="I133" i="46"/>
  <c r="J133" i="46"/>
  <c r="K133" i="46"/>
  <c r="M133" i="46"/>
  <c r="N133" i="46"/>
  <c r="O133" i="46"/>
  <c r="P133" i="46"/>
  <c r="Q133" i="46"/>
  <c r="R133" i="46"/>
  <c r="S133" i="46"/>
  <c r="T133" i="46"/>
  <c r="P29" i="46"/>
  <c r="P28" i="46"/>
  <c r="Q29" i="46"/>
  <c r="P30" i="46"/>
  <c r="O30" i="46"/>
  <c r="O29" i="46"/>
  <c r="O28" i="46"/>
  <c r="N30" i="46"/>
  <c r="N29" i="46"/>
  <c r="N28" i="46"/>
  <c r="K128" i="46"/>
  <c r="M128" i="46"/>
  <c r="N128" i="46"/>
  <c r="J128" i="46"/>
  <c r="K124" i="46"/>
  <c r="M124" i="46"/>
  <c r="N124" i="46"/>
  <c r="K125" i="46"/>
  <c r="M125" i="46"/>
  <c r="N125" i="46"/>
  <c r="K126" i="46"/>
  <c r="M126" i="46"/>
  <c r="N126" i="46"/>
  <c r="J124" i="46"/>
  <c r="J126" i="46"/>
  <c r="E123" i="46"/>
  <c r="F123" i="46"/>
  <c r="G123" i="46"/>
  <c r="H123" i="46"/>
  <c r="I123" i="46"/>
  <c r="J123" i="46"/>
  <c r="K123" i="46"/>
  <c r="M123" i="46"/>
  <c r="N123" i="46"/>
  <c r="E119" i="46"/>
  <c r="F119" i="46"/>
  <c r="G119" i="46"/>
  <c r="H119" i="46"/>
  <c r="I119" i="46"/>
  <c r="J119" i="46"/>
  <c r="K119" i="46"/>
  <c r="M119" i="46"/>
  <c r="N119" i="46"/>
  <c r="O119" i="46"/>
  <c r="E117" i="46"/>
  <c r="F117" i="46"/>
  <c r="G117" i="46"/>
  <c r="H117" i="46"/>
  <c r="I117" i="46"/>
  <c r="J117" i="46"/>
  <c r="K117" i="46"/>
  <c r="M117" i="46"/>
  <c r="N117" i="46"/>
  <c r="O117" i="46"/>
  <c r="P117" i="46"/>
  <c r="Q117" i="46"/>
  <c r="R117" i="46"/>
  <c r="S117" i="46"/>
  <c r="T117" i="46"/>
  <c r="P67" i="52" l="1"/>
  <c r="O247" i="46"/>
  <c r="O249" i="46"/>
  <c r="P67" i="49"/>
  <c r="O275" i="46"/>
  <c r="O81" i="46"/>
  <c r="O277" i="46"/>
  <c r="K83" i="46"/>
  <c r="M83" i="46"/>
  <c r="N83" i="46"/>
  <c r="K84" i="46"/>
  <c r="M84" i="46"/>
  <c r="N84" i="46"/>
  <c r="J83" i="46"/>
  <c r="M111" i="46" l="1"/>
  <c r="N111" i="46"/>
  <c r="O111" i="46"/>
  <c r="P111" i="46"/>
  <c r="E108" i="46"/>
  <c r="F108" i="46"/>
  <c r="G108" i="46"/>
  <c r="H108" i="46"/>
  <c r="I108" i="46"/>
  <c r="J108" i="46"/>
  <c r="K108" i="46"/>
  <c r="M108" i="46"/>
  <c r="N108" i="46"/>
  <c r="O108" i="46"/>
  <c r="P108" i="46"/>
  <c r="Q108" i="46"/>
  <c r="R108" i="46"/>
  <c r="S108" i="46"/>
  <c r="T108" i="46"/>
  <c r="E102" i="46"/>
  <c r="F102" i="46"/>
  <c r="G102" i="46"/>
  <c r="H102" i="46"/>
  <c r="I102" i="46"/>
  <c r="J102" i="46"/>
  <c r="K102" i="46"/>
  <c r="M102" i="46"/>
  <c r="N102" i="46"/>
  <c r="E90" i="46" l="1"/>
  <c r="F90" i="46"/>
  <c r="G90" i="46"/>
  <c r="H90" i="46"/>
  <c r="I90" i="46"/>
  <c r="J90" i="46"/>
  <c r="K90" i="46"/>
  <c r="M90" i="46"/>
  <c r="N90" i="46"/>
  <c r="E87" i="46"/>
  <c r="F87" i="46"/>
  <c r="G87" i="46"/>
  <c r="H87" i="46"/>
  <c r="I87" i="46"/>
  <c r="J87" i="46"/>
  <c r="K87" i="46"/>
  <c r="M87" i="46"/>
  <c r="N87" i="46"/>
  <c r="J84" i="46"/>
  <c r="M30" i="46"/>
  <c r="I26" i="46"/>
  <c r="J26" i="46"/>
  <c r="K26" i="46"/>
  <c r="M26" i="46"/>
  <c r="N26" i="46"/>
  <c r="O26" i="46"/>
  <c r="P26" i="46"/>
  <c r="Q26" i="46"/>
  <c r="R26" i="46"/>
  <c r="S26" i="46"/>
  <c r="T26" i="46"/>
  <c r="I27" i="46"/>
  <c r="J27" i="46"/>
  <c r="K27" i="46"/>
  <c r="M27" i="46"/>
  <c r="N27" i="46"/>
  <c r="O27" i="46"/>
  <c r="P27" i="46"/>
  <c r="Q27" i="46"/>
  <c r="R27" i="46"/>
  <c r="S27" i="46"/>
  <c r="T27" i="46"/>
  <c r="H26" i="46"/>
  <c r="V588" i="46" l="1"/>
  <c r="V557" i="46"/>
  <c r="V513" i="46"/>
  <c r="V507" i="46"/>
  <c r="V506" i="46"/>
  <c r="V498" i="46"/>
  <c r="V454" i="46"/>
  <c r="V448" i="46"/>
  <c r="V447" i="46"/>
  <c r="V433" i="46"/>
  <c r="V389" i="46"/>
  <c r="J125" i="46"/>
  <c r="H27" i="46"/>
  <c r="K31" i="11" l="1"/>
  <c r="F190" i="42"/>
  <c r="E189" i="42"/>
  <c r="F190" i="41"/>
  <c r="E189" i="41"/>
  <c r="F190" i="40"/>
  <c r="E189" i="40"/>
  <c r="J139" i="46" l="1"/>
  <c r="J134" i="46"/>
  <c r="J135" i="46"/>
  <c r="S60" i="2" l="1"/>
  <c r="S37" i="2"/>
  <c r="P36" i="2"/>
  <c r="R65" i="2" l="1"/>
  <c r="S65" i="2" s="1"/>
  <c r="T65" i="2" s="1"/>
  <c r="U65" i="2" s="1"/>
  <c r="S64" i="11"/>
  <c r="E73" i="37"/>
  <c r="D73" i="37"/>
  <c r="X655" i="46" l="1"/>
  <c r="X452" i="46"/>
  <c r="X453" i="46"/>
  <c r="W655" i="46"/>
  <c r="W452" i="46"/>
  <c r="W453" i="46"/>
  <c r="R154" i="46"/>
  <c r="R155" i="46"/>
  <c r="Q227" i="46"/>
  <c r="R65" i="52"/>
  <c r="Q255" i="46"/>
  <c r="Q283" i="46"/>
  <c r="R65" i="50"/>
  <c r="R65" i="49"/>
  <c r="W306" i="46"/>
  <c r="R29" i="46"/>
  <c r="Q159" i="46"/>
  <c r="Q30" i="46"/>
  <c r="Q28" i="46"/>
  <c r="R28" i="46"/>
  <c r="Q111" i="46"/>
  <c r="S227" i="46"/>
  <c r="T65" i="52"/>
  <c r="S255" i="46"/>
  <c r="S283" i="46"/>
  <c r="T65" i="50"/>
  <c r="T65" i="49"/>
  <c r="S159" i="46"/>
  <c r="T28" i="46"/>
  <c r="T29" i="46"/>
  <c r="S30" i="46"/>
  <c r="Y306" i="46"/>
  <c r="S111" i="46"/>
  <c r="R227" i="46"/>
  <c r="S65" i="52"/>
  <c r="R283" i="46"/>
  <c r="R255" i="46"/>
  <c r="S65" i="50"/>
  <c r="S65" i="49"/>
  <c r="R159" i="46"/>
  <c r="S28" i="46"/>
  <c r="S29" i="46"/>
  <c r="R30" i="46"/>
  <c r="X306" i="46"/>
  <c r="R111" i="46"/>
  <c r="T227" i="46"/>
  <c r="U65" i="52"/>
  <c r="T283" i="46"/>
  <c r="T255" i="46"/>
  <c r="U65" i="50"/>
  <c r="U65" i="49"/>
  <c r="T159" i="46"/>
  <c r="T30" i="46"/>
  <c r="Z306" i="46"/>
  <c r="T111" i="46"/>
  <c r="W467" i="46"/>
  <c r="W468" i="46"/>
  <c r="P64" i="12"/>
  <c r="D94" i="35"/>
  <c r="W359" i="46" l="1"/>
  <c r="W358" i="46"/>
  <c r="O106" i="46"/>
  <c r="O107" i="46"/>
  <c r="T254" i="46"/>
  <c r="T253" i="46"/>
  <c r="T226" i="46"/>
  <c r="T225" i="46"/>
  <c r="R254" i="46"/>
  <c r="R253" i="46"/>
  <c r="R225" i="46"/>
  <c r="R226" i="46"/>
  <c r="S254" i="46"/>
  <c r="S253" i="46"/>
  <c r="S225" i="46"/>
  <c r="S226" i="46"/>
  <c r="T282" i="46"/>
  <c r="T281" i="46"/>
  <c r="R282" i="46"/>
  <c r="R281" i="46"/>
  <c r="S281" i="46"/>
  <c r="S282" i="46"/>
  <c r="Q253" i="46"/>
  <c r="Q254" i="46"/>
  <c r="Q225" i="46"/>
  <c r="Q226" i="46"/>
  <c r="Q282" i="46"/>
  <c r="Q281" i="46"/>
  <c r="Q65" i="12" l="1"/>
  <c r="E21" i="45"/>
  <c r="V372" i="46" l="1"/>
  <c r="P96" i="46"/>
  <c r="P110" i="46"/>
  <c r="P109" i="46"/>
  <c r="Q41" i="10"/>
  <c r="J18" i="11"/>
  <c r="K18" i="11"/>
  <c r="K19" i="11" s="1"/>
  <c r="L39" i="10"/>
  <c r="L41" i="10" s="1"/>
  <c r="K39" i="10"/>
  <c r="K41" i="10" s="1"/>
  <c r="J39" i="10"/>
  <c r="P201" i="46" l="1"/>
  <c r="P198" i="46"/>
  <c r="P200" i="46"/>
  <c r="P197" i="46"/>
  <c r="K206" i="46"/>
  <c r="K205" i="46"/>
  <c r="K207" i="46"/>
  <c r="K203" i="46"/>
  <c r="J206" i="46"/>
  <c r="J207" i="46"/>
  <c r="J203" i="46"/>
  <c r="J205" i="46"/>
  <c r="I206" i="46"/>
  <c r="I205" i="46"/>
  <c r="I207" i="46"/>
  <c r="I203" i="46"/>
  <c r="J41" i="10"/>
  <c r="I200" i="46" s="1"/>
  <c r="J200" i="46"/>
  <c r="J201" i="46"/>
  <c r="K200" i="46"/>
  <c r="K201" i="46"/>
  <c r="J138" i="46"/>
  <c r="J131" i="46"/>
  <c r="J137" i="46"/>
  <c r="J132" i="46"/>
  <c r="I138" i="46"/>
  <c r="I131" i="46"/>
  <c r="I132" i="46"/>
  <c r="I201" i="46" l="1"/>
  <c r="G73" i="38"/>
  <c r="C73" i="38"/>
  <c r="G28" i="38"/>
  <c r="Z665" i="46" s="1"/>
  <c r="C28" i="38"/>
  <c r="V665" i="46" s="1"/>
  <c r="G73" i="37"/>
  <c r="F73" i="37"/>
  <c r="C73" i="37"/>
  <c r="C28" i="37"/>
  <c r="V634" i="46" s="1"/>
  <c r="Y655" i="46" l="1"/>
  <c r="Y452" i="46"/>
  <c r="Y453" i="46"/>
  <c r="Z655" i="46"/>
  <c r="Z452" i="46"/>
  <c r="Z453" i="46"/>
  <c r="V655" i="46"/>
  <c r="V452" i="46"/>
  <c r="V453" i="46"/>
  <c r="V686" i="46"/>
  <c r="V511" i="46"/>
  <c r="V512" i="46"/>
  <c r="Z686" i="46"/>
  <c r="Z512" i="46"/>
  <c r="Z511" i="46"/>
  <c r="C73" i="36"/>
  <c r="C54" i="36"/>
  <c r="V612" i="46" s="1"/>
  <c r="G28" i="36"/>
  <c r="Z603" i="46" s="1"/>
  <c r="F28" i="36"/>
  <c r="Y603" i="46" s="1"/>
  <c r="E28" i="36"/>
  <c r="X603" i="46" s="1"/>
  <c r="D28" i="36"/>
  <c r="C28" i="36"/>
  <c r="V603" i="46" s="1"/>
  <c r="C41" i="36"/>
  <c r="V606" i="46" s="1"/>
  <c r="W603" i="46" l="1"/>
  <c r="V624" i="46"/>
  <c r="V387" i="46"/>
  <c r="V388" i="46"/>
  <c r="F196" i="42"/>
  <c r="D192" i="42" s="1"/>
  <c r="E196" i="42"/>
  <c r="J190" i="42"/>
  <c r="J189" i="42"/>
  <c r="J188" i="42"/>
  <c r="J190" i="41"/>
  <c r="J189" i="41"/>
  <c r="J188" i="41"/>
  <c r="F196" i="41"/>
  <c r="D192" i="41" s="1"/>
  <c r="E196" i="41"/>
  <c r="D191" i="41" s="1"/>
  <c r="J188" i="40"/>
  <c r="J186" i="42"/>
  <c r="J185" i="42"/>
  <c r="J183" i="42"/>
  <c r="J186" i="41"/>
  <c r="J185" i="41"/>
  <c r="J183" i="41"/>
  <c r="J186" i="40"/>
  <c r="J185" i="40"/>
  <c r="J183" i="40"/>
  <c r="J168" i="42"/>
  <c r="J167" i="42"/>
  <c r="J166" i="42"/>
  <c r="J165" i="42"/>
  <c r="I174" i="42"/>
  <c r="Z543" i="46" s="1"/>
  <c r="H174" i="42"/>
  <c r="Y543" i="46" s="1"/>
  <c r="G174" i="42"/>
  <c r="X543" i="46" s="1"/>
  <c r="F174" i="42"/>
  <c r="E174" i="42"/>
  <c r="J168" i="41"/>
  <c r="J167" i="41"/>
  <c r="J166" i="41"/>
  <c r="J165" i="41"/>
  <c r="I174" i="41"/>
  <c r="Z484" i="46" s="1"/>
  <c r="H174" i="41"/>
  <c r="Y484" i="46" s="1"/>
  <c r="G174" i="41"/>
  <c r="X484" i="46" s="1"/>
  <c r="F174" i="41"/>
  <c r="E174" i="41"/>
  <c r="J168" i="40"/>
  <c r="J167" i="40"/>
  <c r="J166" i="40"/>
  <c r="J165" i="40"/>
  <c r="I174" i="40"/>
  <c r="Z419" i="46" s="1"/>
  <c r="H174" i="40"/>
  <c r="Y419" i="46" s="1"/>
  <c r="G174" i="40"/>
  <c r="X419" i="46" s="1"/>
  <c r="F174" i="40"/>
  <c r="E174" i="40"/>
  <c r="I154" i="42"/>
  <c r="H154" i="42"/>
  <c r="G154" i="42"/>
  <c r="F154" i="42"/>
  <c r="E147" i="42"/>
  <c r="E154" i="42" s="1"/>
  <c r="J128" i="42"/>
  <c r="J127" i="42"/>
  <c r="J126" i="42"/>
  <c r="J125" i="42"/>
  <c r="I134" i="42"/>
  <c r="E134" i="42"/>
  <c r="I154" i="40"/>
  <c r="E147" i="40"/>
  <c r="F90" i="40"/>
  <c r="F96" i="40" s="1"/>
  <c r="D85" i="36" s="1"/>
  <c r="E89" i="40"/>
  <c r="E96" i="40" s="1"/>
  <c r="C85" i="36" s="1"/>
  <c r="F10" i="40"/>
  <c r="F16" i="40" s="1"/>
  <c r="E147" i="41"/>
  <c r="E154" i="41" s="1"/>
  <c r="E116" i="41"/>
  <c r="E123" i="41" s="1"/>
  <c r="I154" i="41"/>
  <c r="H154" i="41"/>
  <c r="G154" i="41"/>
  <c r="F154" i="41"/>
  <c r="I145" i="41"/>
  <c r="H145" i="41"/>
  <c r="G145" i="41"/>
  <c r="F145" i="41"/>
  <c r="E145" i="41"/>
  <c r="J139" i="41"/>
  <c r="J138" i="41"/>
  <c r="J137" i="41"/>
  <c r="J136" i="41"/>
  <c r="J128" i="41"/>
  <c r="J127" i="41"/>
  <c r="J126" i="41"/>
  <c r="J125" i="41"/>
  <c r="I134" i="41"/>
  <c r="H134" i="41"/>
  <c r="G134" i="41"/>
  <c r="F134" i="41"/>
  <c r="E134" i="41"/>
  <c r="G154" i="40"/>
  <c r="F154" i="40"/>
  <c r="H154" i="40"/>
  <c r="J139" i="40"/>
  <c r="J138" i="40"/>
  <c r="J137" i="40"/>
  <c r="J136" i="40"/>
  <c r="I145" i="40"/>
  <c r="H145" i="40"/>
  <c r="G145" i="40"/>
  <c r="F145" i="40"/>
  <c r="E145" i="40"/>
  <c r="J125" i="40"/>
  <c r="J128" i="40"/>
  <c r="J127" i="40"/>
  <c r="J126" i="40"/>
  <c r="I134" i="40"/>
  <c r="E134" i="40"/>
  <c r="F108" i="42"/>
  <c r="E107" i="42"/>
  <c r="E114" i="42" s="1"/>
  <c r="F117" i="41"/>
  <c r="F123" i="41" s="1"/>
  <c r="F108" i="41"/>
  <c r="F114" i="41" s="1"/>
  <c r="E107" i="41"/>
  <c r="E114" i="41" s="1"/>
  <c r="F117" i="40"/>
  <c r="E116" i="40"/>
  <c r="E123" i="40" s="1"/>
  <c r="F108" i="40"/>
  <c r="F114" i="40" s="1"/>
  <c r="E107" i="40"/>
  <c r="E114" i="40" s="1"/>
  <c r="F99" i="42"/>
  <c r="F105" i="42" s="1"/>
  <c r="W531" i="46" s="1"/>
  <c r="E98" i="42"/>
  <c r="E105" i="42" s="1"/>
  <c r="V531" i="46" s="1"/>
  <c r="F99" i="41"/>
  <c r="E98" i="41"/>
  <c r="F99" i="40"/>
  <c r="E98" i="40"/>
  <c r="E105" i="40" s="1"/>
  <c r="E87" i="41"/>
  <c r="F87" i="41"/>
  <c r="G87" i="41"/>
  <c r="H87" i="41"/>
  <c r="I87" i="41"/>
  <c r="J81" i="41"/>
  <c r="J80" i="41"/>
  <c r="J79" i="41"/>
  <c r="J78" i="41"/>
  <c r="J70" i="41"/>
  <c r="J69" i="41"/>
  <c r="J68" i="41"/>
  <c r="J67" i="41"/>
  <c r="D71" i="41"/>
  <c r="J71" i="41" s="1"/>
  <c r="I76" i="41"/>
  <c r="H76" i="41"/>
  <c r="G76" i="41"/>
  <c r="F76" i="41"/>
  <c r="E76" i="41"/>
  <c r="J59" i="41"/>
  <c r="J58" i="41"/>
  <c r="J57" i="41"/>
  <c r="J56" i="41"/>
  <c r="I65" i="41"/>
  <c r="E65" i="41"/>
  <c r="I87" i="40"/>
  <c r="G87" i="40"/>
  <c r="F87" i="40"/>
  <c r="E87" i="40"/>
  <c r="J81" i="40"/>
  <c r="J80" i="40"/>
  <c r="J79" i="40"/>
  <c r="J78" i="40"/>
  <c r="J67" i="40"/>
  <c r="I76" i="40"/>
  <c r="E76" i="40"/>
  <c r="J59" i="40"/>
  <c r="J58" i="40"/>
  <c r="J57" i="40"/>
  <c r="J56" i="40"/>
  <c r="I65" i="40"/>
  <c r="H65" i="40"/>
  <c r="G65" i="40"/>
  <c r="F65" i="40"/>
  <c r="E65" i="40"/>
  <c r="F48" i="42"/>
  <c r="F54" i="42" s="1"/>
  <c r="F54" i="39" s="1"/>
  <c r="E47" i="42"/>
  <c r="E54" i="42" s="1"/>
  <c r="E54" i="39" s="1"/>
  <c r="F39" i="42"/>
  <c r="F39" i="39" s="1"/>
  <c r="E38" i="42"/>
  <c r="E45" i="42" s="1"/>
  <c r="I36" i="41"/>
  <c r="E36" i="41"/>
  <c r="V466" i="46" s="1"/>
  <c r="F36" i="41"/>
  <c r="I36" i="40"/>
  <c r="E36" i="40"/>
  <c r="F19" i="40"/>
  <c r="F25" i="40" s="1"/>
  <c r="E18" i="40"/>
  <c r="E18" i="39" s="1"/>
  <c r="F10" i="41"/>
  <c r="F16" i="41" s="1"/>
  <c r="W460" i="46" s="1"/>
  <c r="E9" i="41"/>
  <c r="E16" i="41" s="1"/>
  <c r="V460" i="46" s="1"/>
  <c r="E9" i="40"/>
  <c r="E16" i="40" s="1"/>
  <c r="I195" i="39"/>
  <c r="H195" i="39"/>
  <c r="G195" i="39"/>
  <c r="F195" i="39"/>
  <c r="E195" i="39"/>
  <c r="I194" i="39"/>
  <c r="H194" i="39"/>
  <c r="G194" i="39"/>
  <c r="F194" i="39"/>
  <c r="E194" i="39"/>
  <c r="H193" i="39"/>
  <c r="G193" i="39"/>
  <c r="F193" i="39"/>
  <c r="E193" i="39"/>
  <c r="I192" i="39"/>
  <c r="G192" i="39"/>
  <c r="F192" i="39"/>
  <c r="E192" i="39"/>
  <c r="I191" i="39"/>
  <c r="H191" i="39"/>
  <c r="F191" i="39"/>
  <c r="E191" i="39"/>
  <c r="I190" i="39"/>
  <c r="H190" i="39"/>
  <c r="G190" i="39"/>
  <c r="E190" i="39"/>
  <c r="D190" i="39"/>
  <c r="I189" i="39"/>
  <c r="H189" i="39"/>
  <c r="G189" i="39"/>
  <c r="F189" i="39"/>
  <c r="D189" i="39"/>
  <c r="I188" i="39"/>
  <c r="H188" i="39"/>
  <c r="G188" i="39"/>
  <c r="F188" i="39"/>
  <c r="E188" i="39"/>
  <c r="D188" i="39"/>
  <c r="I186" i="39"/>
  <c r="H186" i="39"/>
  <c r="G186" i="39"/>
  <c r="F186" i="39"/>
  <c r="E186" i="39"/>
  <c r="D186" i="39"/>
  <c r="I185" i="39"/>
  <c r="H185" i="39"/>
  <c r="G185" i="39"/>
  <c r="F185" i="39"/>
  <c r="E185" i="39"/>
  <c r="D185" i="39"/>
  <c r="I183" i="39"/>
  <c r="H183" i="39"/>
  <c r="G183" i="39"/>
  <c r="F183" i="39"/>
  <c r="E183" i="39"/>
  <c r="D183" i="39"/>
  <c r="J181" i="39"/>
  <c r="I181" i="39"/>
  <c r="H181" i="39"/>
  <c r="G181" i="39"/>
  <c r="F181" i="39"/>
  <c r="E181" i="39"/>
  <c r="D181" i="39"/>
  <c r="J180" i="39"/>
  <c r="I180" i="39"/>
  <c r="H180" i="39"/>
  <c r="G180" i="39"/>
  <c r="F180" i="39"/>
  <c r="E180" i="39"/>
  <c r="D180" i="39"/>
  <c r="J179" i="39"/>
  <c r="I179" i="39"/>
  <c r="H179" i="39"/>
  <c r="G179" i="39"/>
  <c r="F179" i="39"/>
  <c r="E179" i="39"/>
  <c r="D179" i="39"/>
  <c r="J178" i="39"/>
  <c r="I178" i="39"/>
  <c r="H178" i="39"/>
  <c r="G178" i="39"/>
  <c r="F178" i="39"/>
  <c r="E178" i="39"/>
  <c r="D178" i="39"/>
  <c r="J177" i="39"/>
  <c r="I177" i="39"/>
  <c r="H177" i="39"/>
  <c r="G177" i="39"/>
  <c r="F177" i="39"/>
  <c r="E177" i="39"/>
  <c r="D177" i="39"/>
  <c r="J176" i="39"/>
  <c r="I176" i="39"/>
  <c r="H176" i="39"/>
  <c r="G176" i="39"/>
  <c r="F176" i="39"/>
  <c r="E176" i="39"/>
  <c r="D176" i="39"/>
  <c r="I173" i="39"/>
  <c r="H173" i="39"/>
  <c r="G173" i="39"/>
  <c r="F173" i="39"/>
  <c r="E173" i="39"/>
  <c r="I172" i="39"/>
  <c r="H172" i="39"/>
  <c r="G172" i="39"/>
  <c r="F172" i="39"/>
  <c r="E172" i="39"/>
  <c r="I171" i="39"/>
  <c r="H171" i="39"/>
  <c r="G171" i="39"/>
  <c r="F171" i="39"/>
  <c r="E171" i="39"/>
  <c r="I170" i="39"/>
  <c r="H170" i="39"/>
  <c r="G170" i="39"/>
  <c r="F170" i="39"/>
  <c r="E170" i="39"/>
  <c r="I169" i="39"/>
  <c r="H169" i="39"/>
  <c r="G169" i="39"/>
  <c r="F169" i="39"/>
  <c r="E169" i="39"/>
  <c r="I168" i="39"/>
  <c r="H168" i="39"/>
  <c r="G168" i="39"/>
  <c r="F168" i="39"/>
  <c r="E168" i="39"/>
  <c r="D168" i="39"/>
  <c r="I167" i="39"/>
  <c r="H167" i="39"/>
  <c r="G167" i="39"/>
  <c r="F167" i="39"/>
  <c r="E167" i="39"/>
  <c r="D167" i="39"/>
  <c r="I166" i="39"/>
  <c r="H166" i="39"/>
  <c r="G166" i="39"/>
  <c r="F166" i="39"/>
  <c r="E166" i="39"/>
  <c r="D166" i="39"/>
  <c r="I165" i="39"/>
  <c r="H165" i="39"/>
  <c r="G165" i="39"/>
  <c r="F165" i="39"/>
  <c r="E165" i="39"/>
  <c r="D165" i="39"/>
  <c r="J163" i="39"/>
  <c r="I163" i="39"/>
  <c r="H163" i="39"/>
  <c r="G163" i="39"/>
  <c r="F163" i="39"/>
  <c r="E163" i="39"/>
  <c r="D163" i="39"/>
  <c r="J162" i="39"/>
  <c r="I162" i="39"/>
  <c r="H162" i="39"/>
  <c r="G162" i="39"/>
  <c r="F162" i="39"/>
  <c r="E162" i="39"/>
  <c r="D162" i="39"/>
  <c r="J161" i="39"/>
  <c r="I161" i="39"/>
  <c r="H161" i="39"/>
  <c r="G161" i="39"/>
  <c r="F161" i="39"/>
  <c r="E161" i="39"/>
  <c r="D161" i="39"/>
  <c r="J160" i="39"/>
  <c r="I160" i="39"/>
  <c r="H160" i="39"/>
  <c r="G160" i="39"/>
  <c r="F160" i="39"/>
  <c r="E160" i="39"/>
  <c r="D160" i="39"/>
  <c r="J159" i="39"/>
  <c r="I159" i="39"/>
  <c r="H159" i="39"/>
  <c r="G159" i="39"/>
  <c r="F159" i="39"/>
  <c r="E159" i="39"/>
  <c r="D159" i="39"/>
  <c r="J158" i="39"/>
  <c r="I158" i="39"/>
  <c r="H158" i="39"/>
  <c r="G158" i="39"/>
  <c r="F158" i="39"/>
  <c r="E158" i="39"/>
  <c r="D158" i="39"/>
  <c r="J157" i="39"/>
  <c r="I157" i="39"/>
  <c r="H157" i="39"/>
  <c r="G157" i="39"/>
  <c r="F157" i="39"/>
  <c r="E157" i="39"/>
  <c r="D157" i="39"/>
  <c r="J156" i="39"/>
  <c r="I156" i="39"/>
  <c r="H156" i="39"/>
  <c r="G156" i="39"/>
  <c r="F156" i="39"/>
  <c r="E156" i="39"/>
  <c r="D156" i="39"/>
  <c r="I153" i="39"/>
  <c r="H153" i="39"/>
  <c r="G153" i="39"/>
  <c r="F153" i="39"/>
  <c r="E153" i="39"/>
  <c r="I152" i="39"/>
  <c r="H152" i="39"/>
  <c r="G152" i="39"/>
  <c r="F152" i="39"/>
  <c r="E152" i="39"/>
  <c r="J151" i="39"/>
  <c r="I151" i="39"/>
  <c r="H151" i="39"/>
  <c r="G151" i="39"/>
  <c r="F151" i="39"/>
  <c r="E151" i="39"/>
  <c r="J150" i="39"/>
  <c r="I150" i="39"/>
  <c r="H150" i="39"/>
  <c r="G150" i="39"/>
  <c r="F150" i="39"/>
  <c r="E150" i="39"/>
  <c r="J149" i="39"/>
  <c r="I149" i="39"/>
  <c r="H149" i="39"/>
  <c r="G149" i="39"/>
  <c r="F149" i="39"/>
  <c r="E149" i="39"/>
  <c r="J148" i="39"/>
  <c r="I148" i="39"/>
  <c r="H148" i="39"/>
  <c r="G148" i="39"/>
  <c r="F148" i="39"/>
  <c r="E148" i="39"/>
  <c r="D148" i="39"/>
  <c r="J147" i="39"/>
  <c r="I147" i="39"/>
  <c r="H147" i="39"/>
  <c r="G147" i="39"/>
  <c r="F147" i="39"/>
  <c r="D147" i="39"/>
  <c r="I144" i="39"/>
  <c r="H144" i="39"/>
  <c r="G144" i="39"/>
  <c r="F144" i="39"/>
  <c r="E144" i="39"/>
  <c r="I143" i="39"/>
  <c r="H143" i="39"/>
  <c r="G143" i="39"/>
  <c r="F143" i="39"/>
  <c r="E143" i="39"/>
  <c r="I142" i="39"/>
  <c r="H142" i="39"/>
  <c r="G142" i="39"/>
  <c r="F142" i="39"/>
  <c r="E142" i="39"/>
  <c r="I141" i="39"/>
  <c r="H141" i="39"/>
  <c r="G141" i="39"/>
  <c r="F141" i="39"/>
  <c r="E141" i="39"/>
  <c r="I140" i="39"/>
  <c r="H140" i="39"/>
  <c r="G140" i="39"/>
  <c r="F140" i="39"/>
  <c r="E140" i="39"/>
  <c r="I139" i="39"/>
  <c r="H139" i="39"/>
  <c r="G139" i="39"/>
  <c r="F139" i="39"/>
  <c r="E139" i="39"/>
  <c r="D139" i="39"/>
  <c r="I138" i="39"/>
  <c r="H138" i="39"/>
  <c r="G138" i="39"/>
  <c r="F138" i="39"/>
  <c r="E138" i="39"/>
  <c r="D138" i="39"/>
  <c r="I137" i="39"/>
  <c r="H137" i="39"/>
  <c r="G137" i="39"/>
  <c r="F137" i="39"/>
  <c r="E137" i="39"/>
  <c r="D137" i="39"/>
  <c r="I136" i="39"/>
  <c r="H136" i="39"/>
  <c r="G136" i="39"/>
  <c r="F136" i="39"/>
  <c r="E136" i="39"/>
  <c r="D136" i="39"/>
  <c r="I133" i="39"/>
  <c r="H133" i="39"/>
  <c r="G133" i="39"/>
  <c r="F133" i="39"/>
  <c r="E133" i="39"/>
  <c r="I132" i="39"/>
  <c r="H132" i="39"/>
  <c r="G132" i="39"/>
  <c r="F132" i="39"/>
  <c r="E132" i="39"/>
  <c r="I131" i="39"/>
  <c r="H131" i="39"/>
  <c r="G131" i="39"/>
  <c r="F131" i="39"/>
  <c r="E131" i="39"/>
  <c r="I130" i="39"/>
  <c r="H130" i="39"/>
  <c r="G130" i="39"/>
  <c r="F130" i="39"/>
  <c r="E130" i="39"/>
  <c r="I129" i="39"/>
  <c r="H129" i="39"/>
  <c r="G129" i="39"/>
  <c r="F129" i="39"/>
  <c r="E129" i="39"/>
  <c r="I128" i="39"/>
  <c r="H128" i="39"/>
  <c r="G128" i="39"/>
  <c r="F128" i="39"/>
  <c r="E128" i="39"/>
  <c r="D128" i="39"/>
  <c r="I127" i="39"/>
  <c r="H127" i="39"/>
  <c r="G127" i="39"/>
  <c r="F127" i="39"/>
  <c r="E127" i="39"/>
  <c r="D127" i="39"/>
  <c r="I126" i="39"/>
  <c r="H126" i="39"/>
  <c r="G126" i="39"/>
  <c r="F126" i="39"/>
  <c r="E126" i="39"/>
  <c r="D126" i="39"/>
  <c r="I125" i="39"/>
  <c r="H125" i="39"/>
  <c r="G125" i="39"/>
  <c r="F125" i="39"/>
  <c r="E125" i="39"/>
  <c r="D125" i="39"/>
  <c r="I122" i="39"/>
  <c r="H122" i="39"/>
  <c r="G122" i="39"/>
  <c r="F122" i="39"/>
  <c r="E122" i="39"/>
  <c r="I121" i="39"/>
  <c r="H121" i="39"/>
  <c r="G121" i="39"/>
  <c r="F121" i="39"/>
  <c r="E121" i="39"/>
  <c r="J120" i="39"/>
  <c r="H120" i="39"/>
  <c r="G120" i="39"/>
  <c r="F120" i="39"/>
  <c r="E120" i="39"/>
  <c r="J119" i="39"/>
  <c r="I119" i="39"/>
  <c r="G119" i="39"/>
  <c r="F119" i="39"/>
  <c r="E119" i="39"/>
  <c r="J118" i="39"/>
  <c r="I118" i="39"/>
  <c r="H118" i="39"/>
  <c r="F118" i="39"/>
  <c r="E118" i="39"/>
  <c r="J117" i="39"/>
  <c r="I117" i="39"/>
  <c r="H117" i="39"/>
  <c r="G117" i="39"/>
  <c r="E117" i="39"/>
  <c r="D117" i="39"/>
  <c r="J116" i="39"/>
  <c r="I116" i="39"/>
  <c r="H116" i="39"/>
  <c r="G116" i="39"/>
  <c r="F116" i="39"/>
  <c r="D116" i="39"/>
  <c r="I113" i="39"/>
  <c r="H113" i="39"/>
  <c r="G113" i="39"/>
  <c r="F113" i="39"/>
  <c r="E113" i="39"/>
  <c r="I112" i="39"/>
  <c r="H112" i="39"/>
  <c r="G112" i="39"/>
  <c r="F112" i="39"/>
  <c r="E112" i="39"/>
  <c r="J111" i="39"/>
  <c r="H111" i="39"/>
  <c r="G111" i="39"/>
  <c r="F111" i="39"/>
  <c r="E111" i="39"/>
  <c r="J110" i="39"/>
  <c r="I110" i="39"/>
  <c r="G110" i="39"/>
  <c r="F110" i="39"/>
  <c r="E110" i="39"/>
  <c r="J109" i="39"/>
  <c r="I109" i="39"/>
  <c r="H109" i="39"/>
  <c r="F109" i="39"/>
  <c r="E109" i="39"/>
  <c r="J108" i="39"/>
  <c r="I108" i="39"/>
  <c r="H108" i="39"/>
  <c r="G108" i="39"/>
  <c r="E108" i="39"/>
  <c r="D108" i="39"/>
  <c r="J107" i="39"/>
  <c r="I107" i="39"/>
  <c r="H107" i="39"/>
  <c r="G107" i="39"/>
  <c r="F107" i="39"/>
  <c r="D107" i="39"/>
  <c r="I104" i="39"/>
  <c r="H104" i="39"/>
  <c r="G104" i="39"/>
  <c r="F104" i="39"/>
  <c r="E104" i="39"/>
  <c r="I103" i="39"/>
  <c r="H103" i="39"/>
  <c r="G103" i="39"/>
  <c r="F103" i="39"/>
  <c r="E103" i="39"/>
  <c r="J102" i="39"/>
  <c r="H102" i="39"/>
  <c r="G102" i="39"/>
  <c r="F102" i="39"/>
  <c r="E102" i="39"/>
  <c r="J101" i="39"/>
  <c r="I101" i="39"/>
  <c r="G101" i="39"/>
  <c r="F101" i="39"/>
  <c r="E101" i="39"/>
  <c r="J100" i="39"/>
  <c r="I100" i="39"/>
  <c r="H100" i="39"/>
  <c r="F100" i="39"/>
  <c r="E100" i="39"/>
  <c r="J99" i="39"/>
  <c r="I99" i="39"/>
  <c r="H99" i="39"/>
  <c r="G99" i="39"/>
  <c r="E99" i="39"/>
  <c r="D99" i="39"/>
  <c r="J98" i="39"/>
  <c r="I98" i="39"/>
  <c r="H98" i="39"/>
  <c r="G98" i="39"/>
  <c r="F98" i="39"/>
  <c r="D98" i="39"/>
  <c r="I95" i="39"/>
  <c r="H95" i="39"/>
  <c r="G95" i="39"/>
  <c r="F95" i="39"/>
  <c r="E95" i="39"/>
  <c r="I94" i="39"/>
  <c r="H94" i="39"/>
  <c r="G94" i="39"/>
  <c r="F94" i="39"/>
  <c r="E94" i="39"/>
  <c r="J93" i="39"/>
  <c r="H93" i="39"/>
  <c r="G93" i="39"/>
  <c r="F93" i="39"/>
  <c r="E93" i="39"/>
  <c r="J92" i="39"/>
  <c r="I92" i="39"/>
  <c r="G92" i="39"/>
  <c r="F92" i="39"/>
  <c r="E92" i="39"/>
  <c r="J91" i="39"/>
  <c r="I91" i="39"/>
  <c r="H91" i="39"/>
  <c r="F91" i="39"/>
  <c r="E91" i="39"/>
  <c r="J90" i="39"/>
  <c r="I90" i="39"/>
  <c r="H90" i="39"/>
  <c r="G90" i="39"/>
  <c r="E90" i="39"/>
  <c r="D90" i="39"/>
  <c r="J89" i="39"/>
  <c r="I89" i="39"/>
  <c r="H89" i="39"/>
  <c r="G89" i="39"/>
  <c r="F89" i="39"/>
  <c r="D89" i="39"/>
  <c r="I86" i="39"/>
  <c r="H86" i="39"/>
  <c r="G86" i="39"/>
  <c r="F86" i="39"/>
  <c r="E86" i="39"/>
  <c r="I85" i="39"/>
  <c r="H85" i="39"/>
  <c r="G85" i="39"/>
  <c r="F85" i="39"/>
  <c r="E85" i="39"/>
  <c r="I84" i="39"/>
  <c r="H84" i="39"/>
  <c r="G84" i="39"/>
  <c r="F84" i="39"/>
  <c r="E84" i="39"/>
  <c r="I83" i="39"/>
  <c r="H83" i="39"/>
  <c r="G83" i="39"/>
  <c r="F83" i="39"/>
  <c r="E83" i="39"/>
  <c r="I82" i="39"/>
  <c r="H82" i="39"/>
  <c r="G82" i="39"/>
  <c r="F82" i="39"/>
  <c r="E82" i="39"/>
  <c r="I81" i="39"/>
  <c r="H81" i="39"/>
  <c r="G81" i="39"/>
  <c r="F81" i="39"/>
  <c r="E81" i="39"/>
  <c r="D81" i="39"/>
  <c r="I80" i="39"/>
  <c r="H80" i="39"/>
  <c r="G80" i="39"/>
  <c r="F80" i="39"/>
  <c r="E80" i="39"/>
  <c r="D80" i="39"/>
  <c r="I79" i="39"/>
  <c r="H79" i="39"/>
  <c r="G79" i="39"/>
  <c r="F79" i="39"/>
  <c r="E79" i="39"/>
  <c r="D79" i="39"/>
  <c r="I78" i="39"/>
  <c r="H78" i="39"/>
  <c r="G78" i="39"/>
  <c r="F78" i="39"/>
  <c r="E78" i="39"/>
  <c r="D78" i="39"/>
  <c r="I75" i="39"/>
  <c r="H75" i="39"/>
  <c r="G75" i="39"/>
  <c r="F75" i="39"/>
  <c r="E75" i="39"/>
  <c r="I74" i="39"/>
  <c r="H74" i="39"/>
  <c r="G74" i="39"/>
  <c r="F74" i="39"/>
  <c r="E74" i="39"/>
  <c r="I73" i="39"/>
  <c r="H73" i="39"/>
  <c r="G73" i="39"/>
  <c r="F73" i="39"/>
  <c r="E73" i="39"/>
  <c r="I72" i="39"/>
  <c r="H72" i="39"/>
  <c r="G72" i="39"/>
  <c r="F72" i="39"/>
  <c r="E72" i="39"/>
  <c r="I71" i="39"/>
  <c r="H71" i="39"/>
  <c r="G71" i="39"/>
  <c r="F71" i="39"/>
  <c r="E71" i="39"/>
  <c r="I70" i="39"/>
  <c r="H70" i="39"/>
  <c r="G70" i="39"/>
  <c r="F70" i="39"/>
  <c r="E70" i="39"/>
  <c r="D70" i="39"/>
  <c r="I69" i="39"/>
  <c r="H69" i="39"/>
  <c r="G69" i="39"/>
  <c r="F69" i="39"/>
  <c r="E69" i="39"/>
  <c r="D69" i="39"/>
  <c r="I68" i="39"/>
  <c r="H68" i="39"/>
  <c r="G68" i="39"/>
  <c r="F68" i="39"/>
  <c r="E68" i="39"/>
  <c r="D68" i="39"/>
  <c r="I67" i="39"/>
  <c r="H67" i="39"/>
  <c r="G67" i="39"/>
  <c r="F67" i="39"/>
  <c r="E67" i="39"/>
  <c r="D67" i="39"/>
  <c r="I64" i="39"/>
  <c r="H64" i="39"/>
  <c r="G64" i="39"/>
  <c r="F64" i="39"/>
  <c r="E64" i="39"/>
  <c r="I63" i="39"/>
  <c r="H63" i="39"/>
  <c r="G63" i="39"/>
  <c r="F63" i="39"/>
  <c r="E63" i="39"/>
  <c r="I62" i="39"/>
  <c r="H62" i="39"/>
  <c r="G62" i="39"/>
  <c r="F62" i="39"/>
  <c r="E62" i="39"/>
  <c r="I61" i="39"/>
  <c r="H61" i="39"/>
  <c r="G61" i="39"/>
  <c r="F61" i="39"/>
  <c r="E61" i="39"/>
  <c r="I60" i="39"/>
  <c r="H60" i="39"/>
  <c r="G60" i="39"/>
  <c r="F60" i="39"/>
  <c r="E60" i="39"/>
  <c r="I59" i="39"/>
  <c r="H59" i="39"/>
  <c r="G59" i="39"/>
  <c r="F59" i="39"/>
  <c r="E59" i="39"/>
  <c r="D59" i="39"/>
  <c r="I58" i="39"/>
  <c r="H58" i="39"/>
  <c r="G58" i="39"/>
  <c r="F58" i="39"/>
  <c r="E58" i="39"/>
  <c r="D58" i="39"/>
  <c r="I57" i="39"/>
  <c r="H57" i="39"/>
  <c r="G57" i="39"/>
  <c r="F57" i="39"/>
  <c r="E57" i="39"/>
  <c r="D57" i="39"/>
  <c r="I56" i="39"/>
  <c r="H56" i="39"/>
  <c r="G56" i="39"/>
  <c r="F56" i="39"/>
  <c r="E56" i="39"/>
  <c r="D56" i="39"/>
  <c r="I53" i="39"/>
  <c r="H53" i="39"/>
  <c r="G53" i="39"/>
  <c r="F53" i="39"/>
  <c r="E53" i="39"/>
  <c r="I52" i="39"/>
  <c r="H52" i="39"/>
  <c r="G52" i="39"/>
  <c r="F52" i="39"/>
  <c r="E52" i="39"/>
  <c r="J51" i="39"/>
  <c r="H51" i="39"/>
  <c r="G51" i="39"/>
  <c r="F51" i="39"/>
  <c r="E51" i="39"/>
  <c r="J50" i="39"/>
  <c r="I50" i="39"/>
  <c r="G50" i="39"/>
  <c r="F50" i="39"/>
  <c r="E50" i="39"/>
  <c r="J49" i="39"/>
  <c r="I49" i="39"/>
  <c r="H49" i="39"/>
  <c r="F49" i="39"/>
  <c r="E49" i="39"/>
  <c r="J48" i="39"/>
  <c r="I48" i="39"/>
  <c r="H48" i="39"/>
  <c r="G48" i="39"/>
  <c r="E48" i="39"/>
  <c r="D48" i="39"/>
  <c r="J47" i="39"/>
  <c r="I47" i="39"/>
  <c r="H47" i="39"/>
  <c r="G47" i="39"/>
  <c r="F47" i="39"/>
  <c r="D47" i="39"/>
  <c r="I44" i="39"/>
  <c r="H44" i="39"/>
  <c r="G44" i="39"/>
  <c r="F44" i="39"/>
  <c r="E44" i="39"/>
  <c r="I43" i="39"/>
  <c r="H43" i="39"/>
  <c r="G43" i="39"/>
  <c r="F43" i="39"/>
  <c r="E43" i="39"/>
  <c r="J42" i="39"/>
  <c r="H42" i="39"/>
  <c r="G42" i="39"/>
  <c r="F42" i="39"/>
  <c r="E42" i="39"/>
  <c r="J41" i="39"/>
  <c r="I41" i="39"/>
  <c r="G41" i="39"/>
  <c r="F41" i="39"/>
  <c r="E41" i="39"/>
  <c r="J40" i="39"/>
  <c r="I40" i="39"/>
  <c r="H40" i="39"/>
  <c r="F40" i="39"/>
  <c r="E40" i="39"/>
  <c r="J39" i="39"/>
  <c r="I39" i="39"/>
  <c r="H39" i="39"/>
  <c r="G39" i="39"/>
  <c r="E39" i="39"/>
  <c r="D39" i="39"/>
  <c r="J38" i="39"/>
  <c r="I38" i="39"/>
  <c r="H38" i="39"/>
  <c r="G38" i="39"/>
  <c r="F38" i="39"/>
  <c r="D38" i="39"/>
  <c r="I35" i="39"/>
  <c r="H35" i="39"/>
  <c r="G35" i="39"/>
  <c r="F35" i="39"/>
  <c r="E35" i="39"/>
  <c r="I34" i="39"/>
  <c r="H34" i="39"/>
  <c r="G34" i="39"/>
  <c r="F34" i="39"/>
  <c r="E34" i="39"/>
  <c r="I33" i="39"/>
  <c r="H33" i="39"/>
  <c r="G33" i="39"/>
  <c r="F33" i="39"/>
  <c r="E33" i="39"/>
  <c r="I32" i="39"/>
  <c r="H32" i="39"/>
  <c r="G32" i="39"/>
  <c r="F32" i="39"/>
  <c r="E32" i="39"/>
  <c r="I31" i="39"/>
  <c r="H31" i="39"/>
  <c r="G31" i="39"/>
  <c r="F31" i="39"/>
  <c r="E31" i="39"/>
  <c r="J30" i="39"/>
  <c r="I30" i="39"/>
  <c r="H30" i="39"/>
  <c r="G30" i="39"/>
  <c r="F30" i="39"/>
  <c r="E30" i="39"/>
  <c r="D30" i="39"/>
  <c r="J29" i="39"/>
  <c r="I29" i="39"/>
  <c r="H29" i="39"/>
  <c r="G29" i="39"/>
  <c r="F29" i="39"/>
  <c r="E29" i="39"/>
  <c r="D29" i="39"/>
  <c r="J28" i="39"/>
  <c r="I28" i="39"/>
  <c r="H28" i="39"/>
  <c r="G28" i="39"/>
  <c r="F28" i="39"/>
  <c r="E28" i="39"/>
  <c r="D28" i="39"/>
  <c r="J27" i="39"/>
  <c r="I27" i="39"/>
  <c r="H27" i="39"/>
  <c r="G27" i="39"/>
  <c r="F27" i="39"/>
  <c r="E27" i="39"/>
  <c r="D27" i="39"/>
  <c r="I24" i="39"/>
  <c r="H24" i="39"/>
  <c r="G24" i="39"/>
  <c r="F24" i="39"/>
  <c r="E24" i="39"/>
  <c r="I23" i="39"/>
  <c r="H23" i="39"/>
  <c r="G23" i="39"/>
  <c r="F23" i="39"/>
  <c r="E23" i="39"/>
  <c r="J22" i="39"/>
  <c r="H22" i="39"/>
  <c r="G22" i="39"/>
  <c r="F22" i="39"/>
  <c r="E22" i="39"/>
  <c r="J21" i="39"/>
  <c r="I21" i="39"/>
  <c r="G21" i="39"/>
  <c r="F21" i="39"/>
  <c r="E21" i="39"/>
  <c r="J20" i="39"/>
  <c r="I20" i="39"/>
  <c r="H20" i="39"/>
  <c r="F20" i="39"/>
  <c r="E20" i="39"/>
  <c r="J19" i="39"/>
  <c r="I19" i="39"/>
  <c r="H19" i="39"/>
  <c r="G19" i="39"/>
  <c r="E19" i="39"/>
  <c r="D19" i="39"/>
  <c r="J18" i="39"/>
  <c r="I18" i="39"/>
  <c r="H18" i="39"/>
  <c r="G18" i="39"/>
  <c r="F18" i="39"/>
  <c r="D18" i="39"/>
  <c r="I15" i="39"/>
  <c r="H15" i="39"/>
  <c r="G15" i="39"/>
  <c r="F15" i="39"/>
  <c r="E15" i="39"/>
  <c r="I14" i="39"/>
  <c r="H14" i="39"/>
  <c r="G14" i="39"/>
  <c r="F14" i="39"/>
  <c r="E14" i="39"/>
  <c r="J13" i="39"/>
  <c r="H13" i="39"/>
  <c r="G13" i="39"/>
  <c r="F13" i="39"/>
  <c r="E13" i="39"/>
  <c r="J12" i="39"/>
  <c r="I12" i="39"/>
  <c r="G12" i="39"/>
  <c r="F12" i="39"/>
  <c r="E12" i="39"/>
  <c r="J11" i="39"/>
  <c r="I11" i="39"/>
  <c r="H11" i="39"/>
  <c r="F11" i="39"/>
  <c r="E11" i="39"/>
  <c r="J10" i="39"/>
  <c r="I10" i="39"/>
  <c r="H10" i="39"/>
  <c r="G10" i="39"/>
  <c r="E10" i="39"/>
  <c r="D10" i="39"/>
  <c r="J9" i="39"/>
  <c r="I9" i="39"/>
  <c r="H9" i="39"/>
  <c r="G9" i="39"/>
  <c r="F9" i="39"/>
  <c r="D41" i="43"/>
  <c r="D42" i="43" s="1"/>
  <c r="G63" i="35"/>
  <c r="Z585" i="46" s="1"/>
  <c r="F63" i="35"/>
  <c r="Y585" i="46" s="1"/>
  <c r="E63" i="35"/>
  <c r="X585" i="46" s="1"/>
  <c r="D63" i="35"/>
  <c r="W585" i="46" s="1"/>
  <c r="C63" i="35"/>
  <c r="V585" i="46" s="1"/>
  <c r="I145" i="42"/>
  <c r="E145" i="42"/>
  <c r="H145" i="42"/>
  <c r="G145" i="42"/>
  <c r="F145" i="42"/>
  <c r="H134" i="42"/>
  <c r="G134" i="42"/>
  <c r="F134" i="42"/>
  <c r="D100" i="42"/>
  <c r="G100" i="42" s="1"/>
  <c r="F105" i="41"/>
  <c r="W472" i="46" s="1"/>
  <c r="E105" i="41"/>
  <c r="H65" i="41"/>
  <c r="G65" i="41"/>
  <c r="F65" i="41"/>
  <c r="H36" i="41"/>
  <c r="G36" i="41"/>
  <c r="F190" i="39"/>
  <c r="E196" i="40"/>
  <c r="D191" i="40" s="1"/>
  <c r="D173" i="40"/>
  <c r="D172" i="40"/>
  <c r="D171" i="40"/>
  <c r="D170" i="40"/>
  <c r="D169" i="40"/>
  <c r="J169" i="40" s="1"/>
  <c r="I76" i="39" l="1"/>
  <c r="Z478" i="46"/>
  <c r="Z466" i="46"/>
  <c r="V537" i="46"/>
  <c r="V401" i="46"/>
  <c r="Z413" i="46"/>
  <c r="D191" i="42"/>
  <c r="G191" i="42" s="1"/>
  <c r="X466" i="46"/>
  <c r="W537" i="46"/>
  <c r="E65" i="39"/>
  <c r="Y466" i="46"/>
  <c r="V475" i="46"/>
  <c r="W543" i="46"/>
  <c r="V543" i="46"/>
  <c r="W484" i="46"/>
  <c r="F198" i="41"/>
  <c r="V484" i="46"/>
  <c r="E198" i="41"/>
  <c r="W419" i="46"/>
  <c r="V419" i="46"/>
  <c r="X537" i="46"/>
  <c r="Z537" i="46"/>
  <c r="Y537" i="46"/>
  <c r="V676" i="46"/>
  <c r="V678" i="46"/>
  <c r="E45" i="39"/>
  <c r="V525" i="46"/>
  <c r="C86" i="37"/>
  <c r="V472" i="46"/>
  <c r="W466" i="46"/>
  <c r="Y478" i="46"/>
  <c r="J188" i="39"/>
  <c r="I65" i="39"/>
  <c r="V478" i="46"/>
  <c r="W478" i="46"/>
  <c r="W475" i="46"/>
  <c r="E88" i="37"/>
  <c r="X478" i="46"/>
  <c r="X617" i="46"/>
  <c r="X619" i="46"/>
  <c r="Z589" i="46"/>
  <c r="Z587" i="46"/>
  <c r="F96" i="39"/>
  <c r="W330" i="46" s="1"/>
  <c r="W404" i="46"/>
  <c r="H174" i="39"/>
  <c r="Y345" i="46" s="1"/>
  <c r="W617" i="46"/>
  <c r="W619" i="46"/>
  <c r="Y617" i="46"/>
  <c r="Y619" i="46"/>
  <c r="Y587" i="46"/>
  <c r="Y589" i="46"/>
  <c r="C86" i="36"/>
  <c r="V407" i="46"/>
  <c r="V410" i="46"/>
  <c r="J170" i="40"/>
  <c r="Z617" i="46"/>
  <c r="Z619" i="46"/>
  <c r="X587" i="46"/>
  <c r="X589" i="46"/>
  <c r="J171" i="40"/>
  <c r="W587" i="46"/>
  <c r="W589" i="46"/>
  <c r="F25" i="39"/>
  <c r="W324" i="46" s="1"/>
  <c r="W398" i="46"/>
  <c r="J172" i="40"/>
  <c r="V589" i="46"/>
  <c r="V587" i="46"/>
  <c r="J173" i="40"/>
  <c r="E96" i="39"/>
  <c r="V330" i="46" s="1"/>
  <c r="V404" i="46"/>
  <c r="V617" i="46"/>
  <c r="V619" i="46"/>
  <c r="E89" i="39"/>
  <c r="C82" i="36"/>
  <c r="V395" i="46"/>
  <c r="Z401" i="46"/>
  <c r="D82" i="36"/>
  <c r="W395" i="46"/>
  <c r="D174" i="40"/>
  <c r="H192" i="42"/>
  <c r="H196" i="42" s="1"/>
  <c r="D194" i="42" s="1"/>
  <c r="H192" i="41"/>
  <c r="H196" i="41" s="1"/>
  <c r="D194" i="41" s="1"/>
  <c r="G191" i="41"/>
  <c r="G196" i="41" s="1"/>
  <c r="D193" i="41" s="1"/>
  <c r="J78" i="39"/>
  <c r="E76" i="39"/>
  <c r="H65" i="39"/>
  <c r="E36" i="39"/>
  <c r="F90" i="39"/>
  <c r="G88" i="37"/>
  <c r="F108" i="39"/>
  <c r="J167" i="39"/>
  <c r="J59" i="39"/>
  <c r="J80" i="39"/>
  <c r="E87" i="39"/>
  <c r="J81" i="39"/>
  <c r="F88" i="37"/>
  <c r="G145" i="39"/>
  <c r="F114" i="42"/>
  <c r="E88" i="38"/>
  <c r="C88" i="38"/>
  <c r="J186" i="39"/>
  <c r="G105" i="42"/>
  <c r="X531" i="46" s="1"/>
  <c r="F48" i="39"/>
  <c r="G154" i="39"/>
  <c r="F16" i="39"/>
  <c r="W321" i="46" s="1"/>
  <c r="E174" i="39"/>
  <c r="V345" i="46" s="1"/>
  <c r="J168" i="39"/>
  <c r="J56" i="39"/>
  <c r="J127" i="39"/>
  <c r="J128" i="39"/>
  <c r="J190" i="40"/>
  <c r="J190" i="39" s="1"/>
  <c r="J183" i="39"/>
  <c r="E38" i="39"/>
  <c r="F99" i="39"/>
  <c r="F88" i="38"/>
  <c r="H145" i="39"/>
  <c r="I134" i="39"/>
  <c r="E145" i="39"/>
  <c r="E47" i="39"/>
  <c r="I174" i="39"/>
  <c r="Z345" i="46" s="1"/>
  <c r="F174" i="39"/>
  <c r="W345" i="46" s="1"/>
  <c r="J57" i="39"/>
  <c r="E134" i="39"/>
  <c r="I145" i="39"/>
  <c r="G174" i="39"/>
  <c r="X345" i="46" s="1"/>
  <c r="J79" i="39"/>
  <c r="E105" i="39"/>
  <c r="V333" i="46" s="1"/>
  <c r="C88" i="37"/>
  <c r="F65" i="39"/>
  <c r="F87" i="39"/>
  <c r="D88" i="37"/>
  <c r="J165" i="39"/>
  <c r="G65" i="39"/>
  <c r="E114" i="39"/>
  <c r="D87" i="37"/>
  <c r="E147" i="39"/>
  <c r="J185" i="39"/>
  <c r="E154" i="40"/>
  <c r="V413" i="46" s="1"/>
  <c r="F154" i="39"/>
  <c r="I87" i="39"/>
  <c r="F123" i="40"/>
  <c r="E107" i="39"/>
  <c r="E98" i="39"/>
  <c r="E25" i="40"/>
  <c r="F10" i="39"/>
  <c r="E9" i="39"/>
  <c r="F19" i="39"/>
  <c r="E196" i="39"/>
  <c r="G191" i="40"/>
  <c r="E16" i="39"/>
  <c r="V321" i="46" s="1"/>
  <c r="J67" i="39"/>
  <c r="J125" i="39"/>
  <c r="J189" i="40"/>
  <c r="J189" i="39" s="1"/>
  <c r="F196" i="40"/>
  <c r="E189" i="39"/>
  <c r="G87" i="39"/>
  <c r="H154" i="39"/>
  <c r="I36" i="39"/>
  <c r="J126" i="39"/>
  <c r="I154" i="39"/>
  <c r="J166" i="39"/>
  <c r="G88" i="38"/>
  <c r="D88" i="38"/>
  <c r="F145" i="39"/>
  <c r="J58" i="39"/>
  <c r="C45" i="38"/>
  <c r="C87" i="37"/>
  <c r="C45" i="37"/>
  <c r="D45" i="37"/>
  <c r="J174" i="40" l="1"/>
  <c r="G196" i="42"/>
  <c r="D193" i="42" s="1"/>
  <c r="J191" i="42"/>
  <c r="D192" i="40"/>
  <c r="H192" i="40" s="1"/>
  <c r="E198" i="40"/>
  <c r="V422" i="46" s="1"/>
  <c r="W410" i="46"/>
  <c r="J194" i="42"/>
  <c r="V535" i="46"/>
  <c r="V536" i="46"/>
  <c r="Y536" i="46"/>
  <c r="Y535" i="46"/>
  <c r="X535" i="46"/>
  <c r="X536" i="46"/>
  <c r="W535" i="46"/>
  <c r="W536" i="46"/>
  <c r="F114" i="39"/>
  <c r="Z536" i="46"/>
  <c r="Z535" i="46"/>
  <c r="J194" i="41"/>
  <c r="Z477" i="46"/>
  <c r="Z476" i="46"/>
  <c r="V476" i="46"/>
  <c r="V477" i="46"/>
  <c r="Y476" i="46"/>
  <c r="Y477" i="46"/>
  <c r="V487" i="46"/>
  <c r="W473" i="46"/>
  <c r="W474" i="46"/>
  <c r="X477" i="46"/>
  <c r="X476" i="46"/>
  <c r="V473" i="46"/>
  <c r="V474" i="46"/>
  <c r="W487" i="46"/>
  <c r="W477" i="46"/>
  <c r="W476" i="46"/>
  <c r="V470" i="46"/>
  <c r="V471" i="46"/>
  <c r="V327" i="46"/>
  <c r="V393" i="46"/>
  <c r="V394" i="46"/>
  <c r="E25" i="39"/>
  <c r="V324" i="46" s="1"/>
  <c r="V398" i="46"/>
  <c r="E154" i="39"/>
  <c r="V593" i="46" s="1"/>
  <c r="Z593" i="46"/>
  <c r="Z594" i="46"/>
  <c r="Z339" i="46"/>
  <c r="W394" i="46"/>
  <c r="W393" i="46"/>
  <c r="V405" i="46"/>
  <c r="V406" i="46"/>
  <c r="J192" i="42"/>
  <c r="I193" i="41"/>
  <c r="I196" i="41" s="1"/>
  <c r="D195" i="41" s="1"/>
  <c r="J191" i="41"/>
  <c r="J192" i="41"/>
  <c r="D118" i="41"/>
  <c r="G118" i="41" s="1"/>
  <c r="G123" i="41" s="1"/>
  <c r="C45" i="36"/>
  <c r="D192" i="39"/>
  <c r="F196" i="39"/>
  <c r="D191" i="39"/>
  <c r="H134" i="40"/>
  <c r="G134" i="40"/>
  <c r="F134" i="40"/>
  <c r="H87" i="40"/>
  <c r="H87" i="39" s="1"/>
  <c r="H76" i="40"/>
  <c r="H76" i="39" s="1"/>
  <c r="G76" i="40"/>
  <c r="G76" i="39" s="1"/>
  <c r="F76" i="40"/>
  <c r="F76" i="39" s="1"/>
  <c r="H36" i="40"/>
  <c r="G36" i="40"/>
  <c r="F36" i="40"/>
  <c r="V339" i="46" l="1"/>
  <c r="I193" i="42"/>
  <c r="V594" i="46"/>
  <c r="F134" i="39"/>
  <c r="W413" i="46"/>
  <c r="H134" i="39"/>
  <c r="Y413" i="46"/>
  <c r="F36" i="39"/>
  <c r="W401" i="46"/>
  <c r="G36" i="39"/>
  <c r="X401" i="46"/>
  <c r="G134" i="39"/>
  <c r="X413" i="46"/>
  <c r="Y401" i="46"/>
  <c r="J195" i="41"/>
  <c r="D196" i="41"/>
  <c r="J193" i="41"/>
  <c r="H36" i="39"/>
  <c r="F84" i="36"/>
  <c r="E88" i="36"/>
  <c r="G88" i="36"/>
  <c r="C88" i="36"/>
  <c r="D88" i="36"/>
  <c r="C84" i="36"/>
  <c r="F88" i="36"/>
  <c r="F105" i="40"/>
  <c r="F198" i="40" s="1"/>
  <c r="G76" i="35"/>
  <c r="F76" i="35"/>
  <c r="E76" i="35"/>
  <c r="D76" i="35"/>
  <c r="C76" i="35"/>
  <c r="G59" i="35"/>
  <c r="Z582" i="46" s="1"/>
  <c r="F59" i="35"/>
  <c r="Y582" i="46" s="1"/>
  <c r="E59" i="35"/>
  <c r="X582" i="46" s="1"/>
  <c r="D59" i="35"/>
  <c r="W582" i="46" s="1"/>
  <c r="C59" i="35"/>
  <c r="V582" i="46" s="1"/>
  <c r="I196" i="42" l="1"/>
  <c r="D195" i="42" s="1"/>
  <c r="J193" i="42"/>
  <c r="V399" i="46"/>
  <c r="V400" i="46"/>
  <c r="W412" i="46"/>
  <c r="W411" i="46"/>
  <c r="V411" i="46"/>
  <c r="V412" i="46"/>
  <c r="X412" i="46"/>
  <c r="X411" i="46"/>
  <c r="Y399" i="46"/>
  <c r="Y400" i="46"/>
  <c r="Y594" i="46"/>
  <c r="Y339" i="46"/>
  <c r="Y593" i="46"/>
  <c r="Z412" i="46"/>
  <c r="Z411" i="46"/>
  <c r="F105" i="39"/>
  <c r="W333" i="46" s="1"/>
  <c r="W407" i="46"/>
  <c r="Y412" i="46"/>
  <c r="Y411" i="46"/>
  <c r="X593" i="46"/>
  <c r="X594" i="46"/>
  <c r="X339" i="46"/>
  <c r="W339" i="46"/>
  <c r="W594" i="46"/>
  <c r="W593" i="46"/>
  <c r="D45" i="36"/>
  <c r="J195" i="42" l="1"/>
  <c r="J196" i="42" s="1"/>
  <c r="D196" i="42"/>
  <c r="F117" i="42"/>
  <c r="E116" i="42"/>
  <c r="E123" i="42" l="1"/>
  <c r="E198" i="42" s="1"/>
  <c r="E116" i="39"/>
  <c r="F123" i="42"/>
  <c r="F117" i="39"/>
  <c r="C87" i="36"/>
  <c r="D87" i="36"/>
  <c r="F123" i="39" l="1"/>
  <c r="W336" i="46" s="1"/>
  <c r="W534" i="46"/>
  <c r="E123" i="39"/>
  <c r="V336" i="46" s="1"/>
  <c r="V534" i="46"/>
  <c r="W408" i="46"/>
  <c r="W409" i="46"/>
  <c r="V408" i="46"/>
  <c r="V409" i="46"/>
  <c r="W422" i="46"/>
  <c r="C87" i="38"/>
  <c r="D87" i="38"/>
  <c r="J196" i="41"/>
  <c r="W533" i="46" l="1"/>
  <c r="W532" i="46"/>
  <c r="E198" i="39"/>
  <c r="V348" i="46" s="1"/>
  <c r="V546" i="46"/>
  <c r="V532" i="46"/>
  <c r="V533" i="46"/>
  <c r="G191" i="39"/>
  <c r="G196" i="40"/>
  <c r="J191" i="40"/>
  <c r="H192" i="39"/>
  <c r="H196" i="40"/>
  <c r="J192" i="40"/>
  <c r="J192" i="39" s="1"/>
  <c r="D193" i="40" l="1"/>
  <c r="I193" i="40" s="1"/>
  <c r="D194" i="40"/>
  <c r="J194" i="40" s="1"/>
  <c r="J191" i="39"/>
  <c r="H196" i="39"/>
  <c r="G196" i="39"/>
  <c r="F45" i="42"/>
  <c r="F198" i="42" s="1"/>
  <c r="F45" i="39" l="1"/>
  <c r="W327" i="46" s="1"/>
  <c r="W525" i="46"/>
  <c r="D194" i="39"/>
  <c r="D193" i="39"/>
  <c r="D45" i="38"/>
  <c r="J194" i="39"/>
  <c r="F198" i="39" l="1"/>
  <c r="W348" i="46" s="1"/>
  <c r="W546" i="46"/>
  <c r="I193" i="39"/>
  <c r="I196" i="40"/>
  <c r="J193" i="40"/>
  <c r="J193" i="39" s="1"/>
  <c r="C26" i="45"/>
  <c r="C8" i="45"/>
  <c r="D195" i="40" l="1"/>
  <c r="J195" i="40" s="1"/>
  <c r="I196" i="39"/>
  <c r="J139" i="42"/>
  <c r="J139" i="39" s="1"/>
  <c r="J138" i="42"/>
  <c r="J138" i="39" s="1"/>
  <c r="J137" i="42"/>
  <c r="J137" i="39" s="1"/>
  <c r="J136" i="42"/>
  <c r="J136" i="39" s="1"/>
  <c r="D196" i="40" l="1"/>
  <c r="J196" i="40"/>
  <c r="D195" i="39"/>
  <c r="J70" i="40"/>
  <c r="J70" i="39" s="1"/>
  <c r="J69" i="40"/>
  <c r="J69" i="39" s="1"/>
  <c r="J68" i="40"/>
  <c r="D196" i="39" l="1"/>
  <c r="J195" i="39"/>
  <c r="J68" i="39"/>
  <c r="G41" i="36" l="1"/>
  <c r="F41" i="36"/>
  <c r="E41" i="36"/>
  <c r="D41" i="36"/>
  <c r="C41" i="35"/>
  <c r="V573" i="46" s="1"/>
  <c r="D41" i="35" l="1"/>
  <c r="W573" i="46" s="1"/>
  <c r="W606" i="46"/>
  <c r="E41" i="35"/>
  <c r="X573" i="46" s="1"/>
  <c r="X606" i="46"/>
  <c r="F41" i="35"/>
  <c r="Y573" i="46" s="1"/>
  <c r="Y606" i="46"/>
  <c r="G41" i="35"/>
  <c r="Z573" i="46" s="1"/>
  <c r="Z606" i="46"/>
  <c r="D119" i="41"/>
  <c r="D119" i="42"/>
  <c r="D118" i="42"/>
  <c r="H119" i="41" l="1"/>
  <c r="H123" i="41" s="1"/>
  <c r="H119" i="42"/>
  <c r="H123" i="42" s="1"/>
  <c r="G118" i="42"/>
  <c r="G123" i="42" s="1"/>
  <c r="D119" i="40" l="1"/>
  <c r="D45" i="35"/>
  <c r="C45" i="35"/>
  <c r="D118" i="40"/>
  <c r="L65" i="2"/>
  <c r="K227" i="46" l="1"/>
  <c r="L65" i="52"/>
  <c r="K283" i="46"/>
  <c r="K255" i="46"/>
  <c r="L65" i="49"/>
  <c r="L65" i="50"/>
  <c r="K159" i="46"/>
  <c r="K111" i="46"/>
  <c r="M29" i="46"/>
  <c r="K30" i="46"/>
  <c r="M28" i="46"/>
  <c r="K65" i="2"/>
  <c r="D119" i="39"/>
  <c r="H119" i="40"/>
  <c r="H123" i="40" s="1"/>
  <c r="D118" i="39"/>
  <c r="G118" i="40"/>
  <c r="G123" i="40" s="1"/>
  <c r="D60" i="40"/>
  <c r="K276" i="46" l="1"/>
  <c r="L66" i="50"/>
  <c r="K277" i="46" s="1"/>
  <c r="J227" i="46"/>
  <c r="K65" i="52"/>
  <c r="K225" i="46"/>
  <c r="K226" i="46"/>
  <c r="L66" i="52"/>
  <c r="K220" i="46"/>
  <c r="K248" i="46"/>
  <c r="L66" i="49"/>
  <c r="K249" i="46" s="1"/>
  <c r="K281" i="46"/>
  <c r="K282" i="46"/>
  <c r="K253" i="46"/>
  <c r="K254" i="46"/>
  <c r="J283" i="46"/>
  <c r="J255" i="46"/>
  <c r="K65" i="50"/>
  <c r="K65" i="49"/>
  <c r="J159" i="46"/>
  <c r="J111" i="46"/>
  <c r="K29" i="46"/>
  <c r="J30" i="46"/>
  <c r="K28" i="46"/>
  <c r="J60" i="40"/>
  <c r="G118" i="39"/>
  <c r="H119" i="39"/>
  <c r="G123" i="39"/>
  <c r="H123" i="39"/>
  <c r="G94" i="35"/>
  <c r="F94" i="35"/>
  <c r="E94" i="35"/>
  <c r="J39" i="11"/>
  <c r="I39" i="11"/>
  <c r="H39" i="11"/>
  <c r="G39" i="11"/>
  <c r="F39" i="11"/>
  <c r="J65" i="2"/>
  <c r="J226" i="46" l="1"/>
  <c r="J225" i="46"/>
  <c r="K66" i="52"/>
  <c r="J219" i="46"/>
  <c r="J220" i="46"/>
  <c r="J248" i="46"/>
  <c r="K66" i="49"/>
  <c r="L67" i="49" s="1"/>
  <c r="J276" i="46"/>
  <c r="K66" i="50"/>
  <c r="Z358" i="46"/>
  <c r="Z359" i="46"/>
  <c r="K247" i="46"/>
  <c r="K81" i="46"/>
  <c r="K221" i="46"/>
  <c r="L70" i="52"/>
  <c r="N67" i="52"/>
  <c r="I227" i="46"/>
  <c r="J65" i="52"/>
  <c r="X358" i="46"/>
  <c r="X359" i="46"/>
  <c r="Y358" i="46"/>
  <c r="Y359" i="46"/>
  <c r="K219" i="46"/>
  <c r="K275" i="46"/>
  <c r="J254" i="46"/>
  <c r="J253" i="46"/>
  <c r="L70" i="50"/>
  <c r="N67" i="50"/>
  <c r="J281" i="46"/>
  <c r="J282" i="46"/>
  <c r="I255" i="46"/>
  <c r="I283" i="46"/>
  <c r="J65" i="49"/>
  <c r="J65" i="50"/>
  <c r="N67" i="49"/>
  <c r="L70" i="49"/>
  <c r="E169" i="46"/>
  <c r="E168" i="46"/>
  <c r="E170" i="46"/>
  <c r="E166" i="46"/>
  <c r="F41" i="11"/>
  <c r="F166" i="46"/>
  <c r="F169" i="46"/>
  <c r="F168" i="46"/>
  <c r="F170" i="46"/>
  <c r="G41" i="11"/>
  <c r="G166" i="46"/>
  <c r="G170" i="46"/>
  <c r="G169" i="46"/>
  <c r="G168" i="46"/>
  <c r="H41" i="11"/>
  <c r="H166" i="46"/>
  <c r="H169" i="46"/>
  <c r="H170" i="46"/>
  <c r="H168" i="46"/>
  <c r="I41" i="11"/>
  <c r="I166" i="46"/>
  <c r="I169" i="46"/>
  <c r="I168" i="46"/>
  <c r="I170" i="46"/>
  <c r="J41" i="11"/>
  <c r="I159" i="46"/>
  <c r="I111" i="46"/>
  <c r="I30" i="46"/>
  <c r="J28" i="46"/>
  <c r="J29" i="46"/>
  <c r="I65" i="2"/>
  <c r="D91" i="40"/>
  <c r="C54" i="35"/>
  <c r="V579" i="46" s="1"/>
  <c r="N71" i="52" l="1"/>
  <c r="I248" i="46"/>
  <c r="J66" i="49"/>
  <c r="M66" i="52"/>
  <c r="J81" i="46"/>
  <c r="J221" i="46"/>
  <c r="L220" i="46"/>
  <c r="K70" i="52"/>
  <c r="J247" i="46"/>
  <c r="J249" i="46"/>
  <c r="J277" i="46"/>
  <c r="L276" i="46"/>
  <c r="H227" i="46"/>
  <c r="I65" i="52"/>
  <c r="I276" i="46"/>
  <c r="J66" i="50"/>
  <c r="I277" i="46" s="1"/>
  <c r="I226" i="46"/>
  <c r="I225" i="46"/>
  <c r="I220" i="46"/>
  <c r="J66" i="52"/>
  <c r="K67" i="52" s="1"/>
  <c r="L67" i="52"/>
  <c r="J275" i="46"/>
  <c r="N71" i="50"/>
  <c r="L248" i="46"/>
  <c r="M66" i="49"/>
  <c r="L247" i="46" s="1"/>
  <c r="K70" i="49"/>
  <c r="N71" i="49"/>
  <c r="I282" i="46"/>
  <c r="I281" i="46"/>
  <c r="K70" i="50"/>
  <c r="M66" i="50"/>
  <c r="L277" i="46" s="1"/>
  <c r="I254" i="46"/>
  <c r="I253" i="46"/>
  <c r="L67" i="50"/>
  <c r="H159" i="46"/>
  <c r="H255" i="46"/>
  <c r="H283" i="46"/>
  <c r="I65" i="50"/>
  <c r="I65" i="49"/>
  <c r="G163" i="46"/>
  <c r="G164" i="46"/>
  <c r="E163" i="46"/>
  <c r="E164" i="46"/>
  <c r="H164" i="46"/>
  <c r="H163" i="46"/>
  <c r="F163" i="46"/>
  <c r="F164" i="46"/>
  <c r="I164" i="46"/>
  <c r="I163" i="46"/>
  <c r="H30" i="46"/>
  <c r="I28" i="46"/>
  <c r="H111" i="46"/>
  <c r="H65" i="2"/>
  <c r="I29" i="46"/>
  <c r="V611" i="46"/>
  <c r="V613" i="46"/>
  <c r="D91" i="39"/>
  <c r="G91" i="40"/>
  <c r="D89" i="36"/>
  <c r="K67" i="50" l="1"/>
  <c r="I275" i="46"/>
  <c r="L275" i="46"/>
  <c r="H248" i="46"/>
  <c r="I66" i="49"/>
  <c r="I66" i="50"/>
  <c r="H277" i="46" s="1"/>
  <c r="H276" i="46"/>
  <c r="L221" i="46"/>
  <c r="L81" i="46"/>
  <c r="M70" i="52"/>
  <c r="G159" i="46"/>
  <c r="G227" i="46"/>
  <c r="H65" i="52"/>
  <c r="I221" i="46"/>
  <c r="I81" i="46"/>
  <c r="J70" i="52"/>
  <c r="H226" i="46"/>
  <c r="H225" i="46"/>
  <c r="I66" i="52"/>
  <c r="J67" i="52" s="1"/>
  <c r="H219" i="46"/>
  <c r="H220" i="46"/>
  <c r="I219" i="46"/>
  <c r="L219" i="46"/>
  <c r="L71" i="52"/>
  <c r="I249" i="46"/>
  <c r="K67" i="49"/>
  <c r="I247" i="46"/>
  <c r="M70" i="49"/>
  <c r="L249" i="46"/>
  <c r="M70" i="50"/>
  <c r="G65" i="2"/>
  <c r="F111" i="46" s="1"/>
  <c r="J70" i="49"/>
  <c r="G111" i="46"/>
  <c r="L71" i="49"/>
  <c r="J70" i="50"/>
  <c r="K71" i="50" s="1"/>
  <c r="L71" i="50"/>
  <c r="G30" i="46"/>
  <c r="G255" i="46"/>
  <c r="G283" i="46"/>
  <c r="H65" i="49"/>
  <c r="H65" i="50"/>
  <c r="H254" i="46"/>
  <c r="H253" i="46"/>
  <c r="H281" i="46"/>
  <c r="H282" i="46"/>
  <c r="H29" i="46"/>
  <c r="H28" i="46"/>
  <c r="W414" i="46"/>
  <c r="W415" i="46"/>
  <c r="V578" i="46"/>
  <c r="V580" i="46"/>
  <c r="G96" i="40"/>
  <c r="E85" i="36" s="1"/>
  <c r="G91" i="39"/>
  <c r="D60" i="41"/>
  <c r="D61" i="41"/>
  <c r="J61" i="41" s="1"/>
  <c r="D62" i="41"/>
  <c r="J62" i="41" s="1"/>
  <c r="D63" i="41"/>
  <c r="J63" i="41" s="1"/>
  <c r="F28" i="38"/>
  <c r="Y665" i="46" s="1"/>
  <c r="E28" i="38"/>
  <c r="X665" i="46" s="1"/>
  <c r="D28" i="38"/>
  <c r="W665" i="46" s="1"/>
  <c r="G28" i="37"/>
  <c r="Z634" i="46" s="1"/>
  <c r="F28" i="37"/>
  <c r="Y634" i="46" s="1"/>
  <c r="E28" i="37"/>
  <c r="X634" i="46" s="1"/>
  <c r="D28" i="37"/>
  <c r="C28" i="35"/>
  <c r="V570" i="46" s="1"/>
  <c r="G54" i="36"/>
  <c r="F54" i="36"/>
  <c r="E54" i="36"/>
  <c r="D54" i="36"/>
  <c r="H275" i="46" l="1"/>
  <c r="D54" i="35"/>
  <c r="W579" i="46" s="1"/>
  <c r="W612" i="46"/>
  <c r="E54" i="35"/>
  <c r="X579" i="46" s="1"/>
  <c r="X612" i="46"/>
  <c r="G54" i="35"/>
  <c r="Z579" i="46" s="1"/>
  <c r="Z612" i="46"/>
  <c r="G65" i="49"/>
  <c r="K71" i="52"/>
  <c r="G225" i="46"/>
  <c r="G226" i="46"/>
  <c r="G220" i="46"/>
  <c r="H66" i="52"/>
  <c r="F54" i="35"/>
  <c r="Y579" i="46" s="1"/>
  <c r="Y612" i="46"/>
  <c r="F28" i="35"/>
  <c r="Y570" i="46" s="1"/>
  <c r="G276" i="46"/>
  <c r="H66" i="50"/>
  <c r="G277" i="46" s="1"/>
  <c r="H221" i="46"/>
  <c r="H81" i="46"/>
  <c r="I70" i="52"/>
  <c r="I67" i="52"/>
  <c r="G28" i="46"/>
  <c r="F227" i="46"/>
  <c r="G65" i="52"/>
  <c r="W634" i="46"/>
  <c r="D28" i="35"/>
  <c r="W570" i="46" s="1"/>
  <c r="G28" i="35"/>
  <c r="Z570" i="46" s="1"/>
  <c r="F159" i="46"/>
  <c r="H66" i="49"/>
  <c r="G248" i="46"/>
  <c r="K71" i="49"/>
  <c r="H249" i="46"/>
  <c r="H247" i="46"/>
  <c r="J67" i="49"/>
  <c r="F255" i="46"/>
  <c r="F283" i="46"/>
  <c r="F65" i="2"/>
  <c r="G65" i="50"/>
  <c r="F281" i="46" s="1"/>
  <c r="F30" i="46"/>
  <c r="G29" i="46"/>
  <c r="G253" i="46"/>
  <c r="G254" i="46"/>
  <c r="I70" i="49"/>
  <c r="I70" i="50"/>
  <c r="J67" i="50"/>
  <c r="G281" i="46"/>
  <c r="G282" i="46"/>
  <c r="J60" i="41"/>
  <c r="D60" i="39"/>
  <c r="G96" i="39"/>
  <c r="X330" i="46" s="1"/>
  <c r="X404" i="46"/>
  <c r="E28" i="35"/>
  <c r="X570" i="46" s="1"/>
  <c r="D90" i="36"/>
  <c r="D84" i="36"/>
  <c r="F282" i="46" l="1"/>
  <c r="G81" i="46"/>
  <c r="G221" i="46"/>
  <c r="H70" i="52"/>
  <c r="E255" i="46"/>
  <c r="E227" i="46"/>
  <c r="F65" i="52"/>
  <c r="F29" i="46"/>
  <c r="J71" i="52"/>
  <c r="G66" i="49"/>
  <c r="G70" i="49" s="1"/>
  <c r="F248" i="46"/>
  <c r="E111" i="46"/>
  <c r="E283" i="46"/>
  <c r="F226" i="46"/>
  <c r="F225" i="46"/>
  <c r="G66" i="52"/>
  <c r="F219" i="46" s="1"/>
  <c r="F220" i="46"/>
  <c r="G275" i="46"/>
  <c r="F28" i="46"/>
  <c r="F65" i="49"/>
  <c r="E159" i="46"/>
  <c r="F254" i="46"/>
  <c r="F65" i="50"/>
  <c r="E282" i="46" s="1"/>
  <c r="G219" i="46"/>
  <c r="F253" i="46"/>
  <c r="G66" i="50"/>
  <c r="F277" i="46" s="1"/>
  <c r="F276" i="46"/>
  <c r="G249" i="46"/>
  <c r="G247" i="46"/>
  <c r="I67" i="49"/>
  <c r="J71" i="49"/>
  <c r="I67" i="50"/>
  <c r="H70" i="50"/>
  <c r="J71" i="50"/>
  <c r="G70" i="50"/>
  <c r="H70" i="49"/>
  <c r="J60" i="39"/>
  <c r="W400" i="46"/>
  <c r="W399" i="46"/>
  <c r="W417" i="46"/>
  <c r="W418" i="46"/>
  <c r="U39" i="11"/>
  <c r="T39" i="11"/>
  <c r="S39" i="11"/>
  <c r="R39" i="11"/>
  <c r="Q39" i="11"/>
  <c r="L136" i="46"/>
  <c r="M60" i="12"/>
  <c r="L90" i="46"/>
  <c r="F247" i="46" l="1"/>
  <c r="F249" i="46"/>
  <c r="H67" i="49"/>
  <c r="E281" i="46"/>
  <c r="H67" i="50"/>
  <c r="H67" i="52"/>
  <c r="F275" i="46"/>
  <c r="E226" i="46"/>
  <c r="E225" i="46"/>
  <c r="F66" i="52"/>
  <c r="E219" i="46" s="1"/>
  <c r="E220" i="46"/>
  <c r="E248" i="46"/>
  <c r="F66" i="49"/>
  <c r="G67" i="49" s="1"/>
  <c r="E253" i="46"/>
  <c r="E254" i="46"/>
  <c r="E276" i="46"/>
  <c r="F66" i="50"/>
  <c r="E277" i="46" s="1"/>
  <c r="F81" i="46"/>
  <c r="F221" i="46"/>
  <c r="G70" i="52"/>
  <c r="I71" i="52"/>
  <c r="Q168" i="46"/>
  <c r="Q166" i="46"/>
  <c r="Q169" i="46"/>
  <c r="Q170" i="46"/>
  <c r="Q162" i="46"/>
  <c r="R41" i="11"/>
  <c r="R168" i="46"/>
  <c r="R166" i="46"/>
  <c r="R169" i="46"/>
  <c r="R170" i="46"/>
  <c r="R162" i="46"/>
  <c r="S41" i="11"/>
  <c r="S169" i="46"/>
  <c r="S170" i="46"/>
  <c r="S162" i="46"/>
  <c r="S168" i="46"/>
  <c r="S166" i="46"/>
  <c r="T41" i="11"/>
  <c r="T166" i="46"/>
  <c r="T169" i="46"/>
  <c r="T170" i="46"/>
  <c r="T162" i="46"/>
  <c r="T168" i="46"/>
  <c r="U41" i="11"/>
  <c r="P166" i="46"/>
  <c r="P169" i="46"/>
  <c r="P168" i="46"/>
  <c r="P162" i="46"/>
  <c r="P170" i="46"/>
  <c r="Q41" i="11"/>
  <c r="H71" i="49"/>
  <c r="I71" i="49"/>
  <c r="H71" i="50"/>
  <c r="I71" i="50"/>
  <c r="L184" i="46"/>
  <c r="L181" i="46"/>
  <c r="M184" i="46"/>
  <c r="L133" i="46"/>
  <c r="L140" i="46"/>
  <c r="L141" i="46"/>
  <c r="L172" i="46"/>
  <c r="L173" i="46"/>
  <c r="L174" i="46"/>
  <c r="L83" i="46"/>
  <c r="L84" i="46"/>
  <c r="L125" i="46"/>
  <c r="L124" i="46"/>
  <c r="L126" i="46"/>
  <c r="L87" i="46"/>
  <c r="L150" i="46"/>
  <c r="L193" i="46"/>
  <c r="L102" i="46"/>
  <c r="D153" i="40"/>
  <c r="J153" i="40" s="1"/>
  <c r="D152" i="40"/>
  <c r="J152" i="40" s="1"/>
  <c r="D151" i="40"/>
  <c r="D150" i="40"/>
  <c r="D149" i="40"/>
  <c r="D144" i="40"/>
  <c r="J144" i="40" s="1"/>
  <c r="D143" i="40"/>
  <c r="J143" i="40" s="1"/>
  <c r="D142" i="40"/>
  <c r="J142" i="40" s="1"/>
  <c r="D141" i="40"/>
  <c r="J141" i="40" s="1"/>
  <c r="D140" i="40"/>
  <c r="G67" i="50" l="1"/>
  <c r="J154" i="40"/>
  <c r="F70" i="49"/>
  <c r="G71" i="49" s="1"/>
  <c r="E249" i="46"/>
  <c r="E221" i="46"/>
  <c r="E81" i="46"/>
  <c r="F70" i="52"/>
  <c r="G71" i="52"/>
  <c r="E275" i="46"/>
  <c r="F70" i="50"/>
  <c r="G71" i="50" s="1"/>
  <c r="G67" i="52"/>
  <c r="E247" i="46"/>
  <c r="H71" i="52"/>
  <c r="T164" i="46"/>
  <c r="T161" i="46"/>
  <c r="T177" i="46"/>
  <c r="T160" i="46"/>
  <c r="T163" i="46"/>
  <c r="T175" i="46"/>
  <c r="R160" i="46"/>
  <c r="R177" i="46"/>
  <c r="R161" i="46"/>
  <c r="R163" i="46"/>
  <c r="R175" i="46"/>
  <c r="R164" i="46"/>
  <c r="S177" i="46"/>
  <c r="S161" i="46"/>
  <c r="S163" i="46"/>
  <c r="S164" i="46"/>
  <c r="S175" i="46"/>
  <c r="S160" i="46"/>
  <c r="Q164" i="46"/>
  <c r="Q160" i="46"/>
  <c r="Q177" i="46"/>
  <c r="Q163" i="46"/>
  <c r="Q161" i="46"/>
  <c r="Q175" i="46"/>
  <c r="P160" i="46"/>
  <c r="P177" i="46"/>
  <c r="P161" i="46"/>
  <c r="P164" i="46"/>
  <c r="P163" i="46"/>
  <c r="P175" i="46"/>
  <c r="D154" i="40"/>
  <c r="J140" i="40"/>
  <c r="J145" i="40" s="1"/>
  <c r="D145" i="40"/>
  <c r="U39" i="10"/>
  <c r="T39" i="10"/>
  <c r="S39" i="10"/>
  <c r="R39" i="10"/>
  <c r="P39" i="10"/>
  <c r="O39" i="10"/>
  <c r="N39" i="10"/>
  <c r="I39" i="10"/>
  <c r="H39" i="10"/>
  <c r="G39" i="10"/>
  <c r="F39" i="10"/>
  <c r="O68" i="10"/>
  <c r="N68" i="10"/>
  <c r="M68" i="10"/>
  <c r="L68" i="10"/>
  <c r="K68" i="10"/>
  <c r="P31" i="10"/>
  <c r="O31" i="10"/>
  <c r="N31" i="10"/>
  <c r="M31" i="10"/>
  <c r="L31" i="10"/>
  <c r="K31" i="10"/>
  <c r="P18" i="10"/>
  <c r="O18" i="10"/>
  <c r="N18" i="10"/>
  <c r="M18" i="10"/>
  <c r="L18" i="10"/>
  <c r="K18" i="10"/>
  <c r="O68" i="11"/>
  <c r="N68" i="11"/>
  <c r="M68" i="11"/>
  <c r="L68" i="11"/>
  <c r="K68" i="11"/>
  <c r="N65" i="11"/>
  <c r="P64" i="11"/>
  <c r="O64" i="11"/>
  <c r="N64" i="11"/>
  <c r="L64" i="11"/>
  <c r="K64" i="11"/>
  <c r="P39" i="11"/>
  <c r="O39" i="11"/>
  <c r="N39" i="11"/>
  <c r="M162" i="46" s="1"/>
  <c r="L39" i="11"/>
  <c r="K162" i="46" s="1"/>
  <c r="K39" i="11"/>
  <c r="J162" i="46" s="1"/>
  <c r="N31" i="11"/>
  <c r="M31" i="11"/>
  <c r="L31" i="11"/>
  <c r="P18" i="11"/>
  <c r="P28" i="11" s="1"/>
  <c r="O136" i="46" s="1"/>
  <c r="O18" i="11"/>
  <c r="O28" i="11" s="1"/>
  <c r="N136" i="46" s="1"/>
  <c r="N18" i="11"/>
  <c r="M18" i="11"/>
  <c r="L18" i="11"/>
  <c r="K61" i="11"/>
  <c r="K65" i="11"/>
  <c r="L31" i="12"/>
  <c r="K31" i="12"/>
  <c r="O18" i="12"/>
  <c r="M18" i="12"/>
  <c r="N18" i="12"/>
  <c r="L18" i="12"/>
  <c r="O64" i="12"/>
  <c r="O68" i="12"/>
  <c r="N68" i="12"/>
  <c r="M68" i="12"/>
  <c r="L68" i="12"/>
  <c r="K68" i="12"/>
  <c r="N65" i="12"/>
  <c r="N64" i="12"/>
  <c r="L64" i="12"/>
  <c r="K64" i="12"/>
  <c r="P39" i="12"/>
  <c r="O39" i="12"/>
  <c r="N39" i="12"/>
  <c r="L39" i="12"/>
  <c r="K39" i="12"/>
  <c r="O31" i="12"/>
  <c r="N31" i="12"/>
  <c r="M31" i="12"/>
  <c r="K18" i="12"/>
  <c r="N69" i="2"/>
  <c r="M157" i="46" l="1"/>
  <c r="M158" i="46"/>
  <c r="N143" i="46"/>
  <c r="M144" i="46"/>
  <c r="M109" i="46"/>
  <c r="M110" i="46"/>
  <c r="M96" i="46"/>
  <c r="P31" i="11"/>
  <c r="O134" i="46" s="1"/>
  <c r="R207" i="46"/>
  <c r="R205" i="46"/>
  <c r="R206" i="46"/>
  <c r="R199" i="46"/>
  <c r="R203" i="46"/>
  <c r="S41" i="10"/>
  <c r="S207" i="46"/>
  <c r="S203" i="46"/>
  <c r="S205" i="46"/>
  <c r="S206" i="46"/>
  <c r="S199" i="46"/>
  <c r="T41" i="10"/>
  <c r="T206" i="46"/>
  <c r="T199" i="46"/>
  <c r="T207" i="46"/>
  <c r="T203" i="46"/>
  <c r="T205" i="46"/>
  <c r="U41" i="10"/>
  <c r="Q206" i="46"/>
  <c r="Q199" i="46"/>
  <c r="Q207" i="46"/>
  <c r="Q203" i="46"/>
  <c r="Q205" i="46"/>
  <c r="R41" i="10"/>
  <c r="O206" i="46"/>
  <c r="O205" i="46"/>
  <c r="O199" i="46"/>
  <c r="O203" i="46"/>
  <c r="O207" i="46"/>
  <c r="P41" i="10"/>
  <c r="O166" i="46"/>
  <c r="O168" i="46"/>
  <c r="O169" i="46"/>
  <c r="O162" i="46"/>
  <c r="O170" i="46"/>
  <c r="P41" i="11"/>
  <c r="O122" i="46"/>
  <c r="O120" i="46"/>
  <c r="O118" i="46"/>
  <c r="P39" i="2"/>
  <c r="P61" i="10"/>
  <c r="O179" i="46"/>
  <c r="O186" i="46"/>
  <c r="O180" i="46"/>
  <c r="O138" i="46"/>
  <c r="O131" i="46"/>
  <c r="O132" i="46"/>
  <c r="O31" i="11"/>
  <c r="N135" i="46" s="1"/>
  <c r="N203" i="46"/>
  <c r="N205" i="46"/>
  <c r="N206" i="46"/>
  <c r="N207" i="46"/>
  <c r="O41" i="10"/>
  <c r="O187" i="46"/>
  <c r="O183" i="46"/>
  <c r="O185" i="46"/>
  <c r="O182" i="46"/>
  <c r="P32" i="10"/>
  <c r="N183" i="46"/>
  <c r="N182" i="46"/>
  <c r="N187" i="46"/>
  <c r="O61" i="10"/>
  <c r="N185" i="46"/>
  <c r="N180" i="46"/>
  <c r="N179" i="46"/>
  <c r="N186" i="46"/>
  <c r="P19" i="10"/>
  <c r="N162" i="46"/>
  <c r="N166" i="46"/>
  <c r="N170" i="46"/>
  <c r="N168" i="46"/>
  <c r="N169" i="46"/>
  <c r="O41" i="11"/>
  <c r="O61" i="11"/>
  <c r="N138" i="46"/>
  <c r="N132" i="46"/>
  <c r="N131" i="46"/>
  <c r="O154" i="46"/>
  <c r="O155" i="46"/>
  <c r="N155" i="46"/>
  <c r="N154" i="46"/>
  <c r="N95" i="46"/>
  <c r="N106" i="46"/>
  <c r="N107" i="46"/>
  <c r="N101" i="46"/>
  <c r="N100" i="46"/>
  <c r="N149" i="46"/>
  <c r="N148" i="46"/>
  <c r="N191" i="46"/>
  <c r="N192" i="46"/>
  <c r="N121" i="46"/>
  <c r="N118" i="46"/>
  <c r="N120" i="46"/>
  <c r="N114" i="46"/>
  <c r="N122" i="46"/>
  <c r="O41" i="12"/>
  <c r="N88" i="46"/>
  <c r="N89" i="46"/>
  <c r="N93" i="46"/>
  <c r="O61" i="12"/>
  <c r="N92" i="46"/>
  <c r="N86" i="46"/>
  <c r="N85" i="46"/>
  <c r="N91" i="46"/>
  <c r="M206" i="46"/>
  <c r="M205" i="46"/>
  <c r="M203" i="46"/>
  <c r="M207" i="46"/>
  <c r="N41" i="10"/>
  <c r="E203" i="46"/>
  <c r="E206" i="46"/>
  <c r="E205" i="46"/>
  <c r="E207" i="46"/>
  <c r="F41" i="10"/>
  <c r="F203" i="46"/>
  <c r="F206" i="46"/>
  <c r="F205" i="46"/>
  <c r="F207" i="46"/>
  <c r="G41" i="10"/>
  <c r="G207" i="46"/>
  <c r="G203" i="46"/>
  <c r="G206" i="46"/>
  <c r="G205" i="46"/>
  <c r="H41" i="10"/>
  <c r="H206" i="46"/>
  <c r="H205" i="46"/>
  <c r="H207" i="46"/>
  <c r="H203" i="46"/>
  <c r="I41" i="10"/>
  <c r="M169" i="46"/>
  <c r="M166" i="46"/>
  <c r="M168" i="46"/>
  <c r="M170" i="46"/>
  <c r="N41" i="11"/>
  <c r="J169" i="46"/>
  <c r="J168" i="46"/>
  <c r="J170" i="46"/>
  <c r="J166" i="46"/>
  <c r="K41" i="11"/>
  <c r="K169" i="46"/>
  <c r="K168" i="46"/>
  <c r="K170" i="46"/>
  <c r="K166" i="46"/>
  <c r="L41" i="11"/>
  <c r="J106" i="46"/>
  <c r="J107" i="46"/>
  <c r="K107" i="46"/>
  <c r="K106" i="46"/>
  <c r="J158" i="46"/>
  <c r="K143" i="46"/>
  <c r="J157" i="46"/>
  <c r="J144" i="46"/>
  <c r="M106" i="46"/>
  <c r="M107" i="46"/>
  <c r="J154" i="46"/>
  <c r="J155" i="46"/>
  <c r="K154" i="46"/>
  <c r="K155" i="46"/>
  <c r="M155" i="46"/>
  <c r="M154" i="46"/>
  <c r="K182" i="46"/>
  <c r="K187" i="46"/>
  <c r="K183" i="46"/>
  <c r="L182" i="46"/>
  <c r="L187" i="46"/>
  <c r="L183" i="46"/>
  <c r="J187" i="46"/>
  <c r="J183" i="46"/>
  <c r="J182" i="46"/>
  <c r="M179" i="46"/>
  <c r="M180" i="46"/>
  <c r="M186" i="46"/>
  <c r="O19" i="10"/>
  <c r="K61" i="10"/>
  <c r="J180" i="46"/>
  <c r="J185" i="46"/>
  <c r="J179" i="46"/>
  <c r="J186" i="46"/>
  <c r="M61" i="10"/>
  <c r="L186" i="46"/>
  <c r="L180" i="46"/>
  <c r="L185" i="46"/>
  <c r="L179" i="46"/>
  <c r="L19" i="10"/>
  <c r="K180" i="46"/>
  <c r="K185" i="46"/>
  <c r="K179" i="46"/>
  <c r="K186" i="46"/>
  <c r="M187" i="46"/>
  <c r="M182" i="46"/>
  <c r="M185" i="46"/>
  <c r="M183" i="46"/>
  <c r="O32" i="10"/>
  <c r="M135" i="46"/>
  <c r="M139" i="46"/>
  <c r="M134" i="46"/>
  <c r="L32" i="11"/>
  <c r="K139" i="46"/>
  <c r="K134" i="46"/>
  <c r="K135" i="46"/>
  <c r="L135" i="46"/>
  <c r="L139" i="46"/>
  <c r="L134" i="46"/>
  <c r="M132" i="46"/>
  <c r="M137" i="46"/>
  <c r="M131" i="46"/>
  <c r="M138" i="46"/>
  <c r="L19" i="11"/>
  <c r="K132" i="46"/>
  <c r="K138" i="46"/>
  <c r="K131" i="46"/>
  <c r="K137" i="46"/>
  <c r="N19" i="11"/>
  <c r="M61" i="11"/>
  <c r="L132" i="46"/>
  <c r="L138" i="46"/>
  <c r="L131" i="46"/>
  <c r="L137" i="46"/>
  <c r="J146" i="46"/>
  <c r="M118" i="46"/>
  <c r="M121" i="46"/>
  <c r="M120" i="46"/>
  <c r="M122" i="46"/>
  <c r="M114" i="46"/>
  <c r="N41" i="12"/>
  <c r="M113" i="46" s="1"/>
  <c r="K120" i="46"/>
  <c r="K114" i="46"/>
  <c r="K118" i="46"/>
  <c r="K122" i="46"/>
  <c r="K121" i="46"/>
  <c r="L41" i="12"/>
  <c r="K112" i="46" s="1"/>
  <c r="J120" i="46"/>
  <c r="J121" i="46"/>
  <c r="J114" i="46"/>
  <c r="J122" i="46"/>
  <c r="J118" i="46"/>
  <c r="K41" i="12"/>
  <c r="J112" i="46" s="1"/>
  <c r="M88" i="46"/>
  <c r="M89" i="46"/>
  <c r="M93" i="46"/>
  <c r="L32" i="12"/>
  <c r="K89" i="46"/>
  <c r="K93" i="46"/>
  <c r="K88" i="46"/>
  <c r="J89" i="46"/>
  <c r="J93" i="46"/>
  <c r="J88" i="46"/>
  <c r="L89" i="46"/>
  <c r="L93" i="46"/>
  <c r="L88" i="46"/>
  <c r="M91" i="46"/>
  <c r="M85" i="46"/>
  <c r="M92" i="46"/>
  <c r="M86" i="46"/>
  <c r="L92" i="46"/>
  <c r="L86" i="46"/>
  <c r="L91" i="46"/>
  <c r="L85" i="46"/>
  <c r="K92" i="46"/>
  <c r="K86" i="46"/>
  <c r="K91" i="46"/>
  <c r="K85" i="46"/>
  <c r="L19" i="12"/>
  <c r="J91" i="46"/>
  <c r="J85" i="46"/>
  <c r="J92" i="46"/>
  <c r="J86" i="46"/>
  <c r="M148" i="46"/>
  <c r="M149" i="46"/>
  <c r="M100" i="46"/>
  <c r="M101" i="46"/>
  <c r="M191" i="46"/>
  <c r="M192" i="46"/>
  <c r="K101" i="46"/>
  <c r="K100" i="46"/>
  <c r="J148" i="46"/>
  <c r="J149" i="46"/>
  <c r="L192" i="46"/>
  <c r="L191" i="46"/>
  <c r="K148" i="46"/>
  <c r="K149" i="46"/>
  <c r="K192" i="46"/>
  <c r="K191" i="46"/>
  <c r="J100" i="46"/>
  <c r="J101" i="46"/>
  <c r="L101" i="46"/>
  <c r="L100" i="46"/>
  <c r="L149" i="46"/>
  <c r="L148" i="46"/>
  <c r="J192" i="46"/>
  <c r="J191" i="46"/>
  <c r="P61" i="11"/>
  <c r="P19" i="11"/>
  <c r="O69" i="11"/>
  <c r="N69" i="10"/>
  <c r="L69" i="12"/>
  <c r="N32" i="10"/>
  <c r="L32" i="10"/>
  <c r="N19" i="10"/>
  <c r="L61" i="10"/>
  <c r="L66" i="10" s="1"/>
  <c r="N32" i="11"/>
  <c r="O32" i="12"/>
  <c r="O19" i="12"/>
  <c r="O69" i="12"/>
  <c r="N69" i="12"/>
  <c r="L65" i="11"/>
  <c r="K142" i="46" s="1"/>
  <c r="L69" i="10"/>
  <c r="O69" i="10"/>
  <c r="L69" i="11"/>
  <c r="N69" i="11"/>
  <c r="K66" i="11"/>
  <c r="J145" i="46" s="1"/>
  <c r="N32" i="12"/>
  <c r="K61" i="12"/>
  <c r="N19" i="12"/>
  <c r="N61" i="10"/>
  <c r="O19" i="11"/>
  <c r="L61" i="11"/>
  <c r="N61" i="11"/>
  <c r="L65" i="12"/>
  <c r="K65" i="12"/>
  <c r="L61" i="12"/>
  <c r="M61" i="12"/>
  <c r="N61" i="12"/>
  <c r="O32" i="11" l="1"/>
  <c r="N137" i="46"/>
  <c r="O137" i="46"/>
  <c r="P32" i="11"/>
  <c r="O139" i="46"/>
  <c r="N134" i="46"/>
  <c r="O135" i="46"/>
  <c r="N139" i="46"/>
  <c r="Q197" i="46"/>
  <c r="Q198" i="46"/>
  <c r="Q200" i="46"/>
  <c r="Q201" i="46"/>
  <c r="S198" i="46"/>
  <c r="S200" i="46"/>
  <c r="S197" i="46"/>
  <c r="S201" i="46"/>
  <c r="T201" i="46"/>
  <c r="T200" i="46"/>
  <c r="T198" i="46"/>
  <c r="T197" i="46"/>
  <c r="R198" i="46"/>
  <c r="R201" i="46"/>
  <c r="R200" i="46"/>
  <c r="R197" i="46"/>
  <c r="O197" i="46"/>
  <c r="O201" i="46"/>
  <c r="O200" i="46"/>
  <c r="O198" i="46"/>
  <c r="O163" i="46"/>
  <c r="O161" i="46"/>
  <c r="O175" i="46"/>
  <c r="O177" i="46"/>
  <c r="O160" i="46"/>
  <c r="O164" i="46"/>
  <c r="P66" i="10"/>
  <c r="O188" i="46" s="1"/>
  <c r="O189" i="46"/>
  <c r="N201" i="46"/>
  <c r="N200" i="46"/>
  <c r="O66" i="10"/>
  <c r="N188" i="46" s="1"/>
  <c r="N189" i="46"/>
  <c r="N164" i="46"/>
  <c r="N160" i="46"/>
  <c r="N161" i="46"/>
  <c r="N177" i="46"/>
  <c r="N163" i="46"/>
  <c r="N175" i="46"/>
  <c r="N116" i="46"/>
  <c r="N115" i="46"/>
  <c r="N127" i="46"/>
  <c r="N129" i="46"/>
  <c r="N113" i="46"/>
  <c r="N112" i="46"/>
  <c r="N13" i="46"/>
  <c r="M200" i="46"/>
  <c r="M201" i="46"/>
  <c r="J175" i="46"/>
  <c r="J160" i="46"/>
  <c r="J177" i="46"/>
  <c r="J161" i="46"/>
  <c r="K175" i="46"/>
  <c r="K161" i="46"/>
  <c r="K160" i="46"/>
  <c r="K177" i="46"/>
  <c r="M177" i="46"/>
  <c r="M160" i="46"/>
  <c r="M161" i="46"/>
  <c r="M175" i="46"/>
  <c r="G201" i="46"/>
  <c r="G200" i="46"/>
  <c r="E200" i="46"/>
  <c r="E201" i="46"/>
  <c r="F200" i="46"/>
  <c r="F201" i="46"/>
  <c r="H201" i="46"/>
  <c r="H200" i="46"/>
  <c r="K163" i="46"/>
  <c r="K164" i="46"/>
  <c r="M163" i="46"/>
  <c r="M164" i="46"/>
  <c r="J164" i="46"/>
  <c r="J163" i="46"/>
  <c r="K109" i="46"/>
  <c r="K110" i="46"/>
  <c r="M94" i="46"/>
  <c r="M95" i="46"/>
  <c r="K96" i="46"/>
  <c r="K158" i="46"/>
  <c r="K144" i="46"/>
  <c r="M142" i="46"/>
  <c r="K157" i="46"/>
  <c r="M143" i="46"/>
  <c r="J109" i="46"/>
  <c r="J110" i="46"/>
  <c r="K94" i="46"/>
  <c r="K95" i="46"/>
  <c r="J96" i="46"/>
  <c r="N66" i="10"/>
  <c r="N70" i="10" s="1"/>
  <c r="M189" i="46"/>
  <c r="L189" i="46"/>
  <c r="K188" i="46"/>
  <c r="K189" i="46"/>
  <c r="L13" i="46"/>
  <c r="K66" i="10"/>
  <c r="J188" i="46" s="1"/>
  <c r="J189" i="46"/>
  <c r="N66" i="11"/>
  <c r="M145" i="46" s="1"/>
  <c r="M146" i="46"/>
  <c r="K70" i="11"/>
  <c r="J153" i="46" s="1"/>
  <c r="J147" i="46"/>
  <c r="J152" i="46"/>
  <c r="K146" i="46"/>
  <c r="M116" i="46"/>
  <c r="M129" i="46"/>
  <c r="M115" i="46"/>
  <c r="M127" i="46"/>
  <c r="M112" i="46"/>
  <c r="K115" i="46"/>
  <c r="K129" i="46"/>
  <c r="K127" i="46"/>
  <c r="K116" i="46"/>
  <c r="K113" i="46"/>
  <c r="J116" i="46"/>
  <c r="J129" i="46"/>
  <c r="J127" i="46"/>
  <c r="J115" i="46"/>
  <c r="J113" i="46"/>
  <c r="N66" i="12"/>
  <c r="M97" i="46" s="1"/>
  <c r="M98" i="46"/>
  <c r="M13" i="46"/>
  <c r="J98" i="46"/>
  <c r="J13" i="46"/>
  <c r="K66" i="12"/>
  <c r="K70" i="12" s="1"/>
  <c r="K98" i="46"/>
  <c r="K13" i="46"/>
  <c r="L66" i="11"/>
  <c r="L70" i="10"/>
  <c r="N67" i="10"/>
  <c r="N70" i="11"/>
  <c r="L66" i="12"/>
  <c r="L67" i="10" l="1"/>
  <c r="M188" i="46"/>
  <c r="O190" i="46"/>
  <c r="N190" i="46"/>
  <c r="P67" i="10"/>
  <c r="O70" i="10"/>
  <c r="N194" i="46" s="1"/>
  <c r="N195" i="46"/>
  <c r="J151" i="46"/>
  <c r="M190" i="46"/>
  <c r="O67" i="10"/>
  <c r="M195" i="46"/>
  <c r="J190" i="46"/>
  <c r="K70" i="10"/>
  <c r="J194" i="46" s="1"/>
  <c r="J195" i="46"/>
  <c r="M66" i="10"/>
  <c r="K190" i="46"/>
  <c r="K195" i="46"/>
  <c r="M147" i="46"/>
  <c r="M152" i="46"/>
  <c r="K147" i="46"/>
  <c r="K152" i="46"/>
  <c r="K145" i="46"/>
  <c r="N67" i="11"/>
  <c r="L67" i="11"/>
  <c r="M66" i="11"/>
  <c r="L70" i="11"/>
  <c r="L71" i="11" s="1"/>
  <c r="N70" i="12"/>
  <c r="M105" i="46" s="1"/>
  <c r="M99" i="46"/>
  <c r="M104" i="46"/>
  <c r="L67" i="12"/>
  <c r="K99" i="46"/>
  <c r="K104" i="46"/>
  <c r="J99" i="46"/>
  <c r="J104" i="46"/>
  <c r="K97" i="46"/>
  <c r="J97" i="46"/>
  <c r="M196" i="46"/>
  <c r="M194" i="46"/>
  <c r="M153" i="46"/>
  <c r="M151" i="46"/>
  <c r="J105" i="46"/>
  <c r="J103" i="46"/>
  <c r="K196" i="46"/>
  <c r="K194" i="46"/>
  <c r="N71" i="10"/>
  <c r="M66" i="12"/>
  <c r="N67" i="12"/>
  <c r="L70" i="12"/>
  <c r="O69" i="2"/>
  <c r="L69" i="2"/>
  <c r="K69" i="2"/>
  <c r="N66" i="2"/>
  <c r="L66" i="2"/>
  <c r="K66" i="2"/>
  <c r="O65" i="11"/>
  <c r="O61" i="2"/>
  <c r="N61" i="2"/>
  <c r="M61" i="2"/>
  <c r="L61" i="2"/>
  <c r="K61" i="2"/>
  <c r="P60" i="2"/>
  <c r="O60" i="2"/>
  <c r="N60" i="2"/>
  <c r="M60" i="2"/>
  <c r="L60" i="2"/>
  <c r="K60" i="2"/>
  <c r="P52" i="2"/>
  <c r="O52" i="2"/>
  <c r="N52" i="2"/>
  <c r="M52" i="2"/>
  <c r="L52" i="2"/>
  <c r="K52" i="2"/>
  <c r="O51" i="2"/>
  <c r="N51" i="2"/>
  <c r="M51" i="2"/>
  <c r="L51" i="2"/>
  <c r="K51" i="2"/>
  <c r="O50" i="2"/>
  <c r="N50" i="2"/>
  <c r="M50" i="2"/>
  <c r="L50" i="2"/>
  <c r="K50" i="2"/>
  <c r="P47" i="2"/>
  <c r="O47" i="2"/>
  <c r="N47" i="2"/>
  <c r="M47" i="2"/>
  <c r="L47" i="2"/>
  <c r="K47" i="2"/>
  <c r="O39" i="2"/>
  <c r="N39" i="2"/>
  <c r="L39" i="2"/>
  <c r="K39" i="2"/>
  <c r="P38" i="2"/>
  <c r="O38" i="2"/>
  <c r="N38" i="2"/>
  <c r="L38" i="2"/>
  <c r="K38" i="2"/>
  <c r="P37" i="2"/>
  <c r="O37" i="2"/>
  <c r="N37" i="2"/>
  <c r="L37" i="2"/>
  <c r="K37" i="2"/>
  <c r="O36" i="2"/>
  <c r="N36" i="2"/>
  <c r="L36" i="2"/>
  <c r="K36" i="2"/>
  <c r="O31" i="2"/>
  <c r="N31" i="2"/>
  <c r="M31" i="2"/>
  <c r="L31" i="2"/>
  <c r="K31" i="2"/>
  <c r="P30" i="2"/>
  <c r="O30" i="2"/>
  <c r="N30" i="2"/>
  <c r="M30" i="2"/>
  <c r="L30" i="2"/>
  <c r="K30" i="2"/>
  <c r="P29" i="2"/>
  <c r="O29" i="2"/>
  <c r="N29" i="2"/>
  <c r="M29" i="2"/>
  <c r="L29" i="2"/>
  <c r="K29" i="2"/>
  <c r="O28" i="2"/>
  <c r="N28" i="2"/>
  <c r="M28" i="2"/>
  <c r="L28" i="2"/>
  <c r="K28" i="2"/>
  <c r="O27" i="2"/>
  <c r="N27" i="2"/>
  <c r="M27" i="2"/>
  <c r="L27" i="2"/>
  <c r="K27" i="2"/>
  <c r="O26" i="2"/>
  <c r="N26" i="2"/>
  <c r="M26" i="2"/>
  <c r="L26" i="2"/>
  <c r="K26" i="2"/>
  <c r="O25" i="2"/>
  <c r="N25" i="2"/>
  <c r="M25" i="2"/>
  <c r="L25" i="2"/>
  <c r="K25" i="2"/>
  <c r="O24" i="2"/>
  <c r="N24" i="2"/>
  <c r="M24" i="2"/>
  <c r="L24" i="2"/>
  <c r="K24" i="2"/>
  <c r="O23" i="2"/>
  <c r="N23" i="2"/>
  <c r="M23" i="2"/>
  <c r="L23" i="2"/>
  <c r="K23" i="2"/>
  <c r="O22" i="2"/>
  <c r="N22" i="2"/>
  <c r="M22" i="2"/>
  <c r="L22" i="2"/>
  <c r="K22" i="2"/>
  <c r="O18" i="2"/>
  <c r="N18" i="2"/>
  <c r="M18" i="2"/>
  <c r="L18" i="2"/>
  <c r="K18" i="2"/>
  <c r="P17" i="2"/>
  <c r="O17" i="2"/>
  <c r="N17" i="2"/>
  <c r="M17" i="2"/>
  <c r="L17" i="2"/>
  <c r="K17" i="2"/>
  <c r="O16" i="2"/>
  <c r="N16" i="2"/>
  <c r="M16" i="2"/>
  <c r="L16" i="2"/>
  <c r="K16" i="2"/>
  <c r="O15" i="2"/>
  <c r="N15" i="2"/>
  <c r="M15" i="2"/>
  <c r="L15" i="2"/>
  <c r="K15" i="2"/>
  <c r="O14" i="2"/>
  <c r="N14" i="2"/>
  <c r="M14" i="2"/>
  <c r="L14" i="2"/>
  <c r="K14" i="2"/>
  <c r="O13" i="2"/>
  <c r="N13" i="2"/>
  <c r="M13" i="2"/>
  <c r="L13" i="2"/>
  <c r="K13" i="2"/>
  <c r="O12" i="2"/>
  <c r="N12" i="2"/>
  <c r="M12" i="2"/>
  <c r="L12" i="2"/>
  <c r="K12" i="2"/>
  <c r="O71" i="10" l="1"/>
  <c r="O36" i="50"/>
  <c r="O36" i="52"/>
  <c r="O36" i="49"/>
  <c r="L61" i="46"/>
  <c r="L62" i="46"/>
  <c r="L46" i="46"/>
  <c r="L47" i="46"/>
  <c r="K67" i="46"/>
  <c r="K68" i="46"/>
  <c r="M52" i="46"/>
  <c r="M53" i="46"/>
  <c r="J73" i="46"/>
  <c r="J74" i="46"/>
  <c r="M77" i="46"/>
  <c r="M76" i="46"/>
  <c r="J34" i="46"/>
  <c r="J35" i="46"/>
  <c r="M79" i="46"/>
  <c r="M80" i="46"/>
  <c r="M40" i="46"/>
  <c r="M41" i="46"/>
  <c r="K52" i="46"/>
  <c r="K53" i="46"/>
  <c r="J67" i="46"/>
  <c r="J68" i="46"/>
  <c r="L52" i="46"/>
  <c r="L53" i="46"/>
  <c r="L58" i="46"/>
  <c r="L59" i="46"/>
  <c r="K73" i="46"/>
  <c r="K74" i="46"/>
  <c r="K38" i="46"/>
  <c r="K37" i="46"/>
  <c r="L43" i="46"/>
  <c r="L44" i="46"/>
  <c r="J56" i="46"/>
  <c r="J55" i="46"/>
  <c r="N77" i="46"/>
  <c r="N76" i="46"/>
  <c r="J40" i="46"/>
  <c r="J41" i="46"/>
  <c r="L64" i="46"/>
  <c r="L65" i="46"/>
  <c r="O77" i="46"/>
  <c r="O76" i="46"/>
  <c r="L34" i="46"/>
  <c r="L35" i="46"/>
  <c r="J77" i="46"/>
  <c r="J76" i="46"/>
  <c r="J58" i="46"/>
  <c r="J59" i="46"/>
  <c r="K77" i="46"/>
  <c r="K76" i="46"/>
  <c r="M46" i="46"/>
  <c r="M47" i="46"/>
  <c r="L67" i="46"/>
  <c r="L68" i="46"/>
  <c r="J64" i="46"/>
  <c r="J65" i="46"/>
  <c r="M58" i="46"/>
  <c r="M59" i="46"/>
  <c r="J70" i="46"/>
  <c r="J71" i="46"/>
  <c r="M64" i="46"/>
  <c r="M65" i="46"/>
  <c r="M34" i="46"/>
  <c r="M35" i="46"/>
  <c r="K46" i="46"/>
  <c r="K47" i="46"/>
  <c r="M70" i="46"/>
  <c r="M71" i="46"/>
  <c r="M61" i="46"/>
  <c r="M62" i="46"/>
  <c r="J79" i="46"/>
  <c r="J80" i="46"/>
  <c r="J43" i="46"/>
  <c r="J44" i="46"/>
  <c r="K58" i="46"/>
  <c r="K59" i="46"/>
  <c r="L77" i="46"/>
  <c r="L76" i="46"/>
  <c r="K79" i="46"/>
  <c r="K80" i="46"/>
  <c r="J37" i="46"/>
  <c r="J38" i="46"/>
  <c r="K43" i="46"/>
  <c r="K44" i="46"/>
  <c r="M68" i="46"/>
  <c r="M67" i="46"/>
  <c r="J49" i="46"/>
  <c r="J50" i="46"/>
  <c r="K64" i="46"/>
  <c r="K65" i="46"/>
  <c r="L73" i="46"/>
  <c r="L74" i="46"/>
  <c r="K34" i="46"/>
  <c r="K35" i="46"/>
  <c r="L37" i="46"/>
  <c r="L38" i="46"/>
  <c r="M43" i="46"/>
  <c r="M44" i="46"/>
  <c r="K49" i="46"/>
  <c r="K50" i="46"/>
  <c r="K55" i="46"/>
  <c r="K56" i="46"/>
  <c r="M73" i="46"/>
  <c r="M74" i="46"/>
  <c r="M37" i="46"/>
  <c r="M38" i="46"/>
  <c r="K40" i="46"/>
  <c r="K41" i="46"/>
  <c r="L49" i="46"/>
  <c r="L50" i="46"/>
  <c r="L55" i="46"/>
  <c r="L56" i="46"/>
  <c r="J61" i="46"/>
  <c r="J62" i="46"/>
  <c r="K70" i="46"/>
  <c r="K71" i="46"/>
  <c r="L40" i="46"/>
  <c r="L41" i="46"/>
  <c r="J46" i="46"/>
  <c r="J47" i="46"/>
  <c r="M49" i="46"/>
  <c r="M50" i="46"/>
  <c r="J52" i="46"/>
  <c r="J53" i="46"/>
  <c r="M55" i="46"/>
  <c r="M56" i="46"/>
  <c r="K62" i="46"/>
  <c r="K61" i="46"/>
  <c r="L70" i="46"/>
  <c r="L71" i="46"/>
  <c r="N49" i="46"/>
  <c r="N50" i="46"/>
  <c r="O73" i="46"/>
  <c r="O74" i="46"/>
  <c r="O49" i="46"/>
  <c r="O50" i="46"/>
  <c r="N74" i="46"/>
  <c r="N73" i="46"/>
  <c r="N196" i="46"/>
  <c r="O66" i="11"/>
  <c r="N145" i="46" s="1"/>
  <c r="N146" i="46"/>
  <c r="N144" i="46"/>
  <c r="N158" i="46"/>
  <c r="N157" i="46"/>
  <c r="O143" i="46"/>
  <c r="N142" i="46"/>
  <c r="N68" i="46"/>
  <c r="N67" i="46"/>
  <c r="N53" i="46"/>
  <c r="N52" i="46"/>
  <c r="N19" i="46"/>
  <c r="N59" i="46"/>
  <c r="N58" i="46"/>
  <c r="N71" i="46"/>
  <c r="N70" i="46"/>
  <c r="N65" i="46"/>
  <c r="N64" i="46"/>
  <c r="N56" i="46"/>
  <c r="N55" i="46"/>
  <c r="N61" i="46"/>
  <c r="N62" i="46"/>
  <c r="N18" i="46"/>
  <c r="N22" i="46"/>
  <c r="N17" i="46"/>
  <c r="N40" i="46"/>
  <c r="N41" i="46"/>
  <c r="N47" i="46"/>
  <c r="N46" i="46"/>
  <c r="N44" i="46"/>
  <c r="N43" i="46"/>
  <c r="N38" i="46"/>
  <c r="N37" i="46"/>
  <c r="N16" i="46"/>
  <c r="N25" i="46"/>
  <c r="N21" i="46"/>
  <c r="N15" i="46"/>
  <c r="N20" i="46"/>
  <c r="N14" i="46"/>
  <c r="N35" i="46"/>
  <c r="N34" i="46"/>
  <c r="N23" i="46"/>
  <c r="N11" i="46"/>
  <c r="N24" i="46"/>
  <c r="N12" i="46"/>
  <c r="M32" i="46"/>
  <c r="M103" i="46"/>
  <c r="M70" i="10"/>
  <c r="L196" i="46" s="1"/>
  <c r="L190" i="46"/>
  <c r="L195" i="46"/>
  <c r="L188" i="46"/>
  <c r="J196" i="46"/>
  <c r="L71" i="10"/>
  <c r="M16" i="46"/>
  <c r="L25" i="46"/>
  <c r="K151" i="46"/>
  <c r="M70" i="11"/>
  <c r="L153" i="46" s="1"/>
  <c r="L152" i="46"/>
  <c r="K153" i="46"/>
  <c r="N71" i="11"/>
  <c r="M66" i="2"/>
  <c r="L16" i="46"/>
  <c r="M22" i="46"/>
  <c r="M17" i="46"/>
  <c r="M18" i="46"/>
  <c r="O32" i="2"/>
  <c r="M19" i="46"/>
  <c r="J18" i="46"/>
  <c r="J22" i="46"/>
  <c r="J17" i="46"/>
  <c r="K18" i="46"/>
  <c r="K17" i="46"/>
  <c r="K22" i="46"/>
  <c r="L18" i="46"/>
  <c r="L22" i="46"/>
  <c r="L17" i="46"/>
  <c r="K19" i="46"/>
  <c r="L19" i="46"/>
  <c r="J19" i="46"/>
  <c r="M21" i="46"/>
  <c r="M20" i="46"/>
  <c r="M25" i="46"/>
  <c r="M15" i="46"/>
  <c r="M14" i="46"/>
  <c r="O19" i="2"/>
  <c r="M11" i="46"/>
  <c r="M24" i="46"/>
  <c r="M12" i="46"/>
  <c r="M23" i="46"/>
  <c r="J23" i="46"/>
  <c r="J11" i="46"/>
  <c r="J12" i="46"/>
  <c r="J24" i="46"/>
  <c r="K16" i="46"/>
  <c r="J15" i="46"/>
  <c r="J20" i="46"/>
  <c r="J25" i="46"/>
  <c r="J14" i="46"/>
  <c r="J21" i="46"/>
  <c r="L21" i="46"/>
  <c r="L15" i="46"/>
  <c r="L20" i="46"/>
  <c r="L14" i="46"/>
  <c r="K15" i="46"/>
  <c r="K14" i="46"/>
  <c r="K20" i="46"/>
  <c r="K25" i="46"/>
  <c r="K21" i="46"/>
  <c r="K70" i="2"/>
  <c r="J32" i="46"/>
  <c r="L70" i="2"/>
  <c r="K33" i="46" s="1"/>
  <c r="K32" i="46"/>
  <c r="J16" i="46"/>
  <c r="K23" i="46"/>
  <c r="K11" i="46"/>
  <c r="K12" i="46"/>
  <c r="K24" i="46"/>
  <c r="M70" i="12"/>
  <c r="L105" i="46" s="1"/>
  <c r="L104" i="46"/>
  <c r="L71" i="12"/>
  <c r="K105" i="46"/>
  <c r="K103" i="46"/>
  <c r="L11" i="46"/>
  <c r="L23" i="46"/>
  <c r="L24" i="46"/>
  <c r="L12" i="46"/>
  <c r="L19" i="2"/>
  <c r="N71" i="12"/>
  <c r="O65" i="12"/>
  <c r="N19" i="2"/>
  <c r="L32" i="2"/>
  <c r="N70" i="2"/>
  <c r="N67" i="2"/>
  <c r="N32" i="2"/>
  <c r="L67" i="2"/>
  <c r="N288" i="46" l="1"/>
  <c r="O39" i="50"/>
  <c r="N260" i="46"/>
  <c r="O39" i="49"/>
  <c r="N232" i="46"/>
  <c r="O39" i="52"/>
  <c r="L79" i="46"/>
  <c r="L80" i="46"/>
  <c r="O67" i="11"/>
  <c r="O70" i="11"/>
  <c r="N153" i="46" s="1"/>
  <c r="O66" i="12"/>
  <c r="N104" i="46" s="1"/>
  <c r="O95" i="46"/>
  <c r="N96" i="46"/>
  <c r="N110" i="46"/>
  <c r="N109" i="46"/>
  <c r="N94" i="46"/>
  <c r="N98" i="46"/>
  <c r="N147" i="46"/>
  <c r="N152" i="46"/>
  <c r="L194" i="46"/>
  <c r="J31" i="46"/>
  <c r="L151" i="46"/>
  <c r="M70" i="2"/>
  <c r="L31" i="46" s="1"/>
  <c r="K31" i="46"/>
  <c r="L103" i="46"/>
  <c r="J33" i="46"/>
  <c r="L32" i="46"/>
  <c r="L71" i="2"/>
  <c r="N71" i="2"/>
  <c r="M31" i="46"/>
  <c r="M33" i="46"/>
  <c r="P65" i="12"/>
  <c r="P65" i="11"/>
  <c r="E71" i="35"/>
  <c r="D71" i="35"/>
  <c r="G69" i="35"/>
  <c r="F69" i="35"/>
  <c r="E69" i="35"/>
  <c r="D69" i="35"/>
  <c r="C69" i="35"/>
  <c r="F73" i="38"/>
  <c r="E73" i="38"/>
  <c r="D73" i="38"/>
  <c r="G71" i="35"/>
  <c r="F71" i="35"/>
  <c r="D73" i="36"/>
  <c r="G73" i="36"/>
  <c r="F70" i="35"/>
  <c r="E70" i="35"/>
  <c r="D70" i="35"/>
  <c r="C70" i="35"/>
  <c r="N289" i="46" l="1"/>
  <c r="O41" i="50"/>
  <c r="N287" i="46"/>
  <c r="N291" i="46"/>
  <c r="N286" i="46"/>
  <c r="N290" i="46"/>
  <c r="O41" i="52"/>
  <c r="N235" i="46"/>
  <c r="N231" i="46"/>
  <c r="N234" i="46"/>
  <c r="N233" i="46"/>
  <c r="N230" i="46"/>
  <c r="N261" i="46"/>
  <c r="N259" i="46"/>
  <c r="N262" i="46"/>
  <c r="N258" i="46"/>
  <c r="O41" i="49"/>
  <c r="N263" i="46"/>
  <c r="N151" i="46"/>
  <c r="O71" i="11"/>
  <c r="X686" i="46"/>
  <c r="X511" i="46"/>
  <c r="X512" i="46"/>
  <c r="Z315" i="46"/>
  <c r="Y686" i="46"/>
  <c r="Y512" i="46"/>
  <c r="Y511" i="46"/>
  <c r="W686" i="46"/>
  <c r="W511" i="46"/>
  <c r="W512" i="46"/>
  <c r="Z388" i="46"/>
  <c r="Z624" i="46"/>
  <c r="Z387" i="46"/>
  <c r="W315" i="46"/>
  <c r="W624" i="46"/>
  <c r="W387" i="46"/>
  <c r="W388" i="46"/>
  <c r="X315" i="46"/>
  <c r="Y315" i="46"/>
  <c r="N99" i="46"/>
  <c r="O70" i="12"/>
  <c r="N103" i="46" s="1"/>
  <c r="N97" i="46"/>
  <c r="O66" i="2"/>
  <c r="N80" i="46" s="1"/>
  <c r="O67" i="12"/>
  <c r="L33" i="46"/>
  <c r="O142" i="46"/>
  <c r="O146" i="46"/>
  <c r="O157" i="46"/>
  <c r="O158" i="46"/>
  <c r="O144" i="46"/>
  <c r="P66" i="11"/>
  <c r="O96" i="46"/>
  <c r="O94" i="46"/>
  <c r="O110" i="46"/>
  <c r="O109" i="46"/>
  <c r="G73" i="35"/>
  <c r="C73" i="35"/>
  <c r="D73" i="35"/>
  <c r="G70" i="35"/>
  <c r="C71" i="35"/>
  <c r="V315" i="46" s="1"/>
  <c r="E73" i="36"/>
  <c r="F73" i="36"/>
  <c r="N285" i="46" l="1"/>
  <c r="N284" i="46"/>
  <c r="N257" i="46"/>
  <c r="N256" i="46"/>
  <c r="N228" i="46"/>
  <c r="N229" i="46"/>
  <c r="V591" i="46"/>
  <c r="V314" i="46"/>
  <c r="V313" i="46"/>
  <c r="W591" i="46"/>
  <c r="W313" i="46"/>
  <c r="W314" i="46"/>
  <c r="Z591" i="46"/>
  <c r="Z314" i="46"/>
  <c r="Z313" i="46"/>
  <c r="Y388" i="46"/>
  <c r="Y387" i="46"/>
  <c r="Y624" i="46"/>
  <c r="X624" i="46"/>
  <c r="X388" i="46"/>
  <c r="X387" i="46"/>
  <c r="N105" i="46"/>
  <c r="O71" i="12"/>
  <c r="O67" i="2"/>
  <c r="N32" i="46"/>
  <c r="O70" i="2"/>
  <c r="N31" i="46" s="1"/>
  <c r="N79" i="46"/>
  <c r="P67" i="11"/>
  <c r="O147" i="46"/>
  <c r="O145" i="46"/>
  <c r="F73" i="35"/>
  <c r="E73" i="35"/>
  <c r="X591" i="46" l="1"/>
  <c r="X313" i="46"/>
  <c r="X314" i="46"/>
  <c r="Y591" i="46"/>
  <c r="Y314" i="46"/>
  <c r="Y313" i="46"/>
  <c r="O71" i="2"/>
  <c r="N33" i="46"/>
  <c r="J64" i="12"/>
  <c r="I107" i="46" l="1"/>
  <c r="I106" i="46"/>
  <c r="I92" i="46" l="1"/>
  <c r="I85" i="46"/>
  <c r="I86" i="46"/>
  <c r="K19" i="12"/>
  <c r="U47" i="2"/>
  <c r="T47" i="2"/>
  <c r="S47" i="2"/>
  <c r="R47" i="2"/>
  <c r="Q47" i="2"/>
  <c r="J47" i="2"/>
  <c r="J39" i="12"/>
  <c r="I39" i="12"/>
  <c r="I39" i="2" s="1"/>
  <c r="Q18" i="10"/>
  <c r="I18" i="11"/>
  <c r="G89" i="37"/>
  <c r="F89" i="37"/>
  <c r="E89" i="37"/>
  <c r="D89" i="37"/>
  <c r="C89" i="37"/>
  <c r="G89" i="38"/>
  <c r="F89" i="38"/>
  <c r="F89" i="36"/>
  <c r="E89" i="38"/>
  <c r="D89" i="38"/>
  <c r="C89" i="38"/>
  <c r="C89" i="36"/>
  <c r="G89" i="36"/>
  <c r="E89" i="36"/>
  <c r="C94" i="35"/>
  <c r="J18" i="10"/>
  <c r="G65" i="12"/>
  <c r="D20" i="40"/>
  <c r="A3" i="43"/>
  <c r="C5" i="42"/>
  <c r="C4" i="42"/>
  <c r="C3" i="42"/>
  <c r="C5" i="39"/>
  <c r="C4" i="39"/>
  <c r="C3" i="39"/>
  <c r="A5" i="38"/>
  <c r="A4" i="38"/>
  <c r="A3" i="38"/>
  <c r="A5" i="37"/>
  <c r="C5" i="41" s="1"/>
  <c r="A4" i="37"/>
  <c r="A3" i="37"/>
  <c r="C3" i="41" s="1"/>
  <c r="A5" i="36"/>
  <c r="A4" i="36"/>
  <c r="C4" i="40" s="1"/>
  <c r="A3" i="36"/>
  <c r="C3" i="40" s="1"/>
  <c r="A5" i="35"/>
  <c r="A4" i="35"/>
  <c r="A3" i="35"/>
  <c r="F41" i="43"/>
  <c r="F42" i="43" s="1"/>
  <c r="E41" i="43"/>
  <c r="E42" i="43" s="1"/>
  <c r="D173" i="42"/>
  <c r="D172" i="42"/>
  <c r="D172" i="41"/>
  <c r="D171" i="42"/>
  <c r="D170" i="42"/>
  <c r="D169" i="42"/>
  <c r="D153" i="42"/>
  <c r="J153" i="42" s="1"/>
  <c r="D153" i="41"/>
  <c r="D152" i="42"/>
  <c r="J152" i="42" s="1"/>
  <c r="D151" i="42"/>
  <c r="D151" i="41"/>
  <c r="D150" i="42"/>
  <c r="D149" i="42"/>
  <c r="D144" i="42"/>
  <c r="J144" i="42" s="1"/>
  <c r="D143" i="42"/>
  <c r="J143" i="42" s="1"/>
  <c r="D142" i="42"/>
  <c r="J142" i="42" s="1"/>
  <c r="D141" i="42"/>
  <c r="D140" i="42"/>
  <c r="D133" i="42"/>
  <c r="D133" i="40"/>
  <c r="D133" i="41"/>
  <c r="D132" i="42"/>
  <c r="D131" i="42"/>
  <c r="D131" i="40"/>
  <c r="D131" i="41"/>
  <c r="D130" i="42"/>
  <c r="D129" i="42"/>
  <c r="D104" i="42"/>
  <c r="D103" i="42"/>
  <c r="D102" i="42"/>
  <c r="D101" i="42"/>
  <c r="D101" i="40"/>
  <c r="D101" i="41"/>
  <c r="D100" i="40"/>
  <c r="D100" i="41"/>
  <c r="D53" i="42"/>
  <c r="D52" i="42"/>
  <c r="D51" i="42"/>
  <c r="D50" i="42"/>
  <c r="D49" i="42"/>
  <c r="D44" i="42"/>
  <c r="D43" i="42"/>
  <c r="D42" i="42"/>
  <c r="D41" i="42"/>
  <c r="D40" i="42"/>
  <c r="D173" i="41"/>
  <c r="D171" i="41"/>
  <c r="D170" i="41"/>
  <c r="D169" i="41"/>
  <c r="D152" i="41"/>
  <c r="D150" i="41"/>
  <c r="D150" i="39" s="1"/>
  <c r="D149" i="41"/>
  <c r="D144" i="41"/>
  <c r="D143" i="41"/>
  <c r="D142" i="41"/>
  <c r="D141" i="41"/>
  <c r="D140" i="41"/>
  <c r="D132" i="41"/>
  <c r="D132" i="40"/>
  <c r="D130" i="41"/>
  <c r="D129" i="41"/>
  <c r="D104" i="41"/>
  <c r="D103" i="41"/>
  <c r="D102" i="41"/>
  <c r="R18" i="11"/>
  <c r="R28" i="11" s="1"/>
  <c r="Q136" i="46" s="1"/>
  <c r="D83" i="37"/>
  <c r="D86" i="41"/>
  <c r="J86" i="41" s="1"/>
  <c r="D85" i="41"/>
  <c r="J85" i="41" s="1"/>
  <c r="D84" i="41"/>
  <c r="J84" i="41" s="1"/>
  <c r="D83" i="41"/>
  <c r="J83" i="41" s="1"/>
  <c r="D82" i="41"/>
  <c r="D82" i="40"/>
  <c r="D75" i="41"/>
  <c r="J75" i="41" s="1"/>
  <c r="D74" i="41"/>
  <c r="J74" i="41" s="1"/>
  <c r="D73" i="41"/>
  <c r="J73" i="41" s="1"/>
  <c r="D73" i="40"/>
  <c r="D72" i="41"/>
  <c r="D64" i="41"/>
  <c r="D35" i="41"/>
  <c r="D34" i="41"/>
  <c r="D33" i="41"/>
  <c r="D32" i="41"/>
  <c r="D31" i="41"/>
  <c r="D130" i="40"/>
  <c r="D129" i="40"/>
  <c r="D104" i="40"/>
  <c r="D103" i="40"/>
  <c r="D102" i="40"/>
  <c r="D95" i="40"/>
  <c r="D94" i="40"/>
  <c r="D93" i="40"/>
  <c r="D92" i="40"/>
  <c r="D83" i="40"/>
  <c r="D84" i="40"/>
  <c r="D85" i="40"/>
  <c r="D86" i="40"/>
  <c r="D75" i="40"/>
  <c r="D74" i="40"/>
  <c r="D71" i="40"/>
  <c r="D72" i="40"/>
  <c r="D64" i="40"/>
  <c r="D63" i="40"/>
  <c r="D62" i="40"/>
  <c r="D61" i="40"/>
  <c r="D35" i="40"/>
  <c r="D34" i="40"/>
  <c r="D33" i="40"/>
  <c r="D32" i="40"/>
  <c r="D31" i="40"/>
  <c r="D24" i="40"/>
  <c r="D23" i="40"/>
  <c r="D22" i="40"/>
  <c r="D21" i="40"/>
  <c r="D9" i="39"/>
  <c r="G83" i="38"/>
  <c r="F83" i="38"/>
  <c r="E83" i="38"/>
  <c r="E83" i="37"/>
  <c r="D83" i="38"/>
  <c r="C83" i="38"/>
  <c r="G90" i="37"/>
  <c r="G83" i="37"/>
  <c r="F83" i="37"/>
  <c r="C83" i="37"/>
  <c r="C4" i="41"/>
  <c r="S18" i="11"/>
  <c r="S28" i="11" s="1"/>
  <c r="R136" i="46" s="1"/>
  <c r="J68" i="11"/>
  <c r="I68" i="11"/>
  <c r="H68" i="11"/>
  <c r="G68" i="11"/>
  <c r="F68" i="11"/>
  <c r="H31" i="11"/>
  <c r="G31" i="11"/>
  <c r="F31" i="11"/>
  <c r="U18" i="11"/>
  <c r="U28" i="11" s="1"/>
  <c r="T136" i="46" s="1"/>
  <c r="T18" i="11"/>
  <c r="T28" i="11" s="1"/>
  <c r="S136" i="46" s="1"/>
  <c r="Q18" i="11"/>
  <c r="J61" i="11"/>
  <c r="H18" i="11"/>
  <c r="G18" i="11"/>
  <c r="F18" i="11"/>
  <c r="F31" i="10"/>
  <c r="G31" i="10"/>
  <c r="G32" i="10" s="1"/>
  <c r="H31" i="10"/>
  <c r="H65" i="12"/>
  <c r="U60" i="2"/>
  <c r="T60" i="2"/>
  <c r="R60" i="2"/>
  <c r="Q60" i="2"/>
  <c r="J60" i="2"/>
  <c r="I60" i="2"/>
  <c r="H60" i="2"/>
  <c r="G60" i="2"/>
  <c r="F60" i="2"/>
  <c r="U52" i="2"/>
  <c r="T52" i="2"/>
  <c r="S52" i="2"/>
  <c r="R52" i="2"/>
  <c r="Q52" i="2"/>
  <c r="I47" i="2"/>
  <c r="H47" i="2"/>
  <c r="G47" i="2"/>
  <c r="F47" i="2"/>
  <c r="U38" i="2"/>
  <c r="T38" i="2"/>
  <c r="S38" i="2"/>
  <c r="R38" i="2"/>
  <c r="Q38" i="2"/>
  <c r="J38" i="2"/>
  <c r="I38" i="2"/>
  <c r="H38" i="2"/>
  <c r="G38" i="2"/>
  <c r="F38" i="2"/>
  <c r="U37" i="2"/>
  <c r="T37" i="2"/>
  <c r="R37" i="2"/>
  <c r="Q37" i="2"/>
  <c r="J37" i="2"/>
  <c r="I37" i="2"/>
  <c r="H37" i="2"/>
  <c r="G37" i="2"/>
  <c r="F37" i="2"/>
  <c r="J36" i="2"/>
  <c r="I36" i="2"/>
  <c r="H36" i="2"/>
  <c r="G36" i="2"/>
  <c r="F36" i="2"/>
  <c r="U30" i="2"/>
  <c r="T30" i="2"/>
  <c r="S30" i="2"/>
  <c r="R30" i="2"/>
  <c r="Q30" i="2"/>
  <c r="J30" i="2"/>
  <c r="I30" i="2"/>
  <c r="H30" i="2"/>
  <c r="G30" i="2"/>
  <c r="F30" i="2"/>
  <c r="E76" i="46" s="1"/>
  <c r="U29" i="2"/>
  <c r="T29" i="2"/>
  <c r="S29" i="2"/>
  <c r="R29" i="2"/>
  <c r="Q29" i="2"/>
  <c r="J29" i="2"/>
  <c r="J22" i="2"/>
  <c r="J23" i="2"/>
  <c r="J24" i="2"/>
  <c r="J25" i="2"/>
  <c r="J26" i="2"/>
  <c r="J27" i="2"/>
  <c r="I29" i="2"/>
  <c r="I22" i="2"/>
  <c r="I23" i="2"/>
  <c r="I24" i="2"/>
  <c r="I25" i="2"/>
  <c r="I26" i="2"/>
  <c r="I27" i="2"/>
  <c r="H29" i="2"/>
  <c r="G29" i="2"/>
  <c r="F29" i="2"/>
  <c r="E73" i="46" s="1"/>
  <c r="H28" i="2"/>
  <c r="G28" i="2"/>
  <c r="F28" i="2"/>
  <c r="E70" i="46" s="1"/>
  <c r="H27" i="2"/>
  <c r="G27" i="2"/>
  <c r="F27" i="2"/>
  <c r="E67" i="46" s="1"/>
  <c r="H26" i="2"/>
  <c r="G26" i="2"/>
  <c r="F26" i="2"/>
  <c r="E64" i="46" s="1"/>
  <c r="H25" i="2"/>
  <c r="G25" i="2"/>
  <c r="F25" i="2"/>
  <c r="E61" i="46" s="1"/>
  <c r="H24" i="2"/>
  <c r="G24" i="2"/>
  <c r="F24" i="2"/>
  <c r="E58" i="46" s="1"/>
  <c r="H23" i="2"/>
  <c r="G23" i="2"/>
  <c r="F23" i="2"/>
  <c r="E55" i="46" s="1"/>
  <c r="H22" i="2"/>
  <c r="G22" i="2"/>
  <c r="F22" i="2"/>
  <c r="E52" i="46" s="1"/>
  <c r="U17" i="2"/>
  <c r="T17" i="2"/>
  <c r="S17" i="2"/>
  <c r="R17" i="2"/>
  <c r="Q17" i="2"/>
  <c r="J17" i="2"/>
  <c r="I17" i="2"/>
  <c r="H17" i="2"/>
  <c r="G17" i="2"/>
  <c r="F17" i="2"/>
  <c r="E49" i="46" s="1"/>
  <c r="J16" i="2"/>
  <c r="J18" i="2"/>
  <c r="J12" i="2"/>
  <c r="J14" i="2"/>
  <c r="J15" i="2"/>
  <c r="I16" i="2"/>
  <c r="H16" i="2"/>
  <c r="G16" i="2"/>
  <c r="F16" i="2"/>
  <c r="E46" i="46" s="1"/>
  <c r="I15" i="2"/>
  <c r="H15" i="2"/>
  <c r="G15" i="2"/>
  <c r="F15" i="2"/>
  <c r="E43" i="46" s="1"/>
  <c r="I14" i="2"/>
  <c r="H14" i="2"/>
  <c r="G14" i="2"/>
  <c r="F14" i="2"/>
  <c r="E40" i="46" s="1"/>
  <c r="I12" i="2"/>
  <c r="H12" i="2"/>
  <c r="G12" i="2"/>
  <c r="F12" i="2"/>
  <c r="E37" i="46" s="1"/>
  <c r="U18" i="10"/>
  <c r="T18" i="10"/>
  <c r="S18" i="10"/>
  <c r="R18" i="10"/>
  <c r="I18" i="10"/>
  <c r="J68" i="12"/>
  <c r="I68" i="12"/>
  <c r="I64" i="12"/>
  <c r="H64" i="12"/>
  <c r="G64" i="12"/>
  <c r="F64" i="12"/>
  <c r="H39" i="12"/>
  <c r="G39" i="12"/>
  <c r="G39" i="2" s="1"/>
  <c r="F39" i="12"/>
  <c r="H61" i="12"/>
  <c r="J31" i="10"/>
  <c r="I31" i="10"/>
  <c r="I32" i="10" s="1"/>
  <c r="J68" i="10"/>
  <c r="I68" i="10"/>
  <c r="H68" i="10"/>
  <c r="G68" i="10"/>
  <c r="F68" i="10"/>
  <c r="H65" i="11"/>
  <c r="J64" i="11"/>
  <c r="I64" i="11"/>
  <c r="H64" i="11"/>
  <c r="G64" i="11"/>
  <c r="F64" i="11"/>
  <c r="J69" i="2"/>
  <c r="I69" i="2"/>
  <c r="H69" i="2"/>
  <c r="G69" i="2"/>
  <c r="H68" i="12"/>
  <c r="G68" i="12"/>
  <c r="F68" i="12"/>
  <c r="J61" i="12"/>
  <c r="F18" i="10"/>
  <c r="H18" i="10"/>
  <c r="I65" i="11"/>
  <c r="G18" i="10"/>
  <c r="U31" i="10"/>
  <c r="T31" i="10"/>
  <c r="S31" i="10"/>
  <c r="R31" i="10"/>
  <c r="Q31" i="10"/>
  <c r="U64" i="11"/>
  <c r="T64" i="11"/>
  <c r="R64" i="11"/>
  <c r="Q64" i="11"/>
  <c r="U64" i="12"/>
  <c r="T64" i="12"/>
  <c r="S64" i="12"/>
  <c r="R64" i="12"/>
  <c r="Q64" i="12"/>
  <c r="I61" i="12"/>
  <c r="J61" i="10"/>
  <c r="R61" i="10"/>
  <c r="G90" i="38"/>
  <c r="R31" i="11" l="1"/>
  <c r="G32" i="11"/>
  <c r="J154" i="42"/>
  <c r="D151" i="39"/>
  <c r="H19" i="10"/>
  <c r="G19" i="11"/>
  <c r="H32" i="11"/>
  <c r="H19" i="11"/>
  <c r="U31" i="11"/>
  <c r="T134" i="46" s="1"/>
  <c r="F49" i="46"/>
  <c r="F50" i="46"/>
  <c r="I77" i="46"/>
  <c r="I76" i="46"/>
  <c r="I64" i="46"/>
  <c r="I65" i="46"/>
  <c r="I43" i="46"/>
  <c r="I44" i="46"/>
  <c r="H50" i="46"/>
  <c r="H49" i="46"/>
  <c r="F52" i="46"/>
  <c r="F53" i="46"/>
  <c r="G67" i="46"/>
  <c r="G68" i="46"/>
  <c r="H64" i="46"/>
  <c r="H65" i="46"/>
  <c r="I61" i="46"/>
  <c r="I62" i="46"/>
  <c r="Q77" i="46"/>
  <c r="Q76" i="46"/>
  <c r="J19" i="10"/>
  <c r="K19" i="10"/>
  <c r="I19" i="11"/>
  <c r="J19" i="11"/>
  <c r="G47" i="46"/>
  <c r="G46" i="46"/>
  <c r="I67" i="46"/>
  <c r="I68" i="46"/>
  <c r="H47" i="46"/>
  <c r="H46" i="46"/>
  <c r="F68" i="46"/>
  <c r="F67" i="46"/>
  <c r="F37" i="46"/>
  <c r="F38" i="46"/>
  <c r="F43" i="46"/>
  <c r="F44" i="46"/>
  <c r="I40" i="46"/>
  <c r="I41" i="46"/>
  <c r="I49" i="46"/>
  <c r="I50" i="46"/>
  <c r="G52" i="46"/>
  <c r="G53" i="46"/>
  <c r="F61" i="46"/>
  <c r="F62" i="46"/>
  <c r="H61" i="46"/>
  <c r="H62" i="46"/>
  <c r="I58" i="46"/>
  <c r="I59" i="46"/>
  <c r="R77" i="46"/>
  <c r="R76" i="46"/>
  <c r="H32" i="10"/>
  <c r="V358" i="46"/>
  <c r="V359" i="46"/>
  <c r="G58" i="46"/>
  <c r="G59" i="46"/>
  <c r="G37" i="46"/>
  <c r="G38" i="46"/>
  <c r="I37" i="46"/>
  <c r="I38" i="46"/>
  <c r="G61" i="46"/>
  <c r="G62" i="46"/>
  <c r="F70" i="46"/>
  <c r="F71" i="46"/>
  <c r="H58" i="46"/>
  <c r="H59" i="46"/>
  <c r="I56" i="46"/>
  <c r="I55" i="46"/>
  <c r="S77" i="46"/>
  <c r="S76" i="46"/>
  <c r="H40" i="46"/>
  <c r="H41" i="46"/>
  <c r="H67" i="46"/>
  <c r="H68" i="46"/>
  <c r="G43" i="46"/>
  <c r="G44" i="46"/>
  <c r="G19" i="10"/>
  <c r="J32" i="10"/>
  <c r="K32" i="10"/>
  <c r="I19" i="10"/>
  <c r="H37" i="46"/>
  <c r="H38" i="46"/>
  <c r="H43" i="46"/>
  <c r="H44" i="46"/>
  <c r="F55" i="46"/>
  <c r="F56" i="46"/>
  <c r="G71" i="46"/>
  <c r="G70" i="46"/>
  <c r="H55" i="46"/>
  <c r="H56" i="46"/>
  <c r="I52" i="46"/>
  <c r="I53" i="46"/>
  <c r="F77" i="46"/>
  <c r="F76" i="46"/>
  <c r="T77" i="46"/>
  <c r="T76" i="46"/>
  <c r="G73" i="46"/>
  <c r="G74" i="46"/>
  <c r="G50" i="46"/>
  <c r="G49" i="46"/>
  <c r="I46" i="46"/>
  <c r="I47" i="46"/>
  <c r="G55" i="46"/>
  <c r="G56" i="46"/>
  <c r="F64" i="46"/>
  <c r="F65" i="46"/>
  <c r="H52" i="46"/>
  <c r="H53" i="46"/>
  <c r="I73" i="46"/>
  <c r="I74" i="46"/>
  <c r="G77" i="46"/>
  <c r="G76" i="46"/>
  <c r="G40" i="46"/>
  <c r="G41" i="46"/>
  <c r="F58" i="46"/>
  <c r="F59" i="46"/>
  <c r="P76" i="46"/>
  <c r="P77" i="46"/>
  <c r="F40" i="46"/>
  <c r="F41" i="46"/>
  <c r="F46" i="46"/>
  <c r="F47" i="46"/>
  <c r="G64" i="46"/>
  <c r="G65" i="46"/>
  <c r="F73" i="46"/>
  <c r="F74" i="46"/>
  <c r="H74" i="46"/>
  <c r="H73" i="46"/>
  <c r="H76" i="46"/>
  <c r="H77" i="46"/>
  <c r="S31" i="11"/>
  <c r="R134" i="46" s="1"/>
  <c r="Q28" i="11"/>
  <c r="P136" i="46" s="1"/>
  <c r="T31" i="11"/>
  <c r="U32" i="11" s="1"/>
  <c r="R107" i="46"/>
  <c r="R106" i="46"/>
  <c r="S106" i="46"/>
  <c r="S107" i="46"/>
  <c r="T106" i="46"/>
  <c r="T107" i="46"/>
  <c r="T155" i="46"/>
  <c r="T154" i="46"/>
  <c r="Q154" i="46"/>
  <c r="Q155" i="46"/>
  <c r="S154" i="46"/>
  <c r="S155" i="46"/>
  <c r="Q106" i="46"/>
  <c r="Q107" i="46"/>
  <c r="Q95" i="46"/>
  <c r="T187" i="46"/>
  <c r="T182" i="46"/>
  <c r="T183" i="46"/>
  <c r="U32" i="10"/>
  <c r="T74" i="46"/>
  <c r="Q187" i="46"/>
  <c r="Q182" i="46"/>
  <c r="Q183" i="46"/>
  <c r="Q74" i="46"/>
  <c r="R187" i="46"/>
  <c r="R182" i="46"/>
  <c r="R183" i="46"/>
  <c r="S32" i="10"/>
  <c r="R74" i="46"/>
  <c r="S187" i="46"/>
  <c r="S182" i="46"/>
  <c r="S183" i="46"/>
  <c r="T32" i="10"/>
  <c r="S74" i="46"/>
  <c r="S19" i="10"/>
  <c r="R185" i="46"/>
  <c r="R186" i="46"/>
  <c r="R179" i="46"/>
  <c r="R180" i="46"/>
  <c r="S179" i="46"/>
  <c r="S180" i="46"/>
  <c r="S186" i="46"/>
  <c r="S185" i="46"/>
  <c r="T19" i="10"/>
  <c r="T179" i="46"/>
  <c r="T185" i="46"/>
  <c r="T180" i="46"/>
  <c r="T186" i="46"/>
  <c r="U19" i="10"/>
  <c r="D12" i="38"/>
  <c r="D81" i="38" s="1"/>
  <c r="W505" i="46"/>
  <c r="Q189" i="46"/>
  <c r="Q185" i="46"/>
  <c r="Q186" i="46"/>
  <c r="Q180" i="46"/>
  <c r="Q179" i="46"/>
  <c r="T139" i="46"/>
  <c r="T135" i="46"/>
  <c r="Q139" i="46"/>
  <c r="Q134" i="46"/>
  <c r="Q135" i="46"/>
  <c r="S138" i="46"/>
  <c r="S132" i="46"/>
  <c r="S131" i="46"/>
  <c r="T19" i="11"/>
  <c r="T132" i="46"/>
  <c r="T137" i="46"/>
  <c r="T138" i="46"/>
  <c r="T131" i="46"/>
  <c r="U19" i="11"/>
  <c r="Q131" i="46"/>
  <c r="Q132" i="46"/>
  <c r="Q137" i="46"/>
  <c r="Q138" i="46"/>
  <c r="R131" i="46"/>
  <c r="R132" i="46"/>
  <c r="R138" i="46"/>
  <c r="Q49" i="46"/>
  <c r="Q50" i="46"/>
  <c r="R49" i="46"/>
  <c r="R50" i="46"/>
  <c r="S50" i="46"/>
  <c r="S49" i="46"/>
  <c r="P50" i="46"/>
  <c r="P49" i="46"/>
  <c r="T49" i="46"/>
  <c r="T50" i="46"/>
  <c r="P74" i="46"/>
  <c r="P186" i="46"/>
  <c r="P179" i="46"/>
  <c r="P180" i="46"/>
  <c r="R19" i="10"/>
  <c r="Q19" i="10"/>
  <c r="P185" i="46"/>
  <c r="P182" i="46"/>
  <c r="P187" i="46"/>
  <c r="P183" i="46"/>
  <c r="Q32" i="10"/>
  <c r="R32" i="10"/>
  <c r="P95" i="46"/>
  <c r="P106" i="46"/>
  <c r="P107" i="46"/>
  <c r="P94" i="46"/>
  <c r="P155" i="46"/>
  <c r="P154" i="46"/>
  <c r="P131" i="46"/>
  <c r="P132" i="46"/>
  <c r="P138" i="46"/>
  <c r="Q19" i="11"/>
  <c r="E56" i="46"/>
  <c r="E68" i="46"/>
  <c r="E41" i="46"/>
  <c r="E65" i="46"/>
  <c r="E71" i="46"/>
  <c r="E44" i="46"/>
  <c r="E53" i="46"/>
  <c r="E62" i="46"/>
  <c r="E38" i="46"/>
  <c r="E50" i="46"/>
  <c r="E77" i="46"/>
  <c r="E59" i="46"/>
  <c r="E74" i="46"/>
  <c r="E47" i="46"/>
  <c r="F19" i="46"/>
  <c r="G144" i="46"/>
  <c r="G157" i="46"/>
  <c r="H143" i="46"/>
  <c r="G158" i="46"/>
  <c r="H142" i="46"/>
  <c r="F109" i="46"/>
  <c r="F110" i="46"/>
  <c r="G95" i="46"/>
  <c r="F96" i="46"/>
  <c r="G94" i="46"/>
  <c r="E107" i="46"/>
  <c r="E106" i="46"/>
  <c r="G155" i="46"/>
  <c r="G154" i="46"/>
  <c r="F106" i="46"/>
  <c r="F107" i="46"/>
  <c r="H155" i="46"/>
  <c r="H154" i="46"/>
  <c r="H157" i="46"/>
  <c r="H144" i="46"/>
  <c r="I143" i="46"/>
  <c r="H158" i="46"/>
  <c r="E155" i="46"/>
  <c r="E154" i="46"/>
  <c r="G106" i="46"/>
  <c r="G107" i="46"/>
  <c r="G110" i="46"/>
  <c r="G109" i="46"/>
  <c r="H95" i="46"/>
  <c r="G96" i="46"/>
  <c r="I154" i="46"/>
  <c r="I155" i="46"/>
  <c r="F155" i="46"/>
  <c r="F154" i="46"/>
  <c r="H107" i="46"/>
  <c r="H106" i="46"/>
  <c r="G183" i="46"/>
  <c r="G182" i="46"/>
  <c r="G187" i="46"/>
  <c r="F183" i="46"/>
  <c r="F187" i="46"/>
  <c r="F182" i="46"/>
  <c r="E19" i="46"/>
  <c r="I182" i="46"/>
  <c r="I183" i="46"/>
  <c r="I187" i="46"/>
  <c r="E187" i="46"/>
  <c r="E182" i="46"/>
  <c r="E183" i="46"/>
  <c r="H182" i="46"/>
  <c r="H183" i="46"/>
  <c r="H187" i="46"/>
  <c r="G19" i="46"/>
  <c r="E180" i="46"/>
  <c r="E185" i="46"/>
  <c r="E186" i="46"/>
  <c r="E179" i="46"/>
  <c r="I186" i="46"/>
  <c r="I179" i="46"/>
  <c r="I180" i="46"/>
  <c r="I185" i="46"/>
  <c r="F186" i="46"/>
  <c r="F180" i="46"/>
  <c r="F185" i="46"/>
  <c r="F179" i="46"/>
  <c r="I189" i="46"/>
  <c r="H61" i="10"/>
  <c r="G179" i="46"/>
  <c r="G185" i="46"/>
  <c r="G180" i="46"/>
  <c r="G186" i="46"/>
  <c r="F61" i="10"/>
  <c r="F66" i="10" s="1"/>
  <c r="E190" i="46" s="1"/>
  <c r="H179" i="46"/>
  <c r="H180" i="46"/>
  <c r="H185" i="46"/>
  <c r="H186" i="46"/>
  <c r="G16" i="46"/>
  <c r="E134" i="46"/>
  <c r="E135" i="46"/>
  <c r="E139" i="46"/>
  <c r="F134" i="46"/>
  <c r="F135" i="46"/>
  <c r="F139" i="46"/>
  <c r="G134" i="46"/>
  <c r="G135" i="46"/>
  <c r="G139" i="46"/>
  <c r="H138" i="46"/>
  <c r="H131" i="46"/>
  <c r="H132" i="46"/>
  <c r="E132" i="46"/>
  <c r="E137" i="46"/>
  <c r="E131" i="46"/>
  <c r="E138" i="46"/>
  <c r="G61" i="11"/>
  <c r="F132" i="46"/>
  <c r="F138" i="46"/>
  <c r="F131" i="46"/>
  <c r="F137" i="46"/>
  <c r="G138" i="46"/>
  <c r="G131" i="46"/>
  <c r="G132" i="46"/>
  <c r="G137" i="46"/>
  <c r="F118" i="46"/>
  <c r="F120" i="46"/>
  <c r="F121" i="46"/>
  <c r="F114" i="46"/>
  <c r="F122" i="46"/>
  <c r="G41" i="12"/>
  <c r="F113" i="46" s="1"/>
  <c r="F39" i="2"/>
  <c r="E120" i="46"/>
  <c r="E121" i="46"/>
  <c r="E114" i="46"/>
  <c r="E122" i="46"/>
  <c r="E118" i="46"/>
  <c r="F41" i="12"/>
  <c r="E113" i="46" s="1"/>
  <c r="G122" i="46"/>
  <c r="G118" i="46"/>
  <c r="G120" i="46"/>
  <c r="G121" i="46"/>
  <c r="G114" i="46"/>
  <c r="H41" i="12"/>
  <c r="G113" i="46" s="1"/>
  <c r="I120" i="46"/>
  <c r="I118" i="46"/>
  <c r="I121" i="46"/>
  <c r="I114" i="46"/>
  <c r="I122" i="46"/>
  <c r="J41" i="12"/>
  <c r="I112" i="46" s="1"/>
  <c r="H39" i="2"/>
  <c r="J39" i="2"/>
  <c r="H118" i="46"/>
  <c r="H121" i="46"/>
  <c r="H114" i="46"/>
  <c r="H120" i="46"/>
  <c r="H122" i="46"/>
  <c r="I41" i="12"/>
  <c r="H112" i="46" s="1"/>
  <c r="H88" i="46"/>
  <c r="H89" i="46"/>
  <c r="H93" i="46"/>
  <c r="K32" i="12"/>
  <c r="I93" i="46"/>
  <c r="I88" i="46"/>
  <c r="I89" i="46"/>
  <c r="I91" i="46"/>
  <c r="G88" i="46"/>
  <c r="G89" i="46"/>
  <c r="G93" i="46"/>
  <c r="E88" i="46"/>
  <c r="E89" i="46"/>
  <c r="E93" i="46"/>
  <c r="F88" i="46"/>
  <c r="F89" i="46"/>
  <c r="F93" i="46"/>
  <c r="G98" i="46"/>
  <c r="F86" i="46"/>
  <c r="F91" i="46"/>
  <c r="F92" i="46"/>
  <c r="F85" i="46"/>
  <c r="F16" i="46"/>
  <c r="K19" i="2"/>
  <c r="I21" i="46"/>
  <c r="I25" i="46"/>
  <c r="I14" i="46"/>
  <c r="I15" i="46"/>
  <c r="F61" i="12"/>
  <c r="E91" i="46"/>
  <c r="E92" i="46"/>
  <c r="E85" i="46"/>
  <c r="E86" i="46"/>
  <c r="I13" i="46"/>
  <c r="H16" i="46"/>
  <c r="H86" i="46"/>
  <c r="H85" i="46"/>
  <c r="H91" i="46"/>
  <c r="H92" i="46"/>
  <c r="I16" i="46"/>
  <c r="G86" i="46"/>
  <c r="G91" i="46"/>
  <c r="G92" i="46"/>
  <c r="G85" i="46"/>
  <c r="E16" i="46"/>
  <c r="G192" i="46"/>
  <c r="G191" i="46"/>
  <c r="K69" i="12"/>
  <c r="I100" i="46"/>
  <c r="I101" i="46"/>
  <c r="H149" i="46"/>
  <c r="H148" i="46"/>
  <c r="F191" i="46"/>
  <c r="F192" i="46"/>
  <c r="E101" i="46"/>
  <c r="E100" i="46"/>
  <c r="K69" i="10"/>
  <c r="I191" i="46"/>
  <c r="I192" i="46"/>
  <c r="H191" i="46"/>
  <c r="H192" i="46"/>
  <c r="G100" i="46"/>
  <c r="G101" i="46"/>
  <c r="G148" i="46"/>
  <c r="G149" i="46"/>
  <c r="K69" i="11"/>
  <c r="I148" i="46"/>
  <c r="I149" i="46"/>
  <c r="F101" i="46"/>
  <c r="F100" i="46"/>
  <c r="H101" i="46"/>
  <c r="H100" i="46"/>
  <c r="E148" i="46"/>
  <c r="E149" i="46"/>
  <c r="E191" i="46"/>
  <c r="E192" i="46"/>
  <c r="F148" i="46"/>
  <c r="F149" i="46"/>
  <c r="Z520" i="46"/>
  <c r="Z521" i="46"/>
  <c r="Y666" i="46"/>
  <c r="Y664" i="46"/>
  <c r="J43" i="42"/>
  <c r="D43" i="39"/>
  <c r="J130" i="42"/>
  <c r="W685" i="46"/>
  <c r="W687" i="46"/>
  <c r="Y679" i="46"/>
  <c r="Y681" i="46"/>
  <c r="J172" i="42"/>
  <c r="X666" i="46"/>
  <c r="X664" i="46"/>
  <c r="I42" i="42"/>
  <c r="D42" i="39"/>
  <c r="V685" i="46"/>
  <c r="V687" i="46"/>
  <c r="J133" i="42"/>
  <c r="Z685" i="46"/>
  <c r="Z687" i="46"/>
  <c r="V526" i="46"/>
  <c r="V527" i="46"/>
  <c r="Z666" i="46"/>
  <c r="Z664" i="46"/>
  <c r="J44" i="42"/>
  <c r="J44" i="39" s="1"/>
  <c r="D44" i="39"/>
  <c r="Z679" i="46"/>
  <c r="Z681" i="46"/>
  <c r="J173" i="42"/>
  <c r="Y520" i="46"/>
  <c r="Y521" i="46"/>
  <c r="W527" i="46"/>
  <c r="W526" i="46"/>
  <c r="D49" i="39"/>
  <c r="G49" i="42"/>
  <c r="V538" i="46"/>
  <c r="V539" i="46"/>
  <c r="Z541" i="46"/>
  <c r="Z542" i="46"/>
  <c r="V520" i="46"/>
  <c r="V521" i="46"/>
  <c r="D50" i="39"/>
  <c r="H50" i="42"/>
  <c r="W676" i="46"/>
  <c r="W678" i="46"/>
  <c r="H101" i="42"/>
  <c r="H105" i="42" s="1"/>
  <c r="Y531" i="46" s="1"/>
  <c r="D105" i="42"/>
  <c r="J131" i="42"/>
  <c r="X685" i="46"/>
  <c r="X687" i="46"/>
  <c r="W539" i="46"/>
  <c r="W538" i="46"/>
  <c r="W520" i="46"/>
  <c r="W521" i="46"/>
  <c r="X526" i="46"/>
  <c r="X527" i="46"/>
  <c r="D51" i="39"/>
  <c r="I51" i="42"/>
  <c r="X676" i="46"/>
  <c r="X678" i="46"/>
  <c r="I102" i="42"/>
  <c r="I105" i="42" s="1"/>
  <c r="Z531" i="46" s="1"/>
  <c r="J132" i="42"/>
  <c r="Y685" i="46"/>
  <c r="Y687" i="46"/>
  <c r="V679" i="46"/>
  <c r="V681" i="46"/>
  <c r="J169" i="42"/>
  <c r="D174" i="42"/>
  <c r="X539" i="46"/>
  <c r="X538" i="46"/>
  <c r="Z539" i="46"/>
  <c r="Z538" i="46"/>
  <c r="Y527" i="46"/>
  <c r="Y526" i="46"/>
  <c r="V666" i="46"/>
  <c r="V664" i="46"/>
  <c r="D45" i="42"/>
  <c r="D45" i="39" s="1"/>
  <c r="D40" i="39"/>
  <c r="G40" i="42"/>
  <c r="G40" i="39" s="1"/>
  <c r="J52" i="42"/>
  <c r="D52" i="39"/>
  <c r="Y678" i="46"/>
  <c r="Y676" i="46"/>
  <c r="J103" i="42"/>
  <c r="W679" i="46"/>
  <c r="W681" i="46"/>
  <c r="J170" i="42"/>
  <c r="X520" i="46"/>
  <c r="X521" i="46"/>
  <c r="Z526" i="46"/>
  <c r="Z527" i="46"/>
  <c r="W664" i="46"/>
  <c r="W666" i="46"/>
  <c r="D41" i="39"/>
  <c r="H41" i="42"/>
  <c r="H41" i="39" s="1"/>
  <c r="J53" i="42"/>
  <c r="J53" i="39" s="1"/>
  <c r="D53" i="39"/>
  <c r="Z678" i="46"/>
  <c r="Z676" i="46"/>
  <c r="J104" i="42"/>
  <c r="X679" i="46"/>
  <c r="X681" i="46"/>
  <c r="J171" i="42"/>
  <c r="Y539" i="46"/>
  <c r="Y538" i="46"/>
  <c r="Y462" i="46"/>
  <c r="Y461" i="46"/>
  <c r="W633" i="46"/>
  <c r="W635" i="46"/>
  <c r="J32" i="41"/>
  <c r="J36" i="41" s="1"/>
  <c r="W461" i="46"/>
  <c r="W462" i="46"/>
  <c r="V645" i="46"/>
  <c r="V647" i="46"/>
  <c r="G100" i="41"/>
  <c r="G105" i="41" s="1"/>
  <c r="X472" i="46" s="1"/>
  <c r="D105" i="41"/>
  <c r="Y650" i="46"/>
  <c r="Y648" i="46"/>
  <c r="J172" i="41"/>
  <c r="J172" i="39" s="1"/>
  <c r="D172" i="39"/>
  <c r="Z462" i="46"/>
  <c r="Z461" i="46"/>
  <c r="X633" i="46"/>
  <c r="X635" i="46"/>
  <c r="J33" i="41"/>
  <c r="Y654" i="46"/>
  <c r="Y656" i="46"/>
  <c r="V479" i="46"/>
  <c r="V480" i="46"/>
  <c r="Y633" i="46"/>
  <c r="Y635" i="46"/>
  <c r="J34" i="41"/>
  <c r="V467" i="46"/>
  <c r="V468" i="46"/>
  <c r="V648" i="46"/>
  <c r="V650" i="46"/>
  <c r="D174" i="41"/>
  <c r="J169" i="41"/>
  <c r="D169" i="39"/>
  <c r="W645" i="46"/>
  <c r="W647" i="46"/>
  <c r="H101" i="41"/>
  <c r="H105" i="41" s="1"/>
  <c r="Y472" i="46" s="1"/>
  <c r="X654" i="46"/>
  <c r="X656" i="46"/>
  <c r="W480" i="46"/>
  <c r="W479" i="46"/>
  <c r="Z467" i="46"/>
  <c r="Z468" i="46"/>
  <c r="Z482" i="46"/>
  <c r="Z483" i="46"/>
  <c r="Z633" i="46"/>
  <c r="Z635" i="46"/>
  <c r="J35" i="41"/>
  <c r="J82" i="41"/>
  <c r="J87" i="41" s="1"/>
  <c r="D87" i="41"/>
  <c r="X645" i="46"/>
  <c r="X647" i="46"/>
  <c r="I102" i="41"/>
  <c r="I105" i="41" s="1"/>
  <c r="Z472" i="46" s="1"/>
  <c r="W648" i="46"/>
  <c r="W650" i="46"/>
  <c r="J170" i="41"/>
  <c r="D170" i="39"/>
  <c r="X480" i="46"/>
  <c r="X479" i="46"/>
  <c r="Y467" i="46"/>
  <c r="Y468" i="46"/>
  <c r="X468" i="46"/>
  <c r="X467" i="46"/>
  <c r="J64" i="41"/>
  <c r="J65" i="41" s="1"/>
  <c r="D65" i="41"/>
  <c r="Y645" i="46"/>
  <c r="Y647" i="46"/>
  <c r="J103" i="41"/>
  <c r="X648" i="46"/>
  <c r="X650" i="46"/>
  <c r="J171" i="41"/>
  <c r="D171" i="39"/>
  <c r="Y479" i="46"/>
  <c r="Y480" i="46"/>
  <c r="J72" i="41"/>
  <c r="J76" i="41" s="1"/>
  <c r="D76" i="41"/>
  <c r="Z645" i="46"/>
  <c r="Z647" i="46"/>
  <c r="J104" i="41"/>
  <c r="Z650" i="46"/>
  <c r="Z648" i="46"/>
  <c r="J173" i="41"/>
  <c r="D173" i="39"/>
  <c r="X461" i="46"/>
  <c r="X462" i="46"/>
  <c r="V656" i="46"/>
  <c r="V654" i="46"/>
  <c r="Z654" i="46"/>
  <c r="Z656" i="46"/>
  <c r="Z479" i="46"/>
  <c r="Z480" i="46"/>
  <c r="V461" i="46"/>
  <c r="V462" i="46"/>
  <c r="V633" i="46"/>
  <c r="V635" i="46"/>
  <c r="J31" i="41"/>
  <c r="D36" i="41"/>
  <c r="W656" i="46"/>
  <c r="W654" i="46"/>
  <c r="X414" i="46"/>
  <c r="X415" i="46"/>
  <c r="W605" i="46"/>
  <c r="W607" i="46"/>
  <c r="Z602" i="46"/>
  <c r="Z604" i="46"/>
  <c r="J35" i="40"/>
  <c r="J35" i="39" s="1"/>
  <c r="D35" i="39"/>
  <c r="J75" i="40"/>
  <c r="J75" i="39" s="1"/>
  <c r="D75" i="39"/>
  <c r="Z611" i="46"/>
  <c r="Z613" i="46"/>
  <c r="D95" i="39"/>
  <c r="J95" i="40"/>
  <c r="J95" i="39" s="1"/>
  <c r="V616" i="46"/>
  <c r="V614" i="46"/>
  <c r="G100" i="40"/>
  <c r="D100" i="39"/>
  <c r="D105" i="40"/>
  <c r="D105" i="39" s="1"/>
  <c r="V605" i="46"/>
  <c r="V607" i="46"/>
  <c r="Z414" i="46"/>
  <c r="Z415" i="46"/>
  <c r="D61" i="39"/>
  <c r="J61" i="40"/>
  <c r="J61" i="39" s="1"/>
  <c r="D65" i="40"/>
  <c r="V414" i="46"/>
  <c r="V415" i="46"/>
  <c r="D74" i="39"/>
  <c r="J74" i="40"/>
  <c r="J74" i="39" s="1"/>
  <c r="Y605" i="46"/>
  <c r="Y607" i="46"/>
  <c r="Y614" i="46"/>
  <c r="Y616" i="46"/>
  <c r="J103" i="40"/>
  <c r="D103" i="39"/>
  <c r="W616" i="46"/>
  <c r="W614" i="46"/>
  <c r="H101" i="40"/>
  <c r="D101" i="39"/>
  <c r="X625" i="46"/>
  <c r="X623" i="46"/>
  <c r="J131" i="40"/>
  <c r="X605" i="46"/>
  <c r="X607" i="46"/>
  <c r="X614" i="46"/>
  <c r="X616" i="46"/>
  <c r="D102" i="39"/>
  <c r="I102" i="40"/>
  <c r="Z605" i="46"/>
  <c r="Z607" i="46"/>
  <c r="D63" i="39"/>
  <c r="J63" i="40"/>
  <c r="J63" i="39" s="1"/>
  <c r="D84" i="39"/>
  <c r="J84" i="40"/>
  <c r="J84" i="39" s="1"/>
  <c r="Z614" i="46"/>
  <c r="Z616" i="46"/>
  <c r="J104" i="40"/>
  <c r="D104" i="39"/>
  <c r="J86" i="40"/>
  <c r="J86" i="39" s="1"/>
  <c r="D86" i="39"/>
  <c r="J62" i="40"/>
  <c r="J62" i="39" s="1"/>
  <c r="D62" i="39"/>
  <c r="V604" i="46"/>
  <c r="V602" i="46"/>
  <c r="J31" i="40"/>
  <c r="J31" i="39" s="1"/>
  <c r="D36" i="40"/>
  <c r="D31" i="39"/>
  <c r="D64" i="39"/>
  <c r="J64" i="40"/>
  <c r="D83" i="39"/>
  <c r="J83" i="40"/>
  <c r="J83" i="39" s="1"/>
  <c r="V623" i="46"/>
  <c r="V625" i="46"/>
  <c r="Y602" i="46"/>
  <c r="Y604" i="46"/>
  <c r="D34" i="39"/>
  <c r="J34" i="40"/>
  <c r="J34" i="39" s="1"/>
  <c r="Y613" i="46"/>
  <c r="Y611" i="46"/>
  <c r="D94" i="39"/>
  <c r="J94" i="40"/>
  <c r="D87" i="40"/>
  <c r="D87" i="39" s="1"/>
  <c r="D82" i="39"/>
  <c r="J82" i="40"/>
  <c r="J82" i="39" s="1"/>
  <c r="W604" i="46"/>
  <c r="W602" i="46"/>
  <c r="J32" i="40"/>
  <c r="D32" i="39"/>
  <c r="D72" i="39"/>
  <c r="J72" i="40"/>
  <c r="J72" i="39" s="1"/>
  <c r="W613" i="46"/>
  <c r="W611" i="46"/>
  <c r="H92" i="40"/>
  <c r="D92" i="39"/>
  <c r="D96" i="40"/>
  <c r="D96" i="39" s="1"/>
  <c r="W623" i="46"/>
  <c r="W625" i="46"/>
  <c r="J130" i="40"/>
  <c r="D73" i="39"/>
  <c r="J73" i="40"/>
  <c r="J73" i="39" s="1"/>
  <c r="Y414" i="46"/>
  <c r="Y415" i="46"/>
  <c r="Y625" i="46"/>
  <c r="Y623" i="46"/>
  <c r="J132" i="40"/>
  <c r="J85" i="40"/>
  <c r="J85" i="39" s="1"/>
  <c r="D85" i="39"/>
  <c r="X602" i="46"/>
  <c r="X604" i="46"/>
  <c r="D33" i="39"/>
  <c r="J33" i="40"/>
  <c r="D76" i="40"/>
  <c r="D76" i="39" s="1"/>
  <c r="D71" i="39"/>
  <c r="X613" i="46"/>
  <c r="X611" i="46"/>
  <c r="I93" i="40"/>
  <c r="D93" i="39"/>
  <c r="Z625" i="46"/>
  <c r="Z623" i="46"/>
  <c r="J133" i="40"/>
  <c r="D154" i="42"/>
  <c r="D134" i="42"/>
  <c r="J129" i="42"/>
  <c r="D144" i="39"/>
  <c r="J144" i="41"/>
  <c r="J144" i="39" s="1"/>
  <c r="D134" i="41"/>
  <c r="J129" i="41"/>
  <c r="D154" i="41"/>
  <c r="D149" i="39"/>
  <c r="J132" i="41"/>
  <c r="D132" i="39"/>
  <c r="J152" i="41"/>
  <c r="D152" i="39"/>
  <c r="J140" i="41"/>
  <c r="D145" i="41"/>
  <c r="D140" i="39"/>
  <c r="J131" i="41"/>
  <c r="D131" i="39"/>
  <c r="J141" i="41"/>
  <c r="D141" i="39"/>
  <c r="D153" i="39"/>
  <c r="J153" i="41"/>
  <c r="J153" i="39" s="1"/>
  <c r="J133" i="41"/>
  <c r="D133" i="39"/>
  <c r="J142" i="41"/>
  <c r="J142" i="39" s="1"/>
  <c r="D142" i="39"/>
  <c r="J130" i="41"/>
  <c r="D130" i="39"/>
  <c r="D143" i="39"/>
  <c r="J143" i="41"/>
  <c r="J143" i="39" s="1"/>
  <c r="D134" i="40"/>
  <c r="D129" i="39"/>
  <c r="J129" i="40"/>
  <c r="S19" i="11"/>
  <c r="R19" i="11"/>
  <c r="J23" i="40"/>
  <c r="D23" i="39"/>
  <c r="J24" i="40"/>
  <c r="J24" i="39" s="1"/>
  <c r="D24" i="39"/>
  <c r="I22" i="40"/>
  <c r="D22" i="39"/>
  <c r="H21" i="40"/>
  <c r="D21" i="39"/>
  <c r="D20" i="39"/>
  <c r="G20" i="40"/>
  <c r="D25" i="40"/>
  <c r="D145" i="42"/>
  <c r="J140" i="42"/>
  <c r="D54" i="42"/>
  <c r="D54" i="39" s="1"/>
  <c r="J141" i="42"/>
  <c r="J71" i="40"/>
  <c r="I61" i="10"/>
  <c r="H18" i="2"/>
  <c r="F90" i="37"/>
  <c r="D83" i="36"/>
  <c r="D90" i="38"/>
  <c r="E90" i="36"/>
  <c r="I18" i="2"/>
  <c r="G61" i="12"/>
  <c r="G66" i="12" s="1"/>
  <c r="F99" i="46" s="1"/>
  <c r="G31" i="2"/>
  <c r="I61" i="11"/>
  <c r="H136" i="46"/>
  <c r="I69" i="10"/>
  <c r="F31" i="2"/>
  <c r="H69" i="10"/>
  <c r="J69" i="12"/>
  <c r="G65" i="11"/>
  <c r="H66" i="12"/>
  <c r="G99" i="46" s="1"/>
  <c r="I69" i="11"/>
  <c r="G69" i="12"/>
  <c r="J65" i="12"/>
  <c r="I98" i="46" s="1"/>
  <c r="C82" i="38"/>
  <c r="F18" i="2"/>
  <c r="C84" i="37"/>
  <c r="C90" i="37"/>
  <c r="S61" i="11"/>
  <c r="D86" i="37"/>
  <c r="D90" i="37"/>
  <c r="E82" i="38"/>
  <c r="F82" i="38"/>
  <c r="C90" i="38"/>
  <c r="Q61" i="11"/>
  <c r="H61" i="11"/>
  <c r="T61" i="11"/>
  <c r="R61" i="11"/>
  <c r="C86" i="38"/>
  <c r="D84" i="37"/>
  <c r="G69" i="10"/>
  <c r="J69" i="10"/>
  <c r="S61" i="10"/>
  <c r="F61" i="11"/>
  <c r="E90" i="38"/>
  <c r="G82" i="38"/>
  <c r="F90" i="38"/>
  <c r="I65" i="12"/>
  <c r="H98" i="46" s="1"/>
  <c r="J69" i="11"/>
  <c r="C84" i="38"/>
  <c r="C5" i="40"/>
  <c r="G90" i="36"/>
  <c r="C90" i="36"/>
  <c r="D89" i="35"/>
  <c r="E89" i="35"/>
  <c r="J66" i="10"/>
  <c r="Q65" i="11"/>
  <c r="C16" i="35"/>
  <c r="J65" i="11"/>
  <c r="I142" i="46" s="1"/>
  <c r="G18" i="2"/>
  <c r="G61" i="10"/>
  <c r="H31" i="2"/>
  <c r="J61" i="2"/>
  <c r="U61" i="11"/>
  <c r="G69" i="11"/>
  <c r="H69" i="11"/>
  <c r="H69" i="12"/>
  <c r="I69" i="12"/>
  <c r="T61" i="10"/>
  <c r="C89" i="35"/>
  <c r="F89" i="35"/>
  <c r="G89" i="35"/>
  <c r="E90" i="37"/>
  <c r="U61" i="10"/>
  <c r="R66" i="10"/>
  <c r="Q188" i="46" s="1"/>
  <c r="Q61" i="10"/>
  <c r="F90" i="36"/>
  <c r="J173" i="39" l="1"/>
  <c r="J33" i="39"/>
  <c r="J133" i="39"/>
  <c r="R137" i="46"/>
  <c r="J132" i="39"/>
  <c r="J64" i="39"/>
  <c r="J104" i="39"/>
  <c r="S137" i="46"/>
  <c r="R139" i="46"/>
  <c r="S139" i="46"/>
  <c r="R135" i="46"/>
  <c r="Q31" i="11"/>
  <c r="R32" i="11" s="1"/>
  <c r="I102" i="39"/>
  <c r="G100" i="39"/>
  <c r="J105" i="41"/>
  <c r="J134" i="42"/>
  <c r="T32" i="11"/>
  <c r="J32" i="39"/>
  <c r="S135" i="46"/>
  <c r="H101" i="39"/>
  <c r="S134" i="46"/>
  <c r="J131" i="39"/>
  <c r="J174" i="42"/>
  <c r="I34" i="46"/>
  <c r="I35" i="46"/>
  <c r="J130" i="39"/>
  <c r="J170" i="39"/>
  <c r="S32" i="11"/>
  <c r="Y505" i="46"/>
  <c r="S189" i="46"/>
  <c r="Z505" i="46"/>
  <c r="T189" i="46"/>
  <c r="S66" i="10"/>
  <c r="R188" i="46" s="1"/>
  <c r="X505" i="46"/>
  <c r="R189" i="46"/>
  <c r="W514" i="46"/>
  <c r="W515" i="46"/>
  <c r="W503" i="46"/>
  <c r="W504" i="46"/>
  <c r="W516" i="46"/>
  <c r="D44" i="38"/>
  <c r="D110" i="42" s="1"/>
  <c r="Q190" i="46"/>
  <c r="E15" i="37"/>
  <c r="X443" i="46"/>
  <c r="X440" i="46"/>
  <c r="D12" i="37"/>
  <c r="D81" i="37" s="1"/>
  <c r="W443" i="46"/>
  <c r="W440" i="46"/>
  <c r="Z443" i="46"/>
  <c r="Z440" i="46"/>
  <c r="F15" i="37"/>
  <c r="Y443" i="46"/>
  <c r="Y440" i="46"/>
  <c r="V505" i="46"/>
  <c r="P189" i="46"/>
  <c r="V440" i="46"/>
  <c r="V443" i="46"/>
  <c r="C15" i="37"/>
  <c r="V304" i="46"/>
  <c r="V305" i="46"/>
  <c r="V446" i="46"/>
  <c r="P146" i="46"/>
  <c r="P142" i="46"/>
  <c r="Q143" i="46"/>
  <c r="P158" i="46"/>
  <c r="P157" i="46"/>
  <c r="P144" i="46"/>
  <c r="K67" i="10"/>
  <c r="G13" i="46"/>
  <c r="H13" i="46"/>
  <c r="F112" i="46"/>
  <c r="H94" i="46"/>
  <c r="I146" i="46"/>
  <c r="I109" i="46"/>
  <c r="I110" i="46"/>
  <c r="J94" i="46"/>
  <c r="J95" i="46"/>
  <c r="I96" i="46"/>
  <c r="I158" i="46"/>
  <c r="J143" i="46"/>
  <c r="I157" i="46"/>
  <c r="I144" i="46"/>
  <c r="J142" i="46"/>
  <c r="F144" i="46"/>
  <c r="G143" i="46"/>
  <c r="F157" i="46"/>
  <c r="G142" i="46"/>
  <c r="F158" i="46"/>
  <c r="H110" i="46"/>
  <c r="H109" i="46"/>
  <c r="H96" i="46"/>
  <c r="I95" i="46"/>
  <c r="I94" i="46"/>
  <c r="D174" i="39"/>
  <c r="D65" i="39"/>
  <c r="E195" i="46"/>
  <c r="H189" i="46"/>
  <c r="F189" i="46"/>
  <c r="I190" i="46"/>
  <c r="I188" i="46"/>
  <c r="E188" i="46"/>
  <c r="E189" i="46"/>
  <c r="G189" i="46"/>
  <c r="H66" i="10"/>
  <c r="I66" i="10"/>
  <c r="J67" i="10" s="1"/>
  <c r="I195" i="46"/>
  <c r="H61" i="2"/>
  <c r="G146" i="46"/>
  <c r="J28" i="2"/>
  <c r="I136" i="46"/>
  <c r="F146" i="46"/>
  <c r="I66" i="11"/>
  <c r="H146" i="46"/>
  <c r="F104" i="46"/>
  <c r="F115" i="46"/>
  <c r="F116" i="46"/>
  <c r="I115" i="46"/>
  <c r="I116" i="46"/>
  <c r="E116" i="46"/>
  <c r="E115" i="46"/>
  <c r="H113" i="46"/>
  <c r="G115" i="46"/>
  <c r="G116" i="46"/>
  <c r="H115" i="46"/>
  <c r="H116" i="46"/>
  <c r="I113" i="46"/>
  <c r="G112" i="46"/>
  <c r="E112" i="46"/>
  <c r="E18" i="46"/>
  <c r="E22" i="46"/>
  <c r="E17" i="46"/>
  <c r="F17" i="46"/>
  <c r="F18" i="46"/>
  <c r="F22" i="46"/>
  <c r="H32" i="2"/>
  <c r="G17" i="46"/>
  <c r="G18" i="46"/>
  <c r="G22" i="46"/>
  <c r="E13" i="46"/>
  <c r="G104" i="46"/>
  <c r="F98" i="46"/>
  <c r="F97" i="46"/>
  <c r="F13" i="46"/>
  <c r="E25" i="46"/>
  <c r="E21" i="46"/>
  <c r="E14" i="46"/>
  <c r="E15" i="46"/>
  <c r="E20" i="46"/>
  <c r="J19" i="2"/>
  <c r="H21" i="46"/>
  <c r="H25" i="46"/>
  <c r="H14" i="46"/>
  <c r="H15" i="46"/>
  <c r="F61" i="2"/>
  <c r="E34" i="46" s="1"/>
  <c r="H19" i="2"/>
  <c r="F25" i="46"/>
  <c r="F15" i="46"/>
  <c r="F21" i="46"/>
  <c r="F14" i="46"/>
  <c r="F20" i="46"/>
  <c r="G21" i="46"/>
  <c r="G25" i="46"/>
  <c r="G14" i="46"/>
  <c r="G20" i="46"/>
  <c r="G15" i="46"/>
  <c r="I24" i="46"/>
  <c r="I23" i="46"/>
  <c r="I11" i="46"/>
  <c r="I12" i="46"/>
  <c r="G97" i="46"/>
  <c r="X542" i="46"/>
  <c r="X541" i="46"/>
  <c r="V523" i="46"/>
  <c r="V524" i="46"/>
  <c r="Z517" i="46"/>
  <c r="Z518" i="46"/>
  <c r="V529" i="46"/>
  <c r="V530" i="46"/>
  <c r="J171" i="39"/>
  <c r="H50" i="39"/>
  <c r="H54" i="42"/>
  <c r="H54" i="39" s="1"/>
  <c r="G54" i="42"/>
  <c r="G54" i="39" s="1"/>
  <c r="G49" i="39"/>
  <c r="V541" i="46"/>
  <c r="V542" i="46"/>
  <c r="J52" i="39"/>
  <c r="J54" i="42"/>
  <c r="J54" i="39" s="1"/>
  <c r="I54" i="42"/>
  <c r="I54" i="39" s="1"/>
  <c r="I51" i="39"/>
  <c r="J43" i="39"/>
  <c r="J45" i="42"/>
  <c r="J45" i="39" s="1"/>
  <c r="V517" i="46"/>
  <c r="V545" i="46"/>
  <c r="V518" i="46"/>
  <c r="V544" i="46"/>
  <c r="X518" i="46"/>
  <c r="X517" i="46"/>
  <c r="D154" i="39"/>
  <c r="Y542" i="46"/>
  <c r="Y541" i="46"/>
  <c r="Y517" i="46"/>
  <c r="Y518" i="46"/>
  <c r="W542" i="46"/>
  <c r="W541" i="46"/>
  <c r="J105" i="42"/>
  <c r="I45" i="42"/>
  <c r="I42" i="39"/>
  <c r="X482" i="46"/>
  <c r="X483" i="46"/>
  <c r="J141" i="39"/>
  <c r="D36" i="39"/>
  <c r="Y586" i="46"/>
  <c r="Y584" i="46"/>
  <c r="Z586" i="46"/>
  <c r="Z584" i="46"/>
  <c r="W483" i="46"/>
  <c r="W482" i="46"/>
  <c r="V483" i="46"/>
  <c r="V482" i="46"/>
  <c r="Y482" i="46"/>
  <c r="Y483" i="46"/>
  <c r="W471" i="46"/>
  <c r="W470" i="46"/>
  <c r="V464" i="46"/>
  <c r="V465" i="46"/>
  <c r="W586" i="46"/>
  <c r="W584" i="46"/>
  <c r="W465" i="46"/>
  <c r="W464" i="46"/>
  <c r="X586" i="46"/>
  <c r="X584" i="46"/>
  <c r="V586" i="46"/>
  <c r="V584" i="46"/>
  <c r="J174" i="41"/>
  <c r="J169" i="39"/>
  <c r="X583" i="46"/>
  <c r="X581" i="46"/>
  <c r="W583" i="46"/>
  <c r="W581" i="46"/>
  <c r="Z569" i="46"/>
  <c r="Z571" i="46"/>
  <c r="X569" i="46"/>
  <c r="X571" i="46"/>
  <c r="W578" i="46"/>
  <c r="W580" i="46"/>
  <c r="Y569" i="46"/>
  <c r="Y571" i="46"/>
  <c r="Z578" i="46"/>
  <c r="Z580" i="46"/>
  <c r="Z340" i="46"/>
  <c r="Z341" i="46"/>
  <c r="I96" i="40"/>
  <c r="G85" i="36" s="1"/>
  <c r="I93" i="39"/>
  <c r="V340" i="46"/>
  <c r="V341" i="46"/>
  <c r="V417" i="46"/>
  <c r="V418" i="46"/>
  <c r="Y574" i="46"/>
  <c r="Y572" i="46"/>
  <c r="Y590" i="46"/>
  <c r="Y592" i="46"/>
  <c r="V571" i="46"/>
  <c r="V569" i="46"/>
  <c r="Y583" i="46"/>
  <c r="Y581" i="46"/>
  <c r="H96" i="40"/>
  <c r="F85" i="36" s="1"/>
  <c r="H92" i="39"/>
  <c r="Z581" i="46"/>
  <c r="Z583" i="46"/>
  <c r="J105" i="40"/>
  <c r="J105" i="39" s="1"/>
  <c r="J103" i="39"/>
  <c r="X341" i="46"/>
  <c r="X340" i="46"/>
  <c r="Z574" i="46"/>
  <c r="Z572" i="46"/>
  <c r="W590" i="46"/>
  <c r="W592" i="46"/>
  <c r="X580" i="46"/>
  <c r="X578" i="46"/>
  <c r="Y340" i="46"/>
  <c r="Y341" i="46"/>
  <c r="X417" i="46"/>
  <c r="X418" i="46"/>
  <c r="J94" i="39"/>
  <c r="J96" i="40"/>
  <c r="J96" i="39" s="1"/>
  <c r="V583" i="46"/>
  <c r="V581" i="46"/>
  <c r="Y417" i="46"/>
  <c r="Y418" i="46"/>
  <c r="X574" i="46"/>
  <c r="X572" i="46"/>
  <c r="W341" i="46"/>
  <c r="W340" i="46"/>
  <c r="C85" i="35"/>
  <c r="V403" i="46"/>
  <c r="V402" i="46"/>
  <c r="V572" i="46"/>
  <c r="V574" i="46"/>
  <c r="X590" i="46"/>
  <c r="X592" i="46"/>
  <c r="G90" i="35"/>
  <c r="Z417" i="46"/>
  <c r="Z418" i="46"/>
  <c r="W572" i="46"/>
  <c r="W574" i="46"/>
  <c r="V592" i="46"/>
  <c r="V590" i="46"/>
  <c r="Z592" i="46"/>
  <c r="Z590" i="46"/>
  <c r="W396" i="46"/>
  <c r="W397" i="46"/>
  <c r="W571" i="46"/>
  <c r="W569" i="46"/>
  <c r="Y578" i="46"/>
  <c r="Y580" i="46"/>
  <c r="D145" i="39"/>
  <c r="D134" i="39"/>
  <c r="J154" i="41"/>
  <c r="J154" i="39" s="1"/>
  <c r="J152" i="39"/>
  <c r="J134" i="41"/>
  <c r="J145" i="41"/>
  <c r="J129" i="39"/>
  <c r="J134" i="40"/>
  <c r="J145" i="42"/>
  <c r="J140" i="39"/>
  <c r="J71" i="39"/>
  <c r="J76" i="40"/>
  <c r="J76" i="39" s="1"/>
  <c r="I22" i="39"/>
  <c r="I25" i="40"/>
  <c r="H25" i="40"/>
  <c r="H21" i="39"/>
  <c r="J23" i="39"/>
  <c r="J25" i="40"/>
  <c r="J25" i="39" s="1"/>
  <c r="D25" i="39"/>
  <c r="G25" i="40"/>
  <c r="G20" i="39"/>
  <c r="G45" i="42"/>
  <c r="H45" i="42"/>
  <c r="H105" i="40"/>
  <c r="G105" i="40"/>
  <c r="J65" i="40"/>
  <c r="I105" i="40"/>
  <c r="Q66" i="11"/>
  <c r="P145" i="46" s="1"/>
  <c r="C16" i="37"/>
  <c r="J87" i="40"/>
  <c r="J87" i="39" s="1"/>
  <c r="J36" i="40"/>
  <c r="J36" i="39" s="1"/>
  <c r="E86" i="37"/>
  <c r="C82" i="37"/>
  <c r="D86" i="38"/>
  <c r="D82" i="37"/>
  <c r="D86" i="36"/>
  <c r="I19" i="2"/>
  <c r="J31" i="11"/>
  <c r="I61" i="2"/>
  <c r="G86" i="37"/>
  <c r="E84" i="37"/>
  <c r="D83" i="35"/>
  <c r="E86" i="38"/>
  <c r="D15" i="37"/>
  <c r="G32" i="2"/>
  <c r="G66" i="11"/>
  <c r="F12" i="37"/>
  <c r="G19" i="2"/>
  <c r="I31" i="11"/>
  <c r="I32" i="11" s="1"/>
  <c r="I28" i="2"/>
  <c r="E12" i="38"/>
  <c r="H70" i="12"/>
  <c r="J66" i="12"/>
  <c r="C90" i="35"/>
  <c r="C84" i="35"/>
  <c r="F65" i="12"/>
  <c r="F65" i="11"/>
  <c r="U66" i="10"/>
  <c r="E12" i="37"/>
  <c r="D82" i="38"/>
  <c r="C12" i="37"/>
  <c r="F86" i="37"/>
  <c r="F84" i="37"/>
  <c r="D84" i="38"/>
  <c r="I66" i="12"/>
  <c r="E90" i="35"/>
  <c r="F12" i="38"/>
  <c r="H66" i="11"/>
  <c r="G86" i="38"/>
  <c r="F86" i="38"/>
  <c r="C83" i="36"/>
  <c r="D90" i="35"/>
  <c r="F90" i="35"/>
  <c r="J70" i="10"/>
  <c r="C16" i="36"/>
  <c r="J66" i="11"/>
  <c r="T66" i="10"/>
  <c r="S188" i="46" s="1"/>
  <c r="R65" i="12"/>
  <c r="D16" i="35"/>
  <c r="R65" i="11"/>
  <c r="F70" i="10"/>
  <c r="H67" i="12"/>
  <c r="G70" i="12"/>
  <c r="G15" i="37"/>
  <c r="G12" i="37"/>
  <c r="G66" i="10"/>
  <c r="G67" i="10" s="1"/>
  <c r="G61" i="2"/>
  <c r="G84" i="37"/>
  <c r="G12" i="38"/>
  <c r="C12" i="38"/>
  <c r="Q66" i="10"/>
  <c r="P188" i="46" s="1"/>
  <c r="P137" i="46" l="1"/>
  <c r="Q32" i="11"/>
  <c r="P135" i="46"/>
  <c r="P139" i="46"/>
  <c r="P134" i="46"/>
  <c r="I70" i="46"/>
  <c r="I71" i="46"/>
  <c r="F34" i="46"/>
  <c r="F35" i="46"/>
  <c r="G34" i="46"/>
  <c r="G35" i="46"/>
  <c r="H70" i="46"/>
  <c r="H71" i="46"/>
  <c r="H34" i="46"/>
  <c r="H35" i="46"/>
  <c r="J32" i="11"/>
  <c r="K32" i="11"/>
  <c r="D46" i="38"/>
  <c r="W672" i="46"/>
  <c r="W660" i="46"/>
  <c r="H110" i="42"/>
  <c r="H114" i="42" s="1"/>
  <c r="F45" i="38" s="1"/>
  <c r="E44" i="38"/>
  <c r="D111" i="42" s="1"/>
  <c r="X516" i="46"/>
  <c r="X503" i="46"/>
  <c r="X504" i="46"/>
  <c r="G44" i="38"/>
  <c r="D113" i="42" s="1"/>
  <c r="J113" i="42" s="1"/>
  <c r="Z516" i="46"/>
  <c r="Z503" i="46"/>
  <c r="Z504" i="46"/>
  <c r="S190" i="46"/>
  <c r="T67" i="10"/>
  <c r="T190" i="46"/>
  <c r="U67" i="10"/>
  <c r="R190" i="46"/>
  <c r="S67" i="10"/>
  <c r="F44" i="38"/>
  <c r="D112" i="42" s="1"/>
  <c r="J112" i="42" s="1"/>
  <c r="Y503" i="46"/>
  <c r="Y516" i="46"/>
  <c r="Y504" i="46"/>
  <c r="T188" i="46"/>
  <c r="F19" i="37"/>
  <c r="Y441" i="46"/>
  <c r="Y442" i="46"/>
  <c r="Y438" i="46"/>
  <c r="Y439" i="46"/>
  <c r="Y457" i="46"/>
  <c r="G44" i="37"/>
  <c r="Z438" i="46"/>
  <c r="Z439" i="46"/>
  <c r="Z457" i="46"/>
  <c r="E19" i="37"/>
  <c r="X441" i="46"/>
  <c r="X442" i="46"/>
  <c r="D19" i="37"/>
  <c r="W441" i="46"/>
  <c r="W442" i="46"/>
  <c r="W455" i="46"/>
  <c r="W456" i="46"/>
  <c r="E44" i="37"/>
  <c r="X457" i="46"/>
  <c r="X438" i="46"/>
  <c r="X439" i="46"/>
  <c r="G19" i="37"/>
  <c r="Z441" i="46"/>
  <c r="Z442" i="46"/>
  <c r="D44" i="37"/>
  <c r="W457" i="46"/>
  <c r="W438" i="46"/>
  <c r="W439" i="46"/>
  <c r="P190" i="46"/>
  <c r="Q67" i="10"/>
  <c r="R67" i="10"/>
  <c r="V503" i="46"/>
  <c r="V504" i="46"/>
  <c r="V516" i="46"/>
  <c r="V457" i="46"/>
  <c r="V438" i="46"/>
  <c r="V439" i="46"/>
  <c r="C44" i="37"/>
  <c r="C46" i="37" s="1"/>
  <c r="V640" i="46" s="1"/>
  <c r="V441" i="46"/>
  <c r="V442" i="46"/>
  <c r="C19" i="37"/>
  <c r="W372" i="46"/>
  <c r="R95" i="46"/>
  <c r="Q96" i="46"/>
  <c r="Q109" i="46"/>
  <c r="Q110" i="46"/>
  <c r="Q94" i="46"/>
  <c r="V371" i="46"/>
  <c r="V370" i="46"/>
  <c r="W304" i="46"/>
  <c r="W305" i="46"/>
  <c r="V444" i="46"/>
  <c r="V445" i="46"/>
  <c r="D16" i="37"/>
  <c r="W446" i="46"/>
  <c r="Q157" i="46"/>
  <c r="R143" i="46"/>
  <c r="Q144" i="46"/>
  <c r="Q146" i="46"/>
  <c r="Q158" i="46"/>
  <c r="R66" i="11"/>
  <c r="Q145" i="46" s="1"/>
  <c r="P147" i="46"/>
  <c r="Q142" i="46"/>
  <c r="I70" i="10"/>
  <c r="J71" i="10" s="1"/>
  <c r="H67" i="10"/>
  <c r="K71" i="10"/>
  <c r="I67" i="10"/>
  <c r="G145" i="46"/>
  <c r="H67" i="11"/>
  <c r="J67" i="11"/>
  <c r="K67" i="11"/>
  <c r="H145" i="46"/>
  <c r="I67" i="11"/>
  <c r="E35" i="46"/>
  <c r="H70" i="10"/>
  <c r="G194" i="46" s="1"/>
  <c r="H19" i="46"/>
  <c r="I19" i="46"/>
  <c r="G23" i="46"/>
  <c r="F66" i="11"/>
  <c r="F70" i="11" s="1"/>
  <c r="F143" i="46"/>
  <c r="E158" i="46"/>
  <c r="E157" i="46"/>
  <c r="F142" i="46"/>
  <c r="E146" i="46"/>
  <c r="E109" i="46"/>
  <c r="E110" i="46"/>
  <c r="F95" i="46"/>
  <c r="F94" i="46"/>
  <c r="E98" i="46"/>
  <c r="J174" i="39"/>
  <c r="J65" i="39"/>
  <c r="F190" i="46"/>
  <c r="F195" i="46"/>
  <c r="H190" i="46"/>
  <c r="H195" i="46"/>
  <c r="G190" i="46"/>
  <c r="G195" i="46"/>
  <c r="G188" i="46"/>
  <c r="F188" i="46"/>
  <c r="H188" i="46"/>
  <c r="G70" i="11"/>
  <c r="F147" i="46"/>
  <c r="F152" i="46"/>
  <c r="G24" i="46"/>
  <c r="F145" i="46"/>
  <c r="H147" i="46"/>
  <c r="H152" i="46"/>
  <c r="H134" i="46"/>
  <c r="H139" i="46"/>
  <c r="H135" i="46"/>
  <c r="H137" i="46"/>
  <c r="G12" i="46"/>
  <c r="I147" i="46"/>
  <c r="I145" i="46"/>
  <c r="I152" i="46"/>
  <c r="I70" i="11"/>
  <c r="G11" i="46"/>
  <c r="H66" i="2"/>
  <c r="G147" i="46"/>
  <c r="G152" i="46"/>
  <c r="I134" i="46"/>
  <c r="I135" i="46"/>
  <c r="I139" i="46"/>
  <c r="I137" i="46"/>
  <c r="J31" i="2"/>
  <c r="I17" i="46" s="1"/>
  <c r="H23" i="46"/>
  <c r="H11" i="46"/>
  <c r="H12" i="46"/>
  <c r="H24" i="46"/>
  <c r="E11" i="46"/>
  <c r="E12" i="46"/>
  <c r="E23" i="46"/>
  <c r="E24" i="46"/>
  <c r="H99" i="46"/>
  <c r="H104" i="46"/>
  <c r="H97" i="46"/>
  <c r="F24" i="46"/>
  <c r="F11" i="46"/>
  <c r="F23" i="46"/>
  <c r="F12" i="46"/>
  <c r="J70" i="12"/>
  <c r="I105" i="46" s="1"/>
  <c r="I99" i="46"/>
  <c r="I104" i="46"/>
  <c r="I97" i="46"/>
  <c r="F105" i="46"/>
  <c r="F103" i="46"/>
  <c r="G105" i="46"/>
  <c r="G103" i="46"/>
  <c r="I196" i="46"/>
  <c r="I194" i="46"/>
  <c r="E196" i="46"/>
  <c r="E194" i="46"/>
  <c r="Z530" i="46"/>
  <c r="Z529" i="46"/>
  <c r="H45" i="39"/>
  <c r="Y327" i="46" s="1"/>
  <c r="Y525" i="46"/>
  <c r="I45" i="39"/>
  <c r="Z327" i="46" s="1"/>
  <c r="Z525" i="46"/>
  <c r="G45" i="39"/>
  <c r="X327" i="46" s="1"/>
  <c r="X525" i="46"/>
  <c r="W523" i="46"/>
  <c r="W524" i="46"/>
  <c r="X529" i="46"/>
  <c r="X530" i="46"/>
  <c r="J145" i="39"/>
  <c r="W549" i="46"/>
  <c r="W518" i="46"/>
  <c r="W545" i="46"/>
  <c r="W517" i="46"/>
  <c r="W544" i="46"/>
  <c r="W529" i="46"/>
  <c r="W530" i="46"/>
  <c r="Y530" i="46"/>
  <c r="Y529" i="46"/>
  <c r="W671" i="46"/>
  <c r="W670" i="46"/>
  <c r="X465" i="46"/>
  <c r="X464" i="46"/>
  <c r="V459" i="46"/>
  <c r="V458" i="46"/>
  <c r="V486" i="46"/>
  <c r="V485" i="46"/>
  <c r="Z465" i="46"/>
  <c r="Z464" i="46"/>
  <c r="Z471" i="46"/>
  <c r="Z470" i="46"/>
  <c r="X470" i="46"/>
  <c r="X471" i="46"/>
  <c r="Y471" i="46"/>
  <c r="Y470" i="46"/>
  <c r="Y465" i="46"/>
  <c r="Y464" i="46"/>
  <c r="D82" i="35"/>
  <c r="W320" i="46" s="1"/>
  <c r="W490" i="46"/>
  <c r="W458" i="46"/>
  <c r="W459" i="46"/>
  <c r="W486" i="46"/>
  <c r="W485" i="46"/>
  <c r="W402" i="46"/>
  <c r="W403" i="46"/>
  <c r="H25" i="39"/>
  <c r="Y324" i="46" s="1"/>
  <c r="Y398" i="46"/>
  <c r="W420" i="46"/>
  <c r="H96" i="39"/>
  <c r="Y330" i="46" s="1"/>
  <c r="Y404" i="46"/>
  <c r="I25" i="39"/>
  <c r="Z324" i="46" s="1"/>
  <c r="Z398" i="46"/>
  <c r="W421" i="46"/>
  <c r="W405" i="46"/>
  <c r="W406" i="46"/>
  <c r="I105" i="39"/>
  <c r="Z333" i="46" s="1"/>
  <c r="Z407" i="46"/>
  <c r="Y343" i="46"/>
  <c r="Y344" i="46"/>
  <c r="W322" i="46"/>
  <c r="W323" i="46"/>
  <c r="G25" i="39"/>
  <c r="X324" i="46" s="1"/>
  <c r="X398" i="46"/>
  <c r="V325" i="46"/>
  <c r="V326" i="46"/>
  <c r="V328" i="46"/>
  <c r="V329" i="46"/>
  <c r="V397" i="46"/>
  <c r="V396" i="46"/>
  <c r="V420" i="46"/>
  <c r="V421" i="46"/>
  <c r="G105" i="39"/>
  <c r="X333" i="46" s="1"/>
  <c r="X407" i="46"/>
  <c r="Z343" i="46"/>
  <c r="Z344" i="46"/>
  <c r="W344" i="46"/>
  <c r="W343" i="46"/>
  <c r="V343" i="46"/>
  <c r="V344" i="46"/>
  <c r="X343" i="46"/>
  <c r="X344" i="46"/>
  <c r="H105" i="39"/>
  <c r="Y333" i="46" s="1"/>
  <c r="Y407" i="46"/>
  <c r="I96" i="39"/>
  <c r="Z330" i="46" s="1"/>
  <c r="Z404" i="46"/>
  <c r="J134" i="39"/>
  <c r="F86" i="36"/>
  <c r="F86" i="35" s="1"/>
  <c r="Q67" i="11"/>
  <c r="C44" i="38"/>
  <c r="I111" i="42"/>
  <c r="I114" i="42" s="1"/>
  <c r="D113" i="41"/>
  <c r="D111" i="41"/>
  <c r="F81" i="37"/>
  <c r="F44" i="37"/>
  <c r="J196" i="39"/>
  <c r="D78" i="38"/>
  <c r="D86" i="35"/>
  <c r="E86" i="36"/>
  <c r="E83" i="36"/>
  <c r="E81" i="38"/>
  <c r="D91" i="38"/>
  <c r="E84" i="36"/>
  <c r="K67" i="12"/>
  <c r="I31" i="2"/>
  <c r="F81" i="38"/>
  <c r="J67" i="12"/>
  <c r="I66" i="2"/>
  <c r="J70" i="11"/>
  <c r="F66" i="12"/>
  <c r="G81" i="37"/>
  <c r="I67" i="12"/>
  <c r="I70" i="12"/>
  <c r="C81" i="37"/>
  <c r="V490" i="46" s="1"/>
  <c r="E81" i="37"/>
  <c r="D88" i="35"/>
  <c r="H70" i="11"/>
  <c r="C81" i="38"/>
  <c r="G81" i="38"/>
  <c r="G88" i="35"/>
  <c r="D84" i="35"/>
  <c r="C83" i="35"/>
  <c r="C87" i="35"/>
  <c r="F88" i="35"/>
  <c r="E88" i="35"/>
  <c r="D87" i="35"/>
  <c r="C86" i="35"/>
  <c r="G84" i="36"/>
  <c r="J66" i="2"/>
  <c r="S65" i="11"/>
  <c r="S65" i="12"/>
  <c r="E16" i="35"/>
  <c r="D91" i="37"/>
  <c r="H71" i="12"/>
  <c r="G70" i="10"/>
  <c r="G71" i="10" s="1"/>
  <c r="F83" i="36"/>
  <c r="G66" i="2"/>
  <c r="D16" i="36"/>
  <c r="H71" i="11" l="1"/>
  <c r="I79" i="46"/>
  <c r="I80" i="46"/>
  <c r="W319" i="46"/>
  <c r="H80" i="46"/>
  <c r="H79" i="46"/>
  <c r="G79" i="46"/>
  <c r="G80" i="46"/>
  <c r="F79" i="46"/>
  <c r="F80" i="46"/>
  <c r="J114" i="42"/>
  <c r="H198" i="42"/>
  <c r="Y546" i="46" s="1"/>
  <c r="F87" i="38"/>
  <c r="Y534" i="46"/>
  <c r="Z514" i="46"/>
  <c r="Z515" i="46"/>
  <c r="Y514" i="46"/>
  <c r="Y515" i="46"/>
  <c r="X514" i="46"/>
  <c r="X515" i="46"/>
  <c r="Z455" i="46"/>
  <c r="Z456" i="46"/>
  <c r="D15" i="41"/>
  <c r="Z631" i="46"/>
  <c r="D13" i="41"/>
  <c r="X630" i="46" s="1"/>
  <c r="X631" i="46"/>
  <c r="Y455" i="46"/>
  <c r="Y456" i="46"/>
  <c r="X455" i="46"/>
  <c r="X456" i="46"/>
  <c r="D110" i="41"/>
  <c r="D46" i="37"/>
  <c r="D12" i="41"/>
  <c r="W631" i="46"/>
  <c r="D14" i="41"/>
  <c r="Y631" i="46"/>
  <c r="C91" i="38"/>
  <c r="V515" i="46"/>
  <c r="V514" i="46"/>
  <c r="V549" i="46"/>
  <c r="V631" i="46"/>
  <c r="V456" i="46"/>
  <c r="V455" i="46"/>
  <c r="D109" i="41"/>
  <c r="G109" i="41" s="1"/>
  <c r="G114" i="41" s="1"/>
  <c r="X475" i="46" s="1"/>
  <c r="D11" i="41"/>
  <c r="V629" i="46" s="1"/>
  <c r="X304" i="46"/>
  <c r="X305" i="46"/>
  <c r="X372" i="46"/>
  <c r="S95" i="46"/>
  <c r="R96" i="46"/>
  <c r="R109" i="46"/>
  <c r="R110" i="46"/>
  <c r="W370" i="46"/>
  <c r="W371" i="46"/>
  <c r="E16" i="37"/>
  <c r="X446" i="46"/>
  <c r="R158" i="46"/>
  <c r="R157" i="46"/>
  <c r="S143" i="46"/>
  <c r="R144" i="46"/>
  <c r="R146" i="46"/>
  <c r="S66" i="11"/>
  <c r="Q147" i="46"/>
  <c r="R94" i="46"/>
  <c r="R142" i="46"/>
  <c r="W444" i="46"/>
  <c r="W445" i="46"/>
  <c r="H194" i="46"/>
  <c r="H196" i="46"/>
  <c r="G196" i="46"/>
  <c r="H71" i="10"/>
  <c r="I71" i="10"/>
  <c r="K71" i="11"/>
  <c r="J71" i="11"/>
  <c r="H151" i="46"/>
  <c r="I71" i="11"/>
  <c r="F153" i="46"/>
  <c r="G71" i="11"/>
  <c r="E152" i="46"/>
  <c r="G67" i="11"/>
  <c r="E147" i="46"/>
  <c r="H153" i="46"/>
  <c r="E145" i="46"/>
  <c r="I18" i="46"/>
  <c r="I32" i="46"/>
  <c r="F32" i="46"/>
  <c r="G32" i="46"/>
  <c r="H32" i="46"/>
  <c r="H70" i="2"/>
  <c r="K32" i="2"/>
  <c r="I20" i="46"/>
  <c r="I22" i="46"/>
  <c r="F151" i="46"/>
  <c r="H17" i="46"/>
  <c r="H18" i="46"/>
  <c r="H22" i="46"/>
  <c r="H20" i="46"/>
  <c r="I103" i="46"/>
  <c r="K71" i="12"/>
  <c r="E99" i="46"/>
  <c r="E104" i="46"/>
  <c r="E97" i="46"/>
  <c r="G153" i="46"/>
  <c r="G151" i="46"/>
  <c r="E153" i="46"/>
  <c r="E151" i="46"/>
  <c r="F196" i="46"/>
  <c r="F194" i="46"/>
  <c r="J71" i="12"/>
  <c r="H105" i="46"/>
  <c r="H103" i="46"/>
  <c r="I153" i="46"/>
  <c r="I151" i="46"/>
  <c r="W658" i="46"/>
  <c r="W659" i="46"/>
  <c r="W547" i="46"/>
  <c r="W548" i="46"/>
  <c r="J113" i="41"/>
  <c r="W488" i="46"/>
  <c r="W489" i="46"/>
  <c r="V334" i="46"/>
  <c r="V335" i="46"/>
  <c r="W337" i="46"/>
  <c r="W338" i="46"/>
  <c r="V322" i="46"/>
  <c r="V323" i="46"/>
  <c r="E83" i="35"/>
  <c r="X397" i="46"/>
  <c r="X396" i="46"/>
  <c r="Y405" i="46"/>
  <c r="Y406" i="46"/>
  <c r="Y331" i="46"/>
  <c r="Y332" i="46"/>
  <c r="E86" i="35"/>
  <c r="X405" i="46"/>
  <c r="X406" i="46"/>
  <c r="Y338" i="46"/>
  <c r="Y337" i="46"/>
  <c r="Z399" i="46"/>
  <c r="Z400" i="46"/>
  <c r="V331" i="46"/>
  <c r="V332" i="46"/>
  <c r="E85" i="35"/>
  <c r="X403" i="46"/>
  <c r="X402" i="46"/>
  <c r="Y402" i="46"/>
  <c r="Y403" i="46"/>
  <c r="Y397" i="46"/>
  <c r="Y396" i="46"/>
  <c r="W325" i="46"/>
  <c r="W326" i="46"/>
  <c r="Z338" i="46"/>
  <c r="Z337" i="46"/>
  <c r="W334" i="46"/>
  <c r="W335" i="46"/>
  <c r="W331" i="46"/>
  <c r="W332" i="46"/>
  <c r="X338" i="46"/>
  <c r="X337" i="46"/>
  <c r="X400" i="46"/>
  <c r="X399" i="46"/>
  <c r="C46" i="38"/>
  <c r="C91" i="37"/>
  <c r="R67" i="11"/>
  <c r="G45" i="38"/>
  <c r="D109" i="42"/>
  <c r="D112" i="41"/>
  <c r="I111" i="41"/>
  <c r="I114" i="41" s="1"/>
  <c r="G84" i="38"/>
  <c r="D121" i="42"/>
  <c r="E84" i="38"/>
  <c r="F84" i="38"/>
  <c r="G83" i="36"/>
  <c r="G86" i="36"/>
  <c r="C78" i="37"/>
  <c r="K67" i="2"/>
  <c r="I32" i="2"/>
  <c r="J32" i="2"/>
  <c r="I67" i="2"/>
  <c r="I70" i="2"/>
  <c r="J67" i="2"/>
  <c r="F70" i="12"/>
  <c r="G67" i="12"/>
  <c r="F66" i="2"/>
  <c r="E79" i="46" s="1"/>
  <c r="H67" i="2"/>
  <c r="I71" i="12"/>
  <c r="F85" i="35"/>
  <c r="F83" i="35"/>
  <c r="D85" i="35"/>
  <c r="W347" i="46" s="1"/>
  <c r="J70" i="2"/>
  <c r="T65" i="11"/>
  <c r="S142" i="46" s="1"/>
  <c r="F16" i="35"/>
  <c r="T65" i="12"/>
  <c r="E16" i="36"/>
  <c r="G70" i="2"/>
  <c r="C88" i="35"/>
  <c r="V548" i="46" l="1"/>
  <c r="Y532" i="46"/>
  <c r="Y533" i="46"/>
  <c r="Y632" i="46"/>
  <c r="J14" i="41"/>
  <c r="W641" i="46"/>
  <c r="H110" i="41"/>
  <c r="H114" i="41" s="1"/>
  <c r="Z632" i="46"/>
  <c r="J15" i="41"/>
  <c r="Z630" i="46"/>
  <c r="W632" i="46"/>
  <c r="H12" i="41"/>
  <c r="H16" i="41" s="1"/>
  <c r="W629" i="46"/>
  <c r="W630" i="46"/>
  <c r="X632" i="46"/>
  <c r="I13" i="41"/>
  <c r="I16" i="41" s="1"/>
  <c r="W640" i="46"/>
  <c r="D78" i="37"/>
  <c r="W639" i="46"/>
  <c r="Y630" i="46"/>
  <c r="V547" i="46"/>
  <c r="V639" i="46"/>
  <c r="D114" i="41"/>
  <c r="V641" i="46"/>
  <c r="V632" i="46"/>
  <c r="G11" i="41"/>
  <c r="G16" i="41" s="1"/>
  <c r="D16" i="41"/>
  <c r="V630" i="46"/>
  <c r="X370" i="46"/>
  <c r="X371" i="46"/>
  <c r="Y372" i="46"/>
  <c r="T95" i="46"/>
  <c r="S96" i="46"/>
  <c r="S110" i="46"/>
  <c r="S109" i="46"/>
  <c r="Y304" i="46"/>
  <c r="Y305" i="46"/>
  <c r="F16" i="37"/>
  <c r="Y446" i="46"/>
  <c r="S146" i="46"/>
  <c r="S158" i="46"/>
  <c r="S157" i="46"/>
  <c r="T143" i="46"/>
  <c r="S144" i="46"/>
  <c r="T66" i="11"/>
  <c r="S145" i="46" s="1"/>
  <c r="R147" i="46"/>
  <c r="R145" i="46"/>
  <c r="S94" i="46"/>
  <c r="X444" i="46"/>
  <c r="X445" i="46"/>
  <c r="E80" i="46"/>
  <c r="G31" i="46"/>
  <c r="G33" i="46"/>
  <c r="G67" i="2"/>
  <c r="E32" i="46"/>
  <c r="I31" i="46"/>
  <c r="I33" i="46"/>
  <c r="F33" i="46"/>
  <c r="F31" i="46"/>
  <c r="H33" i="46"/>
  <c r="H31" i="46"/>
  <c r="E105" i="46"/>
  <c r="E103" i="46"/>
  <c r="F84" i="35"/>
  <c r="Y326" i="46" s="1"/>
  <c r="Y523" i="46"/>
  <c r="Y524" i="46"/>
  <c r="Y549" i="46"/>
  <c r="Y545" i="46"/>
  <c r="V672" i="46"/>
  <c r="V660" i="46"/>
  <c r="V671" i="46"/>
  <c r="V670" i="46"/>
  <c r="G84" i="35"/>
  <c r="Z325" i="46" s="1"/>
  <c r="Z524" i="46"/>
  <c r="Z523" i="46"/>
  <c r="E84" i="35"/>
  <c r="X326" i="46" s="1"/>
  <c r="X523" i="46"/>
  <c r="X524" i="46"/>
  <c r="C78" i="38"/>
  <c r="J121" i="42"/>
  <c r="Y672" i="46"/>
  <c r="Y660" i="46"/>
  <c r="Y544" i="46"/>
  <c r="V488" i="46"/>
  <c r="V489" i="46"/>
  <c r="V628" i="46"/>
  <c r="V627" i="46"/>
  <c r="J112" i="41"/>
  <c r="J114" i="41" s="1"/>
  <c r="X329" i="46"/>
  <c r="X328" i="46"/>
  <c r="Y323" i="46"/>
  <c r="Y322" i="46"/>
  <c r="Z326" i="46"/>
  <c r="G86" i="35"/>
  <c r="Z405" i="46"/>
  <c r="Z406" i="46"/>
  <c r="W329" i="46"/>
  <c r="W328" i="46"/>
  <c r="Y328" i="46"/>
  <c r="Y329" i="46"/>
  <c r="G85" i="35"/>
  <c r="Z402" i="46"/>
  <c r="Z403" i="46"/>
  <c r="V337" i="46"/>
  <c r="V338" i="46"/>
  <c r="X331" i="46"/>
  <c r="X332" i="46"/>
  <c r="G83" i="35"/>
  <c r="Z397" i="46"/>
  <c r="Z396" i="46"/>
  <c r="X323" i="46"/>
  <c r="X322" i="46"/>
  <c r="W346" i="46"/>
  <c r="S67" i="11"/>
  <c r="G109" i="42"/>
  <c r="D114" i="42"/>
  <c r="G45" i="37"/>
  <c r="G46" i="37" s="1"/>
  <c r="E87" i="37"/>
  <c r="E45" i="37"/>
  <c r="I71" i="2"/>
  <c r="K71" i="2"/>
  <c r="G71" i="12"/>
  <c r="F70" i="2"/>
  <c r="J71" i="2"/>
  <c r="F16" i="36"/>
  <c r="U65" i="12"/>
  <c r="G16" i="35"/>
  <c r="U65" i="11"/>
  <c r="T142" i="46" s="1"/>
  <c r="H71" i="2"/>
  <c r="T94" i="46" l="1"/>
  <c r="Y325" i="46"/>
  <c r="X325" i="46"/>
  <c r="J16" i="41"/>
  <c r="W627" i="46"/>
  <c r="W628" i="46"/>
  <c r="F87" i="37"/>
  <c r="Y475" i="46"/>
  <c r="Z460" i="46"/>
  <c r="G82" i="37"/>
  <c r="Y460" i="46"/>
  <c r="H198" i="41"/>
  <c r="F82" i="37"/>
  <c r="F45" i="37"/>
  <c r="X460" i="46"/>
  <c r="G198" i="41"/>
  <c r="X487" i="46" s="1"/>
  <c r="E82" i="37"/>
  <c r="X486" i="46" s="1"/>
  <c r="Y370" i="46"/>
  <c r="Y371" i="46"/>
  <c r="Y444" i="46"/>
  <c r="Y445" i="46"/>
  <c r="G16" i="37"/>
  <c r="Z446" i="46"/>
  <c r="T146" i="46"/>
  <c r="T157" i="46"/>
  <c r="T144" i="46"/>
  <c r="T158" i="46"/>
  <c r="U66" i="11"/>
  <c r="T145" i="46" s="1"/>
  <c r="Z304" i="46"/>
  <c r="Z305" i="46"/>
  <c r="Z372" i="46"/>
  <c r="T96" i="46"/>
  <c r="T110" i="46"/>
  <c r="T109" i="46"/>
  <c r="S147" i="46"/>
  <c r="G71" i="2"/>
  <c r="E33" i="46"/>
  <c r="E31" i="46"/>
  <c r="V658" i="46"/>
  <c r="V659" i="46"/>
  <c r="Z640" i="46"/>
  <c r="X473" i="46"/>
  <c r="X474" i="46"/>
  <c r="X490" i="46"/>
  <c r="Z328" i="46"/>
  <c r="Z329" i="46"/>
  <c r="Z323" i="46"/>
  <c r="Z322" i="46"/>
  <c r="Z332" i="46"/>
  <c r="Z331" i="46"/>
  <c r="D120" i="41"/>
  <c r="E46" i="37"/>
  <c r="T67" i="11"/>
  <c r="G114" i="42"/>
  <c r="D122" i="42"/>
  <c r="F46" i="38"/>
  <c r="F91" i="38"/>
  <c r="G16" i="36"/>
  <c r="F91" i="37" l="1"/>
  <c r="Y485" i="46"/>
  <c r="Y487" i="46"/>
  <c r="Y474" i="46"/>
  <c r="Y473" i="46"/>
  <c r="D121" i="41"/>
  <c r="F46" i="37"/>
  <c r="Z459" i="46"/>
  <c r="Z458" i="46"/>
  <c r="Y490" i="46"/>
  <c r="Y459" i="46"/>
  <c r="Y458" i="46"/>
  <c r="Y486" i="46"/>
  <c r="X534" i="46"/>
  <c r="G198" i="42"/>
  <c r="X485" i="46"/>
  <c r="X459" i="46"/>
  <c r="X458" i="46"/>
  <c r="Z370" i="46"/>
  <c r="Z371" i="46"/>
  <c r="Z445" i="46"/>
  <c r="Z444" i="46"/>
  <c r="T147" i="46"/>
  <c r="Y547" i="46"/>
  <c r="Y548" i="46"/>
  <c r="F78" i="38"/>
  <c r="Y670" i="46"/>
  <c r="Y671" i="46"/>
  <c r="Z672" i="46"/>
  <c r="Z660" i="46"/>
  <c r="X640" i="46"/>
  <c r="X639" i="46"/>
  <c r="I120" i="41"/>
  <c r="I123" i="41" s="1"/>
  <c r="I198" i="41" s="1"/>
  <c r="X641" i="46"/>
  <c r="X629" i="46"/>
  <c r="Y489" i="46"/>
  <c r="Y488" i="46"/>
  <c r="U67" i="11"/>
  <c r="E87" i="38"/>
  <c r="E45" i="38"/>
  <c r="D120" i="42" s="1"/>
  <c r="J122" i="42"/>
  <c r="J123" i="42" s="1"/>
  <c r="J198" i="42" s="1"/>
  <c r="D122" i="41"/>
  <c r="E78" i="37"/>
  <c r="E91" i="37"/>
  <c r="Y639" i="46" l="1"/>
  <c r="F78" i="37"/>
  <c r="Y640" i="46"/>
  <c r="J121" i="41"/>
  <c r="Y641" i="46"/>
  <c r="Y629" i="46"/>
  <c r="X544" i="46"/>
  <c r="X546" i="46"/>
  <c r="I120" i="42"/>
  <c r="I123" i="42" s="1"/>
  <c r="G87" i="38" s="1"/>
  <c r="X672" i="46"/>
  <c r="X660" i="46"/>
  <c r="Y658" i="46"/>
  <c r="Y659" i="46"/>
  <c r="X532" i="46"/>
  <c r="X533" i="46"/>
  <c r="X549" i="46"/>
  <c r="X545" i="46"/>
  <c r="X488" i="46"/>
  <c r="X489" i="46"/>
  <c r="Z475" i="46"/>
  <c r="X628" i="46"/>
  <c r="X627" i="46"/>
  <c r="Z629" i="46"/>
  <c r="Z641" i="46"/>
  <c r="Z639" i="46"/>
  <c r="G87" i="37"/>
  <c r="D123" i="42"/>
  <c r="D198" i="42" s="1"/>
  <c r="J122" i="41"/>
  <c r="D123" i="41"/>
  <c r="D198" i="41" s="1"/>
  <c r="E91" i="38"/>
  <c r="E46" i="38"/>
  <c r="J123" i="41" l="1"/>
  <c r="J198" i="41" s="1"/>
  <c r="Y628" i="46"/>
  <c r="Y627" i="46"/>
  <c r="Z534" i="46"/>
  <c r="I198" i="42"/>
  <c r="Z544" i="46" s="1"/>
  <c r="X670" i="46"/>
  <c r="X671" i="46"/>
  <c r="Z532" i="46"/>
  <c r="Z533" i="46"/>
  <c r="Z549" i="46"/>
  <c r="Z545" i="46"/>
  <c r="X547" i="46"/>
  <c r="X548" i="46"/>
  <c r="Z485" i="46"/>
  <c r="Z487" i="46"/>
  <c r="Z474" i="46"/>
  <c r="Z473" i="46"/>
  <c r="Z486" i="46"/>
  <c r="Z490" i="46"/>
  <c r="E78" i="38"/>
  <c r="Z546" i="46" l="1"/>
  <c r="X658" i="46"/>
  <c r="X659" i="46"/>
  <c r="G46" i="38"/>
  <c r="G91" i="38"/>
  <c r="G91" i="37"/>
  <c r="Z547" i="46" l="1"/>
  <c r="Z548" i="46"/>
  <c r="Z670" i="46"/>
  <c r="Z671" i="46"/>
  <c r="Z489" i="46"/>
  <c r="Z488" i="46"/>
  <c r="G78" i="38"/>
  <c r="G78" i="37"/>
  <c r="Z659" i="46" l="1"/>
  <c r="Z658" i="46"/>
  <c r="Z627" i="46"/>
  <c r="Z628" i="46"/>
  <c r="V319" i="46" l="1"/>
  <c r="V347" i="46"/>
  <c r="V320" i="46"/>
  <c r="V346" i="46"/>
  <c r="O121" i="46" l="1"/>
  <c r="P14" i="2" l="1"/>
  <c r="O41" i="46" l="1"/>
  <c r="O40" i="46"/>
  <c r="O84" i="46" l="1"/>
  <c r="O83" i="46"/>
  <c r="P13" i="2"/>
  <c r="Q83" i="46"/>
  <c r="Q84" i="46"/>
  <c r="R13" i="2"/>
  <c r="P83" i="46"/>
  <c r="P84" i="46"/>
  <c r="Q13" i="2"/>
  <c r="S84" i="46"/>
  <c r="S83" i="46"/>
  <c r="T13" i="2"/>
  <c r="T84" i="46"/>
  <c r="T83" i="46"/>
  <c r="U13" i="2"/>
  <c r="R83" i="46"/>
  <c r="R84" i="46"/>
  <c r="S13" i="2"/>
  <c r="T14" i="2" l="1"/>
  <c r="S41" i="46" l="1"/>
  <c r="R14" i="2"/>
  <c r="U14" i="2"/>
  <c r="T41" i="46" l="1"/>
  <c r="Q41" i="46"/>
  <c r="Q14" i="2" l="1"/>
  <c r="P41" i="46" l="1"/>
  <c r="P50" i="12" l="1"/>
  <c r="P50" i="2" s="1"/>
  <c r="O126" i="46"/>
  <c r="P15" i="2"/>
  <c r="O124" i="46" l="1"/>
  <c r="O125" i="46"/>
  <c r="O43" i="46"/>
  <c r="O44" i="46"/>
  <c r="P51" i="12"/>
  <c r="P51" i="2" s="1"/>
  <c r="P41" i="12"/>
  <c r="O129" i="46" s="1"/>
  <c r="O114" i="46"/>
  <c r="P16" i="2"/>
  <c r="P36" i="50" s="1"/>
  <c r="O123" i="46"/>
  <c r="P36" i="52" l="1"/>
  <c r="P36" i="49"/>
  <c r="O47" i="46"/>
  <c r="O46" i="46"/>
  <c r="O127" i="46"/>
  <c r="O128" i="46"/>
  <c r="O113" i="46"/>
  <c r="O112" i="46"/>
  <c r="O115" i="46"/>
  <c r="O116" i="46"/>
  <c r="O288" i="46" l="1"/>
  <c r="P39" i="50"/>
  <c r="O287" i="46" s="1"/>
  <c r="O260" i="46"/>
  <c r="P39" i="49"/>
  <c r="O259" i="46" s="1"/>
  <c r="O232" i="46"/>
  <c r="P39" i="52"/>
  <c r="O231" i="46" s="1"/>
  <c r="P41" i="52" l="1"/>
  <c r="O235" i="46"/>
  <c r="O233" i="46"/>
  <c r="O234" i="46"/>
  <c r="O230" i="46"/>
  <c r="O291" i="46"/>
  <c r="O289" i="46"/>
  <c r="P41" i="50"/>
  <c r="O290" i="46"/>
  <c r="O286" i="46"/>
  <c r="O263" i="46"/>
  <c r="P41" i="49"/>
  <c r="O261" i="46"/>
  <c r="O258" i="46"/>
  <c r="O262" i="46"/>
  <c r="O256" i="46" l="1"/>
  <c r="O257" i="46"/>
  <c r="O284" i="46"/>
  <c r="O285" i="46"/>
  <c r="O228" i="46"/>
  <c r="O229" i="46"/>
  <c r="O87" i="46"/>
  <c r="P18" i="12"/>
  <c r="P12" i="2"/>
  <c r="P19" i="12" l="1"/>
  <c r="P18" i="2"/>
  <c r="P41" i="51" s="1"/>
  <c r="P61" i="12"/>
  <c r="P66" i="12" s="1"/>
  <c r="P66" i="2" s="1"/>
  <c r="O86" i="46"/>
  <c r="O85" i="46"/>
  <c r="O92" i="46"/>
  <c r="O38" i="46"/>
  <c r="O37" i="46"/>
  <c r="O16" i="46"/>
  <c r="P27" i="2" l="1"/>
  <c r="P23" i="2"/>
  <c r="P31" i="12"/>
  <c r="O90" i="46"/>
  <c r="P22" i="2"/>
  <c r="P24" i="2"/>
  <c r="P25" i="2"/>
  <c r="P28" i="2"/>
  <c r="P19" i="2"/>
  <c r="O25" i="46"/>
  <c r="O15" i="46"/>
  <c r="O14" i="46"/>
  <c r="O21" i="46"/>
  <c r="O98" i="46"/>
  <c r="O13" i="46"/>
  <c r="P61" i="2"/>
  <c r="O56" i="46" l="1"/>
  <c r="O55" i="46"/>
  <c r="O71" i="46"/>
  <c r="O70" i="46"/>
  <c r="O53" i="46"/>
  <c r="O19" i="46"/>
  <c r="O52" i="46"/>
  <c r="O65" i="46"/>
  <c r="O64" i="46"/>
  <c r="O59" i="46"/>
  <c r="O58" i="46"/>
  <c r="O88" i="46"/>
  <c r="O89" i="46"/>
  <c r="O93" i="46"/>
  <c r="P31" i="2"/>
  <c r="P32" i="12"/>
  <c r="O91" i="46"/>
  <c r="O68" i="46"/>
  <c r="O67" i="46"/>
  <c r="O62" i="46"/>
  <c r="O61" i="46"/>
  <c r="O97" i="46"/>
  <c r="P67" i="12"/>
  <c r="O99" i="46"/>
  <c r="D9" i="45"/>
  <c r="D27" i="45" s="1"/>
  <c r="O12" i="46"/>
  <c r="E27" i="45"/>
  <c r="O35" i="46"/>
  <c r="O23" i="46"/>
  <c r="O24" i="46"/>
  <c r="O34" i="46"/>
  <c r="O11" i="46"/>
  <c r="F27" i="45" l="1"/>
  <c r="P32" i="2"/>
  <c r="O22" i="46"/>
  <c r="O18" i="46"/>
  <c r="O17" i="46"/>
  <c r="O20" i="46"/>
  <c r="O80" i="46"/>
  <c r="O79" i="46"/>
  <c r="D10" i="45"/>
  <c r="P67" i="2"/>
  <c r="E28" i="45"/>
  <c r="E29" i="45" s="1"/>
  <c r="D11" i="45" l="1"/>
  <c r="D28" i="45"/>
  <c r="F28" i="45" l="1"/>
  <c r="D29" i="45"/>
  <c r="F29" i="45" s="1"/>
  <c r="Q25" i="2" l="1"/>
  <c r="Q31" i="12"/>
  <c r="Q22" i="2"/>
  <c r="P90" i="46"/>
  <c r="Q23" i="2"/>
  <c r="Q27" i="2"/>
  <c r="Q26" i="2"/>
  <c r="Q28" i="2"/>
  <c r="Q24" i="2"/>
  <c r="P56" i="46" l="1"/>
  <c r="P55" i="46"/>
  <c r="Q31" i="2"/>
  <c r="Q32" i="12"/>
  <c r="P88" i="46"/>
  <c r="P89" i="46"/>
  <c r="P93" i="46"/>
  <c r="P58" i="46"/>
  <c r="P59" i="46"/>
  <c r="P64" i="46"/>
  <c r="P65" i="46"/>
  <c r="P67" i="46"/>
  <c r="P68" i="46"/>
  <c r="P62" i="46"/>
  <c r="P61" i="46"/>
  <c r="P71" i="46"/>
  <c r="P19" i="46"/>
  <c r="P52" i="46"/>
  <c r="P53" i="46"/>
  <c r="P22" i="46" l="1"/>
  <c r="Q32" i="2"/>
  <c r="P17" i="46"/>
  <c r="P18" i="46"/>
  <c r="R26" i="2" l="1"/>
  <c r="R23" i="2" l="1"/>
  <c r="R27" i="2"/>
  <c r="R22" i="2"/>
  <c r="Q90" i="46"/>
  <c r="R31" i="12"/>
  <c r="R25" i="2"/>
  <c r="R28" i="2"/>
  <c r="R24" i="2"/>
  <c r="Q71" i="46" l="1"/>
  <c r="Q88" i="46"/>
  <c r="R31" i="2"/>
  <c r="R32" i="12"/>
  <c r="Q89" i="46"/>
  <c r="Q93" i="46"/>
  <c r="Q68" i="46"/>
  <c r="Q65" i="46"/>
  <c r="Q62" i="46"/>
  <c r="Q53" i="46"/>
  <c r="Q19" i="46"/>
  <c r="Q56" i="46"/>
  <c r="Q59" i="46"/>
  <c r="Q22" i="46" l="1"/>
  <c r="Q18" i="46"/>
  <c r="Q17" i="46"/>
  <c r="R32" i="2"/>
  <c r="S26" i="2" l="1"/>
  <c r="S24" i="2" l="1"/>
  <c r="S25" i="2"/>
  <c r="S28" i="2"/>
  <c r="S31" i="12"/>
  <c r="S22" i="2"/>
  <c r="R90" i="46"/>
  <c r="S27" i="2"/>
  <c r="S23" i="2"/>
  <c r="R71" i="46" l="1"/>
  <c r="R59" i="46"/>
  <c r="R56" i="46"/>
  <c r="R19" i="46"/>
  <c r="R53" i="46"/>
  <c r="R68" i="46"/>
  <c r="R89" i="46"/>
  <c r="S32" i="12"/>
  <c r="R93" i="46"/>
  <c r="S31" i="2"/>
  <c r="R88" i="46"/>
  <c r="R62" i="46"/>
  <c r="R65" i="46"/>
  <c r="R17" i="46" l="1"/>
  <c r="S32" i="2"/>
  <c r="R22" i="46"/>
  <c r="R18" i="46"/>
  <c r="T26" i="2"/>
  <c r="T27" i="2" l="1"/>
  <c r="T24" i="2"/>
  <c r="T25" i="2"/>
  <c r="T28" i="2"/>
  <c r="S90" i="46"/>
  <c r="T31" i="12"/>
  <c r="T22" i="2"/>
  <c r="T23" i="2"/>
  <c r="S89" i="46" l="1"/>
  <c r="T32" i="12"/>
  <c r="S88" i="46"/>
  <c r="S93" i="46"/>
  <c r="T31" i="2"/>
  <c r="S65" i="46"/>
  <c r="S59" i="46"/>
  <c r="S56" i="46"/>
  <c r="S62" i="46"/>
  <c r="S68" i="46"/>
  <c r="S53" i="46"/>
  <c r="S19" i="46"/>
  <c r="S71" i="46"/>
  <c r="S18" i="46" l="1"/>
  <c r="T32" i="2"/>
  <c r="S17" i="46"/>
  <c r="S22" i="46"/>
  <c r="U27" i="2" l="1"/>
  <c r="U25" i="2"/>
  <c r="U23" i="2"/>
  <c r="U24" i="2"/>
  <c r="U26" i="2"/>
  <c r="U28" i="2"/>
  <c r="T56" i="46" l="1"/>
  <c r="T71" i="46"/>
  <c r="U31" i="12"/>
  <c r="U22" i="2"/>
  <c r="T90" i="46"/>
  <c r="T65" i="46"/>
  <c r="T62" i="46"/>
  <c r="T59" i="46"/>
  <c r="T68" i="46"/>
  <c r="T53" i="46" l="1"/>
  <c r="T19" i="46"/>
  <c r="T88" i="46"/>
  <c r="U31" i="2"/>
  <c r="T93" i="46"/>
  <c r="U32" i="12"/>
  <c r="T89" i="46"/>
  <c r="T22" i="46" l="1"/>
  <c r="T17" i="46"/>
  <c r="T18" i="46"/>
  <c r="U32" i="2"/>
  <c r="P264" i="46" l="1"/>
  <c r="P45" i="46" l="1"/>
  <c r="P292" i="46"/>
  <c r="P215" i="46"/>
  <c r="Q31" i="52"/>
  <c r="P243" i="46"/>
  <c r="Q31" i="49"/>
  <c r="P236" i="46"/>
  <c r="P48" i="46"/>
  <c r="P240" i="46"/>
  <c r="Q18" i="49"/>
  <c r="P75" i="46"/>
  <c r="P73" i="46"/>
  <c r="P212" i="46"/>
  <c r="Q18" i="52"/>
  <c r="Q38" i="51"/>
  <c r="P42" i="46"/>
  <c r="P210" i="46" l="1"/>
  <c r="Q61" i="52"/>
  <c r="P217" i="46"/>
  <c r="P211" i="46"/>
  <c r="Q19" i="52"/>
  <c r="P216" i="46"/>
  <c r="Q32" i="52"/>
  <c r="P218" i="46"/>
  <c r="P213" i="46"/>
  <c r="P214" i="46"/>
  <c r="P295" i="46"/>
  <c r="Q39" i="51"/>
  <c r="P238" i="46"/>
  <c r="Q19" i="49"/>
  <c r="Q61" i="49"/>
  <c r="P239" i="46"/>
  <c r="P244" i="46"/>
  <c r="P245" i="46"/>
  <c r="P242" i="46"/>
  <c r="Q32" i="49"/>
  <c r="P246" i="46"/>
  <c r="P241" i="46"/>
  <c r="P40" i="46"/>
  <c r="P248" i="46" l="1"/>
  <c r="Q66" i="49"/>
  <c r="P220" i="46"/>
  <c r="Q66" i="52"/>
  <c r="P268" i="46" l="1"/>
  <c r="Q18" i="50"/>
  <c r="P39" i="46"/>
  <c r="P247" i="46"/>
  <c r="Q67" i="49"/>
  <c r="P249" i="46"/>
  <c r="P271" i="46"/>
  <c r="Q31" i="50"/>
  <c r="P70" i="46"/>
  <c r="P72" i="46"/>
  <c r="P219" i="46"/>
  <c r="P221" i="46"/>
  <c r="Q67" i="52"/>
  <c r="Q32" i="50" l="1"/>
  <c r="P274" i="46"/>
  <c r="P270" i="46"/>
  <c r="P269" i="46"/>
  <c r="P266" i="46"/>
  <c r="P272" i="46"/>
  <c r="P267" i="46"/>
  <c r="P273" i="46"/>
  <c r="Q61" i="50"/>
  <c r="Q19" i="50"/>
  <c r="P294" i="46" l="1"/>
  <c r="P293" i="46"/>
  <c r="P276" i="46"/>
  <c r="Q66" i="50"/>
  <c r="P36" i="46"/>
  <c r="P275" i="46" l="1"/>
  <c r="P277" i="46"/>
  <c r="Q67" i="50"/>
  <c r="P81" i="46"/>
  <c r="Q63" i="46" l="1"/>
  <c r="Q61" i="46"/>
  <c r="Q60" i="46"/>
  <c r="Q58" i="46"/>
  <c r="Q66" i="46"/>
  <c r="Q64" i="46"/>
  <c r="Q69" i="46"/>
  <c r="Q67" i="46"/>
  <c r="Q57" i="46"/>
  <c r="Q55" i="46"/>
  <c r="Q240" i="46" l="1"/>
  <c r="R18" i="49"/>
  <c r="Q245" i="46" s="1"/>
  <c r="Q75" i="46"/>
  <c r="Q45" i="46"/>
  <c r="Q40" i="46"/>
  <c r="Q72" i="46"/>
  <c r="Q70" i="46"/>
  <c r="Q215" i="46"/>
  <c r="R31" i="52"/>
  <c r="Q264" i="46"/>
  <c r="Q236" i="46"/>
  <c r="Q212" i="46"/>
  <c r="R18" i="52"/>
  <c r="R61" i="49" l="1"/>
  <c r="Q239" i="46"/>
  <c r="Q238" i="46"/>
  <c r="R19" i="49"/>
  <c r="Q42" i="46"/>
  <c r="Q48" i="46"/>
  <c r="Q73" i="46"/>
  <c r="R38" i="51"/>
  <c r="Q295" i="46" s="1"/>
  <c r="Q292" i="46"/>
  <c r="Q214" i="46"/>
  <c r="R32" i="52"/>
  <c r="Q213" i="46"/>
  <c r="Q218" i="46"/>
  <c r="R61" i="52"/>
  <c r="Q216" i="46"/>
  <c r="R19" i="52"/>
  <c r="Q217" i="46"/>
  <c r="Q211" i="46"/>
  <c r="Q210" i="46"/>
  <c r="Q243" i="46"/>
  <c r="R31" i="49"/>
  <c r="Q248" i="46"/>
  <c r="R66" i="49"/>
  <c r="Q247" i="46" s="1"/>
  <c r="R39" i="51" l="1"/>
  <c r="R66" i="46"/>
  <c r="R64" i="46"/>
  <c r="R57" i="46"/>
  <c r="R55" i="46"/>
  <c r="Q220" i="46"/>
  <c r="R66" i="52"/>
  <c r="R69" i="46"/>
  <c r="R67" i="46"/>
  <c r="Q249" i="46"/>
  <c r="R67" i="49"/>
  <c r="R63" i="46"/>
  <c r="R61" i="46"/>
  <c r="Q246" i="46"/>
  <c r="Q242" i="46"/>
  <c r="R32" i="49"/>
  <c r="Q241" i="46"/>
  <c r="Q244" i="46"/>
  <c r="R60" i="46"/>
  <c r="R58" i="46"/>
  <c r="Q268" i="46" l="1"/>
  <c r="R18" i="50"/>
  <c r="Q39" i="46"/>
  <c r="R236" i="46"/>
  <c r="Q219" i="46"/>
  <c r="Q221" i="46"/>
  <c r="R67" i="52"/>
  <c r="R264" i="46"/>
  <c r="R72" i="46" l="1"/>
  <c r="R45" i="46"/>
  <c r="R240" i="46"/>
  <c r="S18" i="49"/>
  <c r="S57" i="46"/>
  <c r="S55" i="46"/>
  <c r="S69" i="46"/>
  <c r="S67" i="46"/>
  <c r="R212" i="46"/>
  <c r="S18" i="52"/>
  <c r="S31" i="52"/>
  <c r="R215" i="46"/>
  <c r="Q266" i="46"/>
  <c r="Q273" i="46"/>
  <c r="Q267" i="46"/>
  <c r="R19" i="50"/>
  <c r="R61" i="50"/>
  <c r="R42" i="46"/>
  <c r="Q271" i="46"/>
  <c r="R31" i="50"/>
  <c r="Q272" i="46" s="1"/>
  <c r="Q54" i="46"/>
  <c r="Q52" i="46"/>
  <c r="S63" i="46"/>
  <c r="S61" i="46"/>
  <c r="R75" i="46"/>
  <c r="R73" i="46"/>
  <c r="R292" i="46"/>
  <c r="R70" i="46" l="1"/>
  <c r="R48" i="46"/>
  <c r="R243" i="46"/>
  <c r="S31" i="49"/>
  <c r="R244" i="46" s="1"/>
  <c r="R214" i="46"/>
  <c r="R218" i="46"/>
  <c r="S32" i="52"/>
  <c r="R213" i="46"/>
  <c r="R32" i="50"/>
  <c r="Q270" i="46"/>
  <c r="Q274" i="46"/>
  <c r="Q269" i="46"/>
  <c r="Q293" i="46"/>
  <c r="Q294" i="46"/>
  <c r="Q276" i="46"/>
  <c r="R66" i="50"/>
  <c r="Q36" i="46"/>
  <c r="S66" i="46"/>
  <c r="S64" i="46"/>
  <c r="S38" i="51"/>
  <c r="R217" i="46"/>
  <c r="S61" i="52"/>
  <c r="R210" i="46"/>
  <c r="R211" i="46"/>
  <c r="S19" i="52"/>
  <c r="R216" i="46"/>
  <c r="S60" i="46"/>
  <c r="S58" i="46"/>
  <c r="R238" i="46"/>
  <c r="R239" i="46"/>
  <c r="S61" i="49"/>
  <c r="S19" i="49"/>
  <c r="R245" i="46"/>
  <c r="Q275" i="46" l="1"/>
  <c r="Q277" i="46"/>
  <c r="R67" i="50"/>
  <c r="Q81" i="46"/>
  <c r="S73" i="46"/>
  <c r="S48" i="46"/>
  <c r="S236" i="46"/>
  <c r="R248" i="46"/>
  <c r="S66" i="49"/>
  <c r="R247" i="46" s="1"/>
  <c r="R241" i="46"/>
  <c r="R242" i="46"/>
  <c r="S32" i="49"/>
  <c r="R246" i="46"/>
  <c r="S264" i="46"/>
  <c r="R295" i="46"/>
  <c r="S39" i="51"/>
  <c r="R220" i="46"/>
  <c r="S66" i="52"/>
  <c r="R219" i="46" l="1"/>
  <c r="S292" i="46"/>
  <c r="S42" i="46"/>
  <c r="S75" i="46"/>
  <c r="S72" i="46"/>
  <c r="R221" i="46"/>
  <c r="S67" i="52"/>
  <c r="S67" i="49"/>
  <c r="R249" i="46"/>
  <c r="R268" i="46"/>
  <c r="S18" i="50"/>
  <c r="R39" i="46"/>
  <c r="S240" i="46"/>
  <c r="T18" i="49"/>
  <c r="S212" i="46"/>
  <c r="T18" i="52"/>
  <c r="S45" i="46"/>
  <c r="S215" i="46"/>
  <c r="T31" i="52"/>
  <c r="S40" i="46" l="1"/>
  <c r="S70" i="46"/>
  <c r="T38" i="51"/>
  <c r="T60" i="46"/>
  <c r="T58" i="46"/>
  <c r="S239" i="46"/>
  <c r="T61" i="49"/>
  <c r="T19" i="49"/>
  <c r="S238" i="46"/>
  <c r="S245" i="46"/>
  <c r="R266" i="46"/>
  <c r="S19" i="50"/>
  <c r="R267" i="46"/>
  <c r="S61" i="50"/>
  <c r="R273" i="46"/>
  <c r="T66" i="46"/>
  <c r="T64" i="46"/>
  <c r="T63" i="46"/>
  <c r="T61" i="46"/>
  <c r="T69" i="46"/>
  <c r="T67" i="46"/>
  <c r="T32" i="52"/>
  <c r="S214" i="46"/>
  <c r="S218" i="46"/>
  <c r="S213" i="46"/>
  <c r="T57" i="46"/>
  <c r="T55" i="46"/>
  <c r="T61" i="52"/>
  <c r="S211" i="46"/>
  <c r="S210" i="46"/>
  <c r="T19" i="52"/>
  <c r="S216" i="46"/>
  <c r="S217" i="46"/>
  <c r="S243" i="46"/>
  <c r="T31" i="49"/>
  <c r="S244" i="46" s="1"/>
  <c r="T66" i="52" l="1"/>
  <c r="S220" i="46"/>
  <c r="S295" i="46"/>
  <c r="T39" i="51"/>
  <c r="R293" i="46"/>
  <c r="R294" i="46"/>
  <c r="R276" i="46"/>
  <c r="S66" i="50"/>
  <c r="R36" i="46"/>
  <c r="R271" i="46"/>
  <c r="S31" i="50"/>
  <c r="R54" i="46"/>
  <c r="R52" i="46"/>
  <c r="S248" i="46"/>
  <c r="T66" i="49"/>
  <c r="S247" i="46" s="1"/>
  <c r="S246" i="46"/>
  <c r="S241" i="46"/>
  <c r="T32" i="49"/>
  <c r="S242" i="46"/>
  <c r="T67" i="49" l="1"/>
  <c r="S249" i="46"/>
  <c r="S32" i="50"/>
  <c r="R274" i="46"/>
  <c r="R269" i="46"/>
  <c r="R270" i="46"/>
  <c r="R272" i="46"/>
  <c r="R275" i="46"/>
  <c r="S67" i="50"/>
  <c r="R277" i="46"/>
  <c r="R81" i="46"/>
  <c r="S268" i="46"/>
  <c r="T18" i="50"/>
  <c r="S39" i="46"/>
  <c r="S219" i="46"/>
  <c r="S221" i="46"/>
  <c r="T67" i="52"/>
  <c r="S266" i="46" l="1"/>
  <c r="T61" i="50"/>
  <c r="S267" i="46"/>
  <c r="T19" i="50"/>
  <c r="S273" i="46"/>
  <c r="T264" i="46"/>
  <c r="T72" i="46" l="1"/>
  <c r="T70" i="46"/>
  <c r="U31" i="52"/>
  <c r="T215" i="46"/>
  <c r="S271" i="46"/>
  <c r="T31" i="50"/>
  <c r="S52" i="46"/>
  <c r="S54" i="46"/>
  <c r="T45" i="46"/>
  <c r="T240" i="46"/>
  <c r="U18" i="49"/>
  <c r="T42" i="46"/>
  <c r="T75" i="46"/>
  <c r="T73" i="46"/>
  <c r="T212" i="46"/>
  <c r="U18" i="52"/>
  <c r="S294" i="46"/>
  <c r="S293" i="46"/>
  <c r="S276" i="46"/>
  <c r="T66" i="50"/>
  <c r="S36" i="46"/>
  <c r="T236" i="46"/>
  <c r="S275" i="46" l="1"/>
  <c r="T48" i="46"/>
  <c r="T40" i="46"/>
  <c r="U38" i="51"/>
  <c r="U39" i="51" s="1"/>
  <c r="T67" i="50"/>
  <c r="S277" i="46"/>
  <c r="S81" i="46"/>
  <c r="T216" i="46"/>
  <c r="T210" i="46"/>
  <c r="U19" i="52"/>
  <c r="U61" i="52"/>
  <c r="T211" i="46"/>
  <c r="T217" i="46"/>
  <c r="T32" i="50"/>
  <c r="S269" i="46"/>
  <c r="S274" i="46"/>
  <c r="S270" i="46"/>
  <c r="S272" i="46"/>
  <c r="T243" i="46"/>
  <c r="U31" i="49"/>
  <c r="T244" i="46" s="1"/>
  <c r="U61" i="49"/>
  <c r="T238" i="46"/>
  <c r="U19" i="49"/>
  <c r="T245" i="46"/>
  <c r="T239" i="46"/>
  <c r="T213" i="46"/>
  <c r="U32" i="52"/>
  <c r="T218" i="46"/>
  <c r="T214" i="46"/>
  <c r="T292" i="46"/>
  <c r="T295" i="46" l="1"/>
  <c r="T220" i="46"/>
  <c r="U66" i="52"/>
  <c r="U66" i="49"/>
  <c r="T247" i="46" s="1"/>
  <c r="T248" i="46"/>
  <c r="T242" i="46"/>
  <c r="U32" i="49"/>
  <c r="T246" i="46"/>
  <c r="T241" i="46"/>
  <c r="T268" i="46" l="1"/>
  <c r="U18" i="50"/>
  <c r="T39" i="46"/>
  <c r="T219" i="46"/>
  <c r="U67" i="52"/>
  <c r="T221" i="46"/>
  <c r="U67" i="49"/>
  <c r="T249" i="46"/>
  <c r="T266" i="46" l="1"/>
  <c r="U19" i="50"/>
  <c r="U61" i="50"/>
  <c r="T273" i="46"/>
  <c r="T267" i="46"/>
  <c r="T271" i="46" l="1"/>
  <c r="U31" i="50"/>
  <c r="T54" i="46"/>
  <c r="T52" i="46"/>
  <c r="T293" i="46"/>
  <c r="T294" i="46"/>
  <c r="T276" i="46"/>
  <c r="U66" i="50"/>
  <c r="T36" i="46"/>
  <c r="T275" i="46" l="1"/>
  <c r="T277" i="46"/>
  <c r="U67" i="50"/>
  <c r="T81" i="46"/>
  <c r="T274" i="46"/>
  <c r="T269" i="46"/>
  <c r="T270" i="46"/>
  <c r="U32" i="50"/>
  <c r="T272" i="46"/>
  <c r="S15" i="2" l="1"/>
  <c r="R126" i="46"/>
  <c r="S50" i="12"/>
  <c r="S50" i="2" s="1"/>
  <c r="T50" i="12"/>
  <c r="T50" i="2" s="1"/>
  <c r="T15" i="2"/>
  <c r="S126" i="46"/>
  <c r="U15" i="2"/>
  <c r="U50" i="12"/>
  <c r="U50" i="2" s="1"/>
  <c r="T126" i="46"/>
  <c r="R125" i="46" l="1"/>
  <c r="S124" i="46"/>
  <c r="T125" i="46"/>
  <c r="T44" i="46"/>
  <c r="T43" i="46"/>
  <c r="S44" i="46"/>
  <c r="S43" i="46"/>
  <c r="T124" i="46"/>
  <c r="S125" i="46"/>
  <c r="R124" i="46"/>
  <c r="R44" i="46"/>
  <c r="R43" i="46"/>
  <c r="P126" i="46" l="1"/>
  <c r="Q50" i="12"/>
  <c r="Q50" i="2" s="1"/>
  <c r="Q15" i="2"/>
  <c r="P124" i="46"/>
  <c r="P125" i="46" l="1"/>
  <c r="P44" i="46"/>
  <c r="P43" i="46"/>
  <c r="Q126" i="46"/>
  <c r="R15" i="2"/>
  <c r="R50" i="12"/>
  <c r="R50" i="2" s="1"/>
  <c r="Q125" i="46"/>
  <c r="Q124" i="46" l="1"/>
  <c r="Q44" i="46"/>
  <c r="Q43" i="46"/>
  <c r="P123" i="46" l="1"/>
  <c r="Q16" i="2"/>
  <c r="Q51" i="12"/>
  <c r="Q51" i="2" s="1"/>
  <c r="P128" i="46" l="1"/>
  <c r="P47" i="46"/>
  <c r="P46" i="46"/>
  <c r="Q36" i="2"/>
  <c r="Q39" i="12"/>
  <c r="P118" i="46" s="1"/>
  <c r="P119" i="46"/>
  <c r="Q123" i="46"/>
  <c r="R51" i="12"/>
  <c r="R51" i="2" s="1"/>
  <c r="R16" i="2"/>
  <c r="Q128" i="46" l="1"/>
  <c r="S51" i="12"/>
  <c r="S51" i="2" s="1"/>
  <c r="R123" i="46"/>
  <c r="S16" i="2"/>
  <c r="Q47" i="46"/>
  <c r="Q46" i="46"/>
  <c r="P120" i="46"/>
  <c r="P122" i="46"/>
  <c r="P121" i="46"/>
  <c r="Q39" i="2"/>
  <c r="Q36" i="50" s="1"/>
  <c r="P114" i="46"/>
  <c r="Q41" i="12"/>
  <c r="R39" i="12"/>
  <c r="Q118" i="46" s="1"/>
  <c r="Q119" i="46"/>
  <c r="R36" i="2"/>
  <c r="R128" i="46" l="1"/>
  <c r="P113" i="46"/>
  <c r="P116" i="46"/>
  <c r="P115" i="46"/>
  <c r="P127" i="46"/>
  <c r="P129" i="46"/>
  <c r="R41" i="12"/>
  <c r="Q113" i="46" s="1"/>
  <c r="R39" i="2"/>
  <c r="R36" i="50" s="1"/>
  <c r="Q121" i="46"/>
  <c r="Q122" i="46"/>
  <c r="Q120" i="46"/>
  <c r="Q114" i="46"/>
  <c r="P112" i="46"/>
  <c r="T51" i="12"/>
  <c r="T51" i="2" s="1"/>
  <c r="S123" i="46"/>
  <c r="T16" i="2"/>
  <c r="R47" i="46"/>
  <c r="R46" i="46"/>
  <c r="U51" i="12"/>
  <c r="U51" i="2" s="1"/>
  <c r="T123" i="46"/>
  <c r="U16" i="2"/>
  <c r="Q36" i="52"/>
  <c r="Q36" i="49"/>
  <c r="S36" i="2"/>
  <c r="S39" i="12"/>
  <c r="R119" i="46"/>
  <c r="T128" i="46" l="1"/>
  <c r="S128" i="46"/>
  <c r="Q112" i="46"/>
  <c r="R121" i="46"/>
  <c r="R120" i="46"/>
  <c r="S39" i="2"/>
  <c r="S36" i="50" s="1"/>
  <c r="R122" i="46"/>
  <c r="R114" i="46"/>
  <c r="S41" i="12"/>
  <c r="P232" i="46"/>
  <c r="Q39" i="52"/>
  <c r="P231" i="46" s="1"/>
  <c r="S47" i="46"/>
  <c r="S46" i="46"/>
  <c r="T36" i="2"/>
  <c r="S119" i="46"/>
  <c r="T39" i="12"/>
  <c r="R118" i="46"/>
  <c r="Q116" i="46"/>
  <c r="Q115" i="46"/>
  <c r="Q127" i="46"/>
  <c r="Q129" i="46"/>
  <c r="Q39" i="50"/>
  <c r="P287" i="46" s="1"/>
  <c r="P288" i="46"/>
  <c r="T47" i="46"/>
  <c r="T46" i="46"/>
  <c r="R36" i="52"/>
  <c r="R36" i="49"/>
  <c r="P260" i="46"/>
  <c r="Q39" i="49"/>
  <c r="P259" i="46" s="1"/>
  <c r="T119" i="46"/>
  <c r="U39" i="12"/>
  <c r="T118" i="46" s="1"/>
  <c r="U36" i="2"/>
  <c r="Q288" i="46" l="1"/>
  <c r="R39" i="50"/>
  <c r="Q287" i="46" s="1"/>
  <c r="P290" i="46"/>
  <c r="P286" i="46"/>
  <c r="Q41" i="50"/>
  <c r="P291" i="46"/>
  <c r="P289" i="46"/>
  <c r="T41" i="12"/>
  <c r="S113" i="46" s="1"/>
  <c r="S122" i="46"/>
  <c r="S121" i="46"/>
  <c r="S120" i="46"/>
  <c r="T39" i="2"/>
  <c r="T36" i="50" s="1"/>
  <c r="S114" i="46"/>
  <c r="R116" i="46"/>
  <c r="R115" i="46"/>
  <c r="R129" i="46"/>
  <c r="R127" i="46"/>
  <c r="Q260" i="46"/>
  <c r="R39" i="49"/>
  <c r="Q259" i="46" s="1"/>
  <c r="S36" i="49"/>
  <c r="S36" i="52"/>
  <c r="P262" i="46"/>
  <c r="P263" i="46"/>
  <c r="P258" i="46"/>
  <c r="Q41" i="49"/>
  <c r="P261" i="46"/>
  <c r="R39" i="52"/>
  <c r="Q231" i="46" s="1"/>
  <c r="Q232" i="46"/>
  <c r="Q41" i="52"/>
  <c r="P230" i="46"/>
  <c r="P234" i="46"/>
  <c r="P235" i="46"/>
  <c r="P233" i="46"/>
  <c r="R112" i="46"/>
  <c r="U39" i="2"/>
  <c r="U36" i="50" s="1"/>
  <c r="T121" i="46"/>
  <c r="T122" i="46"/>
  <c r="T120" i="46"/>
  <c r="T114" i="46"/>
  <c r="U41" i="12"/>
  <c r="T113" i="46" s="1"/>
  <c r="S118" i="46"/>
  <c r="R113" i="46"/>
  <c r="S112" i="46" l="1"/>
  <c r="T112" i="46"/>
  <c r="P228" i="46"/>
  <c r="P229" i="46"/>
  <c r="R260" i="46"/>
  <c r="S39" i="49"/>
  <c r="R259" i="46" s="1"/>
  <c r="P257" i="46"/>
  <c r="P256" i="46"/>
  <c r="R288" i="46"/>
  <c r="S39" i="50"/>
  <c r="R287" i="46" s="1"/>
  <c r="U36" i="49"/>
  <c r="U36" i="52"/>
  <c r="R41" i="49"/>
  <c r="Q263" i="46"/>
  <c r="Q258" i="46"/>
  <c r="Q261" i="46"/>
  <c r="Q262" i="46"/>
  <c r="T36" i="52"/>
  <c r="T36" i="49"/>
  <c r="P284" i="46"/>
  <c r="P285" i="46"/>
  <c r="Q286" i="46"/>
  <c r="R41" i="50"/>
  <c r="Q289" i="46"/>
  <c r="Q291" i="46"/>
  <c r="Q290" i="46"/>
  <c r="T116" i="46"/>
  <c r="T115" i="46"/>
  <c r="T127" i="46"/>
  <c r="T129" i="46"/>
  <c r="Q234" i="46"/>
  <c r="R41" i="52"/>
  <c r="Q233" i="46"/>
  <c r="Q230" i="46"/>
  <c r="Q235" i="46"/>
  <c r="R232" i="46"/>
  <c r="S39" i="52"/>
  <c r="R231" i="46" s="1"/>
  <c r="S115" i="46"/>
  <c r="S116" i="46"/>
  <c r="S127" i="46"/>
  <c r="S129" i="46"/>
  <c r="Q228" i="46" l="1"/>
  <c r="Q229" i="46"/>
  <c r="T39" i="50"/>
  <c r="S287" i="46" s="1"/>
  <c r="S288" i="46"/>
  <c r="T232" i="46"/>
  <c r="U39" i="52"/>
  <c r="T231" i="46" s="1"/>
  <c r="S41" i="49"/>
  <c r="R258" i="46"/>
  <c r="R262" i="46"/>
  <c r="R261" i="46"/>
  <c r="R263" i="46"/>
  <c r="Q285" i="46"/>
  <c r="Q284" i="46"/>
  <c r="Q257" i="46"/>
  <c r="Q256" i="46"/>
  <c r="T260" i="46"/>
  <c r="U39" i="49"/>
  <c r="T259" i="46" s="1"/>
  <c r="S260" i="46"/>
  <c r="T39" i="49"/>
  <c r="S259" i="46" s="1"/>
  <c r="U39" i="50"/>
  <c r="T288" i="46"/>
  <c r="R230" i="46"/>
  <c r="R234" i="46"/>
  <c r="S41" i="52"/>
  <c r="R235" i="46"/>
  <c r="R233" i="46"/>
  <c r="S232" i="46"/>
  <c r="T39" i="52"/>
  <c r="S231" i="46" s="1"/>
  <c r="R286" i="46"/>
  <c r="R291" i="46"/>
  <c r="R289" i="46"/>
  <c r="S41" i="50"/>
  <c r="R290" i="46"/>
  <c r="T291" i="46" l="1"/>
  <c r="T289" i="46"/>
  <c r="T290" i="46"/>
  <c r="U41" i="50"/>
  <c r="T286" i="46"/>
  <c r="T262" i="46"/>
  <c r="T261" i="46"/>
  <c r="T263" i="46"/>
  <c r="T258" i="46"/>
  <c r="U41" i="49"/>
  <c r="T234" i="46"/>
  <c r="T230" i="46"/>
  <c r="U41" i="52"/>
  <c r="T233" i="46"/>
  <c r="T235" i="46"/>
  <c r="S289" i="46"/>
  <c r="S286" i="46"/>
  <c r="T41" i="50"/>
  <c r="S291" i="46"/>
  <c r="S290" i="46"/>
  <c r="R284" i="46"/>
  <c r="R285" i="46"/>
  <c r="T287" i="46"/>
  <c r="S258" i="46"/>
  <c r="T41" i="49"/>
  <c r="S262" i="46"/>
  <c r="S261" i="46"/>
  <c r="S263" i="46"/>
  <c r="S230" i="46"/>
  <c r="T41" i="52"/>
  <c r="S234" i="46"/>
  <c r="S235" i="46"/>
  <c r="S233" i="46"/>
  <c r="R229" i="46"/>
  <c r="R228" i="46"/>
  <c r="R256" i="46"/>
  <c r="R257" i="46"/>
  <c r="T284" i="46" l="1"/>
  <c r="T285" i="46"/>
  <c r="S229" i="46"/>
  <c r="S228" i="46"/>
  <c r="S285" i="46"/>
  <c r="S284" i="46"/>
  <c r="T257" i="46"/>
  <c r="T256" i="46"/>
  <c r="S257" i="46"/>
  <c r="S256" i="46"/>
  <c r="T228" i="46"/>
  <c r="T229" i="46"/>
  <c r="P87" i="46" l="1"/>
  <c r="Q12" i="2"/>
  <c r="Q18" i="12"/>
  <c r="P16" i="46" l="1"/>
  <c r="P38" i="46"/>
  <c r="P37" i="46"/>
  <c r="Q18" i="2"/>
  <c r="Q41" i="51" s="1"/>
  <c r="P85" i="46"/>
  <c r="Q19" i="12"/>
  <c r="Q61" i="12"/>
  <c r="P92" i="46"/>
  <c r="P86" i="46"/>
  <c r="P91" i="46"/>
  <c r="P14" i="46" l="1"/>
  <c r="P15" i="46"/>
  <c r="P21" i="46"/>
  <c r="P25" i="46"/>
  <c r="Q19" i="2"/>
  <c r="P20" i="46"/>
  <c r="Q66" i="12"/>
  <c r="V375" i="46"/>
  <c r="Q61" i="2"/>
  <c r="V369" i="46"/>
  <c r="V309" i="46"/>
  <c r="P13" i="46"/>
  <c r="C15" i="36"/>
  <c r="C12" i="36"/>
  <c r="P98" i="46"/>
  <c r="C33" i="36"/>
  <c r="V366" i="46"/>
  <c r="Q67" i="12" l="1"/>
  <c r="P99" i="46"/>
  <c r="Q66" i="2"/>
  <c r="P97" i="46"/>
  <c r="V364" i="46"/>
  <c r="C12" i="35"/>
  <c r="C44" i="36"/>
  <c r="V392" i="46"/>
  <c r="V365" i="46"/>
  <c r="C81" i="36"/>
  <c r="C15" i="35"/>
  <c r="C19" i="36"/>
  <c r="V368" i="46"/>
  <c r="V367" i="46"/>
  <c r="P24" i="46"/>
  <c r="P12" i="46"/>
  <c r="P11" i="46"/>
  <c r="P35" i="46"/>
  <c r="P23" i="46"/>
  <c r="V300" i="46"/>
  <c r="V303" i="46"/>
  <c r="E9" i="45"/>
  <c r="P34" i="46"/>
  <c r="V374" i="46"/>
  <c r="V373" i="46"/>
  <c r="C33" i="35"/>
  <c r="V308" i="46" l="1"/>
  <c r="V307" i="46"/>
  <c r="R18" i="12"/>
  <c r="Q87" i="46"/>
  <c r="R12" i="2"/>
  <c r="V301" i="46"/>
  <c r="V302" i="46"/>
  <c r="C91" i="36"/>
  <c r="V390" i="46"/>
  <c r="V425" i="46"/>
  <c r="C81" i="35"/>
  <c r="V391" i="46"/>
  <c r="V318" i="46"/>
  <c r="V299" i="46"/>
  <c r="V298" i="46"/>
  <c r="P80" i="46"/>
  <c r="E10" i="45"/>
  <c r="Q67" i="2"/>
  <c r="P79" i="46"/>
  <c r="C19" i="35"/>
  <c r="V567" i="46" s="1"/>
  <c r="V600" i="46"/>
  <c r="D11" i="40"/>
  <c r="C44" i="35"/>
  <c r="D109" i="40"/>
  <c r="C46" i="36"/>
  <c r="V610" i="46" l="1"/>
  <c r="G109" i="40"/>
  <c r="D109" i="39"/>
  <c r="V577" i="46" s="1"/>
  <c r="V599" i="46"/>
  <c r="G11" i="40"/>
  <c r="V598" i="46"/>
  <c r="V601" i="46"/>
  <c r="D11" i="39"/>
  <c r="E11" i="45"/>
  <c r="E12" i="45"/>
  <c r="Q92" i="46"/>
  <c r="Q86" i="46"/>
  <c r="R18" i="2"/>
  <c r="R41" i="51" s="1"/>
  <c r="R19" i="12"/>
  <c r="R61" i="12"/>
  <c r="Q85" i="46"/>
  <c r="Q91" i="46"/>
  <c r="V423" i="46"/>
  <c r="V424" i="46"/>
  <c r="C91" i="35"/>
  <c r="Q16" i="46"/>
  <c r="Q38" i="46"/>
  <c r="Q37" i="46"/>
  <c r="C78" i="36"/>
  <c r="C46" i="35"/>
  <c r="V608" i="46"/>
  <c r="V609" i="46"/>
  <c r="V316" i="46"/>
  <c r="V317" i="46"/>
  <c r="V351" i="46"/>
  <c r="R19" i="2" l="1"/>
  <c r="Q25" i="46"/>
  <c r="Q14" i="46"/>
  <c r="Q21" i="46"/>
  <c r="Q15" i="46"/>
  <c r="Q20" i="46"/>
  <c r="V576" i="46"/>
  <c r="V575" i="46"/>
  <c r="Q98" i="46"/>
  <c r="W366" i="46"/>
  <c r="D12" i="36"/>
  <c r="W375" i="46"/>
  <c r="D15" i="36"/>
  <c r="W369" i="46"/>
  <c r="R61" i="2"/>
  <c r="W309" i="46"/>
  <c r="R66" i="12"/>
  <c r="D33" i="36"/>
  <c r="Q13" i="46"/>
  <c r="G16" i="40"/>
  <c r="G11" i="39"/>
  <c r="G109" i="39"/>
  <c r="G114" i="40"/>
  <c r="V597" i="46"/>
  <c r="V596" i="46"/>
  <c r="C78" i="35"/>
  <c r="V350" i="46"/>
  <c r="V349" i="46"/>
  <c r="V566" i="46"/>
  <c r="V568" i="46"/>
  <c r="V565" i="46"/>
  <c r="V564" i="46" l="1"/>
  <c r="V563" i="46"/>
  <c r="D33" i="35"/>
  <c r="W373" i="46"/>
  <c r="W374" i="46"/>
  <c r="Q97" i="46"/>
  <c r="R67" i="12"/>
  <c r="Q99" i="46"/>
  <c r="R66" i="2"/>
  <c r="D15" i="35"/>
  <c r="W367" i="46"/>
  <c r="W368" i="46"/>
  <c r="D19" i="36"/>
  <c r="G198" i="40"/>
  <c r="X395" i="46"/>
  <c r="E45" i="36"/>
  <c r="G16" i="39"/>
  <c r="X321" i="46" s="1"/>
  <c r="E82" i="36"/>
  <c r="X410" i="46"/>
  <c r="E87" i="36"/>
  <c r="G114" i="39"/>
  <c r="X336" i="46" s="1"/>
  <c r="Q35" i="46"/>
  <c r="Q24" i="46"/>
  <c r="Q11" i="46"/>
  <c r="Q12" i="46"/>
  <c r="W303" i="46"/>
  <c r="W300" i="46"/>
  <c r="F9" i="45"/>
  <c r="Q23" i="46"/>
  <c r="Q34" i="46"/>
  <c r="D12" i="35"/>
  <c r="W392" i="46"/>
  <c r="D44" i="36"/>
  <c r="W364" i="46"/>
  <c r="W365" i="46"/>
  <c r="D81" i="36"/>
  <c r="W391" i="46" l="1"/>
  <c r="W425" i="46"/>
  <c r="D81" i="35"/>
  <c r="W390" i="46"/>
  <c r="D91" i="36"/>
  <c r="W318" i="46"/>
  <c r="W298" i="46"/>
  <c r="W299" i="46"/>
  <c r="E45" i="35"/>
  <c r="D120" i="40"/>
  <c r="W301" i="46"/>
  <c r="W302" i="46"/>
  <c r="W600" i="46"/>
  <c r="D19" i="35"/>
  <c r="D12" i="40"/>
  <c r="W308" i="46"/>
  <c r="W307" i="46"/>
  <c r="X409" i="46"/>
  <c r="X408" i="46"/>
  <c r="E87" i="35"/>
  <c r="D46" i="36"/>
  <c r="D110" i="40"/>
  <c r="D44" i="35"/>
  <c r="X421" i="46"/>
  <c r="X394" i="46"/>
  <c r="X393" i="46"/>
  <c r="E82" i="35"/>
  <c r="G198" i="39"/>
  <c r="X422" i="46"/>
  <c r="X420" i="46"/>
  <c r="R67" i="2"/>
  <c r="F10" i="45"/>
  <c r="Q80" i="46"/>
  <c r="Q79" i="46"/>
  <c r="S12" i="2"/>
  <c r="W608" i="46" l="1"/>
  <c r="D46" i="35"/>
  <c r="W609" i="46"/>
  <c r="X348" i="46"/>
  <c r="X346" i="46"/>
  <c r="X334" i="46"/>
  <c r="X335" i="46"/>
  <c r="D78" i="36"/>
  <c r="D120" i="39"/>
  <c r="I120" i="40"/>
  <c r="W351" i="46"/>
  <c r="W317" i="46"/>
  <c r="W316" i="46"/>
  <c r="F11" i="45"/>
  <c r="F12" i="45"/>
  <c r="X319" i="46"/>
  <c r="X320" i="46"/>
  <c r="X347" i="46"/>
  <c r="W599" i="46"/>
  <c r="D12" i="39"/>
  <c r="W566" i="46" s="1"/>
  <c r="W598" i="46"/>
  <c r="W601" i="46"/>
  <c r="H12" i="40"/>
  <c r="R38" i="46"/>
  <c r="R37" i="46"/>
  <c r="D110" i="39"/>
  <c r="W577" i="46" s="1"/>
  <c r="H110" i="40"/>
  <c r="W610" i="46"/>
  <c r="W567" i="46"/>
  <c r="W424" i="46"/>
  <c r="W423" i="46"/>
  <c r="D91" i="35"/>
  <c r="H12" i="39" l="1"/>
  <c r="H16" i="40"/>
  <c r="H110" i="39"/>
  <c r="H114" i="40"/>
  <c r="W597" i="46"/>
  <c r="W596" i="46"/>
  <c r="D78" i="35"/>
  <c r="W349" i="46"/>
  <c r="W350" i="46"/>
  <c r="W568" i="46"/>
  <c r="W565" i="46"/>
  <c r="I120" i="39"/>
  <c r="I123" i="40"/>
  <c r="I123" i="39" s="1"/>
  <c r="W575" i="46"/>
  <c r="W576" i="46"/>
  <c r="W564" i="46" l="1"/>
  <c r="W563" i="46"/>
  <c r="F87" i="36"/>
  <c r="Y410" i="46"/>
  <c r="H114" i="39"/>
  <c r="Y336" i="46" s="1"/>
  <c r="F82" i="36"/>
  <c r="Y395" i="46"/>
  <c r="H16" i="39"/>
  <c r="Y321" i="46" s="1"/>
  <c r="H198" i="40"/>
  <c r="F45" i="36"/>
  <c r="T12" i="2" l="1"/>
  <c r="T18" i="12"/>
  <c r="S87" i="46"/>
  <c r="Y408" i="46"/>
  <c r="Y409" i="46"/>
  <c r="F87" i="35"/>
  <c r="D121" i="40"/>
  <c r="F45" i="35"/>
  <c r="Y393" i="46"/>
  <c r="Y421" i="46"/>
  <c r="Y394" i="46"/>
  <c r="F82" i="35"/>
  <c r="Y422" i="46"/>
  <c r="H198" i="39"/>
  <c r="Y420" i="46"/>
  <c r="D121" i="39" l="1"/>
  <c r="J121" i="40"/>
  <c r="Y348" i="46"/>
  <c r="Y346" i="46"/>
  <c r="S85" i="46"/>
  <c r="T61" i="12"/>
  <c r="S92" i="46"/>
  <c r="T18" i="2"/>
  <c r="T41" i="51" s="1"/>
  <c r="S86" i="46"/>
  <c r="S91" i="46"/>
  <c r="Y334" i="46"/>
  <c r="Y335" i="46"/>
  <c r="S38" i="46"/>
  <c r="S16" i="46"/>
  <c r="S37" i="46"/>
  <c r="Y319" i="46"/>
  <c r="Y320" i="46"/>
  <c r="Y347" i="46"/>
  <c r="J121" i="39" l="1"/>
  <c r="S15" i="46"/>
  <c r="S25" i="46"/>
  <c r="S21" i="46"/>
  <c r="S14" i="46"/>
  <c r="S20" i="46"/>
  <c r="F15" i="36"/>
  <c r="F12" i="36"/>
  <c r="Y375" i="46"/>
  <c r="Y309" i="46"/>
  <c r="S13" i="46"/>
  <c r="F33" i="36"/>
  <c r="T61" i="2"/>
  <c r="S98" i="46"/>
  <c r="Y369" i="46"/>
  <c r="Y366" i="46"/>
  <c r="T66" i="12"/>
  <c r="S97" i="46" s="1"/>
  <c r="S99" i="46" l="1"/>
  <c r="T66" i="2"/>
  <c r="S23" i="46"/>
  <c r="H9" i="45"/>
  <c r="S35" i="46"/>
  <c r="Y300" i="46"/>
  <c r="S24" i="46"/>
  <c r="S11" i="46"/>
  <c r="Y303" i="46"/>
  <c r="S12" i="46"/>
  <c r="S34" i="46"/>
  <c r="F33" i="35"/>
  <c r="Y373" i="46"/>
  <c r="Y374" i="46"/>
  <c r="Y364" i="46"/>
  <c r="Y392" i="46"/>
  <c r="F81" i="36"/>
  <c r="F44" i="36"/>
  <c r="F12" i="35"/>
  <c r="Y365" i="46"/>
  <c r="F19" i="36"/>
  <c r="Y367" i="46"/>
  <c r="F15" i="35"/>
  <c r="Y368" i="46"/>
  <c r="F91" i="36" l="1"/>
  <c r="Y425" i="46"/>
  <c r="F81" i="35"/>
  <c r="Y390" i="46"/>
  <c r="Y391" i="46"/>
  <c r="Y308" i="46"/>
  <c r="Y307" i="46"/>
  <c r="Y302" i="46"/>
  <c r="Y301" i="46"/>
  <c r="Y318" i="46"/>
  <c r="Y299" i="46"/>
  <c r="Y298" i="46"/>
  <c r="H10" i="45"/>
  <c r="S80" i="46"/>
  <c r="S79" i="46"/>
  <c r="F19" i="35"/>
  <c r="Y600" i="46"/>
  <c r="D14" i="40"/>
  <c r="T87" i="46"/>
  <c r="U12" i="2"/>
  <c r="U18" i="12"/>
  <c r="F44" i="35"/>
  <c r="F46" i="36"/>
  <c r="D112" i="40"/>
  <c r="Y424" i="46" l="1"/>
  <c r="Y423" i="46"/>
  <c r="F91" i="35"/>
  <c r="J112" i="40"/>
  <c r="Y610" i="46"/>
  <c r="D112" i="39"/>
  <c r="Y577" i="46" s="1"/>
  <c r="D14" i="39"/>
  <c r="J14" i="40"/>
  <c r="Y598" i="46"/>
  <c r="Y601" i="46"/>
  <c r="H11" i="45"/>
  <c r="F78" i="36"/>
  <c r="Y609" i="46"/>
  <c r="F46" i="35"/>
  <c r="Y608" i="46"/>
  <c r="T86" i="46"/>
  <c r="U19" i="12"/>
  <c r="U18" i="2"/>
  <c r="U41" i="51" s="1"/>
  <c r="T85" i="46"/>
  <c r="T92" i="46"/>
  <c r="U61" i="12"/>
  <c r="T91" i="46"/>
  <c r="Y351" i="46"/>
  <c r="Y316" i="46"/>
  <c r="Y317" i="46"/>
  <c r="T16" i="46"/>
  <c r="T38" i="46"/>
  <c r="T37" i="46"/>
  <c r="Y567" i="46"/>
  <c r="Y349" i="46" l="1"/>
  <c r="Y350" i="46"/>
  <c r="Y597" i="46"/>
  <c r="Y596" i="46"/>
  <c r="F78" i="35"/>
  <c r="J14" i="39"/>
  <c r="T25" i="46"/>
  <c r="T21" i="46"/>
  <c r="U19" i="2"/>
  <c r="T15" i="46"/>
  <c r="T14" i="46"/>
  <c r="T20" i="46"/>
  <c r="Y568" i="46"/>
  <c r="Y565" i="46"/>
  <c r="J112" i="39"/>
  <c r="Z309" i="46"/>
  <c r="T98" i="46"/>
  <c r="Z369" i="46"/>
  <c r="Z375" i="46"/>
  <c r="Z366" i="46"/>
  <c r="G15" i="36"/>
  <c r="U66" i="12"/>
  <c r="T97" i="46" s="1"/>
  <c r="G33" i="36"/>
  <c r="U61" i="2"/>
  <c r="T13" i="46"/>
  <c r="G12" i="36"/>
  <c r="Y576" i="46"/>
  <c r="Y575" i="46"/>
  <c r="Z374" i="46" l="1"/>
  <c r="G33" i="35"/>
  <c r="Z373" i="46"/>
  <c r="G44" i="36"/>
  <c r="G81" i="36"/>
  <c r="Z392" i="46"/>
  <c r="Z365" i="46"/>
  <c r="G12" i="35"/>
  <c r="Z364" i="46"/>
  <c r="T99" i="46"/>
  <c r="U67" i="12"/>
  <c r="U66" i="2"/>
  <c r="Y563" i="46"/>
  <c r="Y564" i="46"/>
  <c r="G19" i="36"/>
  <c r="Z368" i="46"/>
  <c r="Z367" i="46"/>
  <c r="G15" i="35"/>
  <c r="T11" i="46"/>
  <c r="I9" i="45"/>
  <c r="K9" i="45" s="1"/>
  <c r="T23" i="46"/>
  <c r="Z300" i="46"/>
  <c r="T24" i="46"/>
  <c r="T35" i="46"/>
  <c r="T12" i="46"/>
  <c r="Z303" i="46"/>
  <c r="T34" i="46"/>
  <c r="Z307" i="46" l="1"/>
  <c r="Z308" i="46"/>
  <c r="U67" i="2"/>
  <c r="I10" i="45"/>
  <c r="T80" i="46"/>
  <c r="T79" i="46"/>
  <c r="Z390" i="46"/>
  <c r="Z391" i="46"/>
  <c r="G81" i="35"/>
  <c r="D15" i="40"/>
  <c r="G19" i="35"/>
  <c r="Z600" i="46"/>
  <c r="Y599" i="46"/>
  <c r="Z318" i="46"/>
  <c r="Z298" i="46"/>
  <c r="Z299" i="46"/>
  <c r="D113" i="40"/>
  <c r="G44" i="35"/>
  <c r="Z301" i="46"/>
  <c r="Z302" i="46"/>
  <c r="Z567" i="46" l="1"/>
  <c r="Y566" i="46"/>
  <c r="Z317" i="46"/>
  <c r="Z316" i="46"/>
  <c r="D113" i="39"/>
  <c r="J113" i="40"/>
  <c r="D15" i="39"/>
  <c r="Z601" i="46"/>
  <c r="Z599" i="46"/>
  <c r="J15" i="40"/>
  <c r="I11" i="45"/>
  <c r="K11" i="45" s="1"/>
  <c r="I12" i="45"/>
  <c r="K10" i="45"/>
  <c r="J113" i="39" l="1"/>
  <c r="J114" i="40"/>
  <c r="J114" i="39" s="1"/>
  <c r="Z566" i="46"/>
  <c r="Z568" i="46"/>
  <c r="J15" i="39"/>
  <c r="J16" i="40"/>
  <c r="J16" i="39" l="1"/>
  <c r="S14" i="2" l="1"/>
  <c r="R16" i="46" s="1"/>
  <c r="R87" i="46"/>
  <c r="S18" i="12"/>
  <c r="R92" i="46" s="1"/>
  <c r="S18" i="2" l="1"/>
  <c r="S41" i="51" s="1"/>
  <c r="R91" i="46"/>
  <c r="R40" i="46"/>
  <c r="S61" i="12"/>
  <c r="R86" i="46"/>
  <c r="S19" i="12"/>
  <c r="T19" i="12"/>
  <c r="R41" i="46"/>
  <c r="R85" i="46"/>
  <c r="R13" i="46" l="1"/>
  <c r="X375" i="46"/>
  <c r="X366" i="46"/>
  <c r="S66" i="12"/>
  <c r="X309" i="46"/>
  <c r="E33" i="36"/>
  <c r="R98" i="46"/>
  <c r="X369" i="46"/>
  <c r="S61" i="2"/>
  <c r="E12" i="36"/>
  <c r="E15" i="36"/>
  <c r="R21" i="46"/>
  <c r="R20" i="46"/>
  <c r="R15" i="46"/>
  <c r="S19" i="2"/>
  <c r="R25" i="46"/>
  <c r="R14" i="46"/>
  <c r="T19" i="2"/>
  <c r="X367" i="46" l="1"/>
  <c r="E19" i="36"/>
  <c r="X368" i="46"/>
  <c r="E15" i="35"/>
  <c r="T67" i="12"/>
  <c r="S67" i="12"/>
  <c r="R99" i="46"/>
  <c r="S66" i="2"/>
  <c r="X392" i="46"/>
  <c r="X364" i="46"/>
  <c r="E81" i="36"/>
  <c r="X365" i="46"/>
  <c r="E12" i="35"/>
  <c r="E44" i="36"/>
  <c r="X373" i="46"/>
  <c r="X374" i="46"/>
  <c r="E33" i="35"/>
  <c r="R34" i="46"/>
  <c r="R35" i="46"/>
  <c r="R11" i="46"/>
  <c r="X300" i="46"/>
  <c r="R23" i="46"/>
  <c r="X303" i="46"/>
  <c r="R12" i="46"/>
  <c r="R24" i="46"/>
  <c r="G9" i="45"/>
  <c r="R97" i="46"/>
  <c r="X308" i="46" l="1"/>
  <c r="X307" i="46"/>
  <c r="X299" i="46"/>
  <c r="X298" i="46"/>
  <c r="X318" i="46"/>
  <c r="X302" i="46"/>
  <c r="X301" i="46"/>
  <c r="X425" i="46"/>
  <c r="E81" i="35"/>
  <c r="X390" i="46"/>
  <c r="E91" i="36"/>
  <c r="X391" i="46"/>
  <c r="T67" i="2"/>
  <c r="S67" i="2"/>
  <c r="R79" i="46"/>
  <c r="R80" i="46"/>
  <c r="G10" i="45"/>
  <c r="X600" i="46"/>
  <c r="E19" i="35"/>
  <c r="X567" i="46" s="1"/>
  <c r="D13" i="40"/>
  <c r="E44" i="35"/>
  <c r="E46" i="36"/>
  <c r="E78" i="36" s="1"/>
  <c r="D111" i="40"/>
  <c r="E78" i="35" l="1"/>
  <c r="X597" i="46"/>
  <c r="X596" i="46"/>
  <c r="G11" i="45"/>
  <c r="G12" i="45"/>
  <c r="H12" i="45"/>
  <c r="X598" i="46"/>
  <c r="X601" i="46"/>
  <c r="I13" i="40"/>
  <c r="X599" i="46"/>
  <c r="D13" i="39"/>
  <c r="D16" i="40"/>
  <c r="X424" i="46"/>
  <c r="X423" i="46"/>
  <c r="E91" i="35"/>
  <c r="X610" i="46"/>
  <c r="D114" i="40"/>
  <c r="D114" i="39" s="1"/>
  <c r="I111" i="40"/>
  <c r="D111" i="39"/>
  <c r="X577" i="46" s="1"/>
  <c r="E46" i="35"/>
  <c r="X608" i="46"/>
  <c r="X609" i="46"/>
  <c r="X351" i="46"/>
  <c r="X317" i="46"/>
  <c r="X316" i="46"/>
  <c r="X566" i="46" l="1"/>
  <c r="X565" i="46"/>
  <c r="X568" i="46"/>
  <c r="X350" i="46"/>
  <c r="X349" i="46"/>
  <c r="I13" i="39"/>
  <c r="I16" i="40"/>
  <c r="X575" i="46"/>
  <c r="X576" i="46"/>
  <c r="I111" i="39"/>
  <c r="I114" i="40"/>
  <c r="D16" i="39"/>
  <c r="X564" i="46"/>
  <c r="X563" i="46"/>
  <c r="G87" i="36" l="1"/>
  <c r="I114" i="39"/>
  <c r="Z336" i="46" s="1"/>
  <c r="Z410" i="46"/>
  <c r="Z395" i="46"/>
  <c r="I198" i="40"/>
  <c r="G82" i="36"/>
  <c r="I16" i="39"/>
  <c r="Z321" i="46" s="1"/>
  <c r="G45" i="36"/>
  <c r="G82" i="35" l="1"/>
  <c r="Z421" i="46"/>
  <c r="Z420" i="46"/>
  <c r="Z394" i="46"/>
  <c r="G91" i="36"/>
  <c r="Z425" i="46"/>
  <c r="Z393" i="46"/>
  <c r="Z422" i="46"/>
  <c r="I198" i="39"/>
  <c r="Z348" i="46" s="1"/>
  <c r="D122" i="40"/>
  <c r="G45" i="35"/>
  <c r="G46" i="36"/>
  <c r="Z409" i="46"/>
  <c r="G87" i="35"/>
  <c r="Z408" i="46"/>
  <c r="Z334" i="46" l="1"/>
  <c r="Z335" i="46"/>
  <c r="Z609" i="46"/>
  <c r="G78" i="36"/>
  <c r="Z608" i="46"/>
  <c r="G46" i="35"/>
  <c r="Z598" i="46"/>
  <c r="D123" i="40"/>
  <c r="D122" i="39"/>
  <c r="J122" i="40"/>
  <c r="Z610" i="46"/>
  <c r="Z423" i="46"/>
  <c r="Z424" i="46"/>
  <c r="G91" i="35"/>
  <c r="Z346" i="46"/>
  <c r="Z319" i="46"/>
  <c r="Z351" i="46"/>
  <c r="Z320" i="46"/>
  <c r="Z347" i="46"/>
  <c r="D123" i="39" l="1"/>
  <c r="D198" i="40"/>
  <c r="D198" i="39" s="1"/>
  <c r="Z596" i="46"/>
  <c r="G78" i="35"/>
  <c r="Z597" i="46"/>
  <c r="Z349" i="46"/>
  <c r="Z350" i="46"/>
  <c r="J122" i="39"/>
  <c r="J123" i="40"/>
  <c r="Z576" i="46"/>
  <c r="Z575" i="46"/>
  <c r="Z565" i="46"/>
  <c r="Z577" i="46"/>
  <c r="Z563" i="46" l="1"/>
  <c r="Z564" i="46"/>
  <c r="J198" i="40"/>
  <c r="J198" i="39" s="1"/>
  <c r="J123" i="39"/>
  <c r="T68" i="50" l="1"/>
  <c r="S150" i="46"/>
  <c r="F92" i="35"/>
  <c r="T68" i="10"/>
  <c r="H13" i="45"/>
  <c r="T68" i="49"/>
  <c r="S102" i="46"/>
  <c r="T68" i="12"/>
  <c r="T70" i="2"/>
  <c r="S193" i="46"/>
  <c r="Y312" i="46"/>
  <c r="T69" i="2"/>
  <c r="T68" i="11"/>
  <c r="S32" i="46"/>
  <c r="T68" i="52"/>
  <c r="F38" i="35"/>
  <c r="P68" i="50"/>
  <c r="O150" i="46"/>
  <c r="P69" i="2"/>
  <c r="P70" i="2"/>
  <c r="O31" i="46" s="1"/>
  <c r="O193" i="46"/>
  <c r="P68" i="49"/>
  <c r="O102" i="46"/>
  <c r="P68" i="11"/>
  <c r="O32" i="46"/>
  <c r="E30" i="45"/>
  <c r="D13" i="45"/>
  <c r="P68" i="10"/>
  <c r="P68" i="52"/>
  <c r="P68" i="12"/>
  <c r="Q68" i="52"/>
  <c r="V312" i="46"/>
  <c r="C92" i="35"/>
  <c r="Q68" i="10"/>
  <c r="Q68" i="49"/>
  <c r="P193" i="46"/>
  <c r="Q68" i="11"/>
  <c r="P32" i="46"/>
  <c r="P150" i="46"/>
  <c r="C38" i="35"/>
  <c r="Q69" i="2"/>
  <c r="Q68" i="50"/>
  <c r="P102" i="46"/>
  <c r="Q68" i="12"/>
  <c r="Q70" i="2"/>
  <c r="P31" i="46" s="1"/>
  <c r="E13" i="45"/>
  <c r="R68" i="52"/>
  <c r="W312" i="46"/>
  <c r="R69" i="2"/>
  <c r="R68" i="12"/>
  <c r="R68" i="10"/>
  <c r="R68" i="50"/>
  <c r="Q193" i="46"/>
  <c r="F13" i="45"/>
  <c r="D92" i="35"/>
  <c r="R68" i="11"/>
  <c r="R68" i="49"/>
  <c r="Q102" i="46"/>
  <c r="D38" i="35"/>
  <c r="Q32" i="46"/>
  <c r="Q150" i="46"/>
  <c r="R70" i="2"/>
  <c r="Q31" i="46" s="1"/>
  <c r="U68" i="50"/>
  <c r="T193" i="46"/>
  <c r="G92" i="35"/>
  <c r="U68" i="11"/>
  <c r="U68" i="52"/>
  <c r="U68" i="10"/>
  <c r="U68" i="49"/>
  <c r="T102" i="46"/>
  <c r="U68" i="12"/>
  <c r="T32" i="46"/>
  <c r="I13" i="45"/>
  <c r="T150" i="46"/>
  <c r="U69" i="2"/>
  <c r="G38" i="35"/>
  <c r="U70" i="2"/>
  <c r="Z312" i="46"/>
  <c r="S68" i="50"/>
  <c r="X312" i="46"/>
  <c r="E38" i="35"/>
  <c r="S68" i="10"/>
  <c r="G13" i="45"/>
  <c r="S68" i="49"/>
  <c r="R102" i="46"/>
  <c r="S68" i="11"/>
  <c r="R32" i="46"/>
  <c r="S68" i="52"/>
  <c r="S68" i="12"/>
  <c r="R193" i="46"/>
  <c r="S69" i="2"/>
  <c r="E92" i="35"/>
  <c r="S70" i="2"/>
  <c r="R31" i="46" s="1"/>
  <c r="R150" i="46"/>
  <c r="S69" i="49" l="1"/>
  <c r="S70" i="49"/>
  <c r="Z311" i="46"/>
  <c r="Z354" i="46"/>
  <c r="Z310" i="46"/>
  <c r="E15" i="45"/>
  <c r="E16" i="45" s="1"/>
  <c r="E14" i="45"/>
  <c r="Q70" i="50"/>
  <c r="Q69" i="50"/>
  <c r="C38" i="38"/>
  <c r="P195" i="46"/>
  <c r="V510" i="46"/>
  <c r="C92" i="38"/>
  <c r="Q70" i="10"/>
  <c r="P194" i="46" s="1"/>
  <c r="Q69" i="10"/>
  <c r="P192" i="46"/>
  <c r="P191" i="46"/>
  <c r="R191" i="46"/>
  <c r="R195" i="46"/>
  <c r="S69" i="10"/>
  <c r="R192" i="46"/>
  <c r="S70" i="10"/>
  <c r="E92" i="38"/>
  <c r="X510" i="46"/>
  <c r="E38" i="38"/>
  <c r="R33" i="46"/>
  <c r="S71" i="2"/>
  <c r="R101" i="46"/>
  <c r="X386" i="46"/>
  <c r="S69" i="12"/>
  <c r="R100" i="46"/>
  <c r="S70" i="12"/>
  <c r="R103" i="46" s="1"/>
  <c r="E92" i="36"/>
  <c r="R104" i="46"/>
  <c r="E38" i="36"/>
  <c r="X354" i="46"/>
  <c r="X311" i="46"/>
  <c r="X310" i="46"/>
  <c r="T31" i="46"/>
  <c r="U71" i="2"/>
  <c r="T33" i="46"/>
  <c r="I15" i="45"/>
  <c r="K13" i="45"/>
  <c r="I14" i="45"/>
  <c r="U69" i="49"/>
  <c r="U70" i="49"/>
  <c r="Z352" i="46"/>
  <c r="Z353" i="46"/>
  <c r="G93" i="35"/>
  <c r="Z357" i="46"/>
  <c r="Q33" i="46"/>
  <c r="R71" i="2"/>
  <c r="F15" i="45"/>
  <c r="F16" i="45" s="1"/>
  <c r="F14" i="45"/>
  <c r="W386" i="46"/>
  <c r="R70" i="12"/>
  <c r="Q103" i="46" s="1"/>
  <c r="Q104" i="46"/>
  <c r="Q101" i="46"/>
  <c r="D92" i="36"/>
  <c r="R69" i="12"/>
  <c r="Q100" i="46"/>
  <c r="D38" i="36"/>
  <c r="Q70" i="49"/>
  <c r="Q69" i="49"/>
  <c r="Q70" i="52"/>
  <c r="Q69" i="52"/>
  <c r="O192" i="46"/>
  <c r="P70" i="10"/>
  <c r="P69" i="10"/>
  <c r="O195" i="46"/>
  <c r="O191" i="46"/>
  <c r="O148" i="46"/>
  <c r="P69" i="11"/>
  <c r="O149" i="46"/>
  <c r="P70" i="11"/>
  <c r="O151" i="46" s="1"/>
  <c r="O152" i="46"/>
  <c r="O33" i="46"/>
  <c r="P71" i="2"/>
  <c r="Y311" i="46"/>
  <c r="Y354" i="46"/>
  <c r="Y310" i="46"/>
  <c r="Y386" i="46"/>
  <c r="S104" i="46"/>
  <c r="T69" i="12"/>
  <c r="F92" i="36"/>
  <c r="S100" i="46"/>
  <c r="T70" i="12"/>
  <c r="F38" i="36"/>
  <c r="S101" i="46"/>
  <c r="F92" i="38"/>
  <c r="S195" i="46"/>
  <c r="S192" i="46"/>
  <c r="T70" i="10"/>
  <c r="S194" i="46" s="1"/>
  <c r="Y510" i="46"/>
  <c r="S191" i="46"/>
  <c r="F38" i="38"/>
  <c r="T69" i="10"/>
  <c r="X357" i="46"/>
  <c r="E93" i="35"/>
  <c r="X352" i="46"/>
  <c r="X353" i="46"/>
  <c r="G92" i="38"/>
  <c r="U69" i="10"/>
  <c r="G38" i="38"/>
  <c r="Z510" i="46"/>
  <c r="T195" i="46"/>
  <c r="T192" i="46"/>
  <c r="U70" i="10"/>
  <c r="T191" i="46"/>
  <c r="D15" i="45"/>
  <c r="D16" i="45" s="1"/>
  <c r="D30" i="45"/>
  <c r="F30" i="45" s="1"/>
  <c r="G15" i="45"/>
  <c r="G16" i="45" s="1"/>
  <c r="G14" i="45"/>
  <c r="S69" i="50"/>
  <c r="S70" i="50"/>
  <c r="Z386" i="46"/>
  <c r="G92" i="36"/>
  <c r="G38" i="36"/>
  <c r="T101" i="46"/>
  <c r="T100" i="46"/>
  <c r="U70" i="12"/>
  <c r="U69" i="12"/>
  <c r="T104" i="46"/>
  <c r="U69" i="52"/>
  <c r="U70" i="52"/>
  <c r="U69" i="50"/>
  <c r="U70" i="50"/>
  <c r="D92" i="37"/>
  <c r="R70" i="11"/>
  <c r="Q152" i="46"/>
  <c r="W451" i="46"/>
  <c r="R69" i="11"/>
  <c r="Q148" i="46"/>
  <c r="D38" i="37"/>
  <c r="Q149" i="46"/>
  <c r="R69" i="50"/>
  <c r="R70" i="50"/>
  <c r="P33" i="46"/>
  <c r="Q71" i="2"/>
  <c r="C92" i="37"/>
  <c r="Q70" i="11"/>
  <c r="Q69" i="11"/>
  <c r="C38" i="37"/>
  <c r="P149" i="46"/>
  <c r="P152" i="46"/>
  <c r="P148" i="46"/>
  <c r="V451" i="46"/>
  <c r="V357" i="46"/>
  <c r="C93" i="35"/>
  <c r="V352" i="46"/>
  <c r="V353" i="46"/>
  <c r="O101" i="46"/>
  <c r="P69" i="12"/>
  <c r="O104" i="46"/>
  <c r="O100" i="46"/>
  <c r="P70" i="12"/>
  <c r="P70" i="49"/>
  <c r="P71" i="49" s="1"/>
  <c r="P69" i="49"/>
  <c r="T69" i="49"/>
  <c r="T70" i="49"/>
  <c r="S69" i="52"/>
  <c r="S70" i="52"/>
  <c r="R69" i="49"/>
  <c r="R70" i="49"/>
  <c r="T70" i="52"/>
  <c r="T69" i="52"/>
  <c r="F93" i="35"/>
  <c r="Y357" i="46"/>
  <c r="Y353" i="46"/>
  <c r="Y352" i="46"/>
  <c r="R149" i="46"/>
  <c r="S70" i="11"/>
  <c r="R148" i="46"/>
  <c r="S69" i="11"/>
  <c r="X451" i="46"/>
  <c r="E92" i="37"/>
  <c r="E38" i="37"/>
  <c r="R152" i="46"/>
  <c r="T148" i="46"/>
  <c r="G92" i="37"/>
  <c r="Z451" i="46"/>
  <c r="U69" i="11"/>
  <c r="U70" i="11"/>
  <c r="G38" i="37"/>
  <c r="T152" i="46"/>
  <c r="T149" i="46"/>
  <c r="W311" i="46"/>
  <c r="W310" i="46"/>
  <c r="W354" i="46"/>
  <c r="D93" i="35"/>
  <c r="W357" i="46"/>
  <c r="W353" i="46"/>
  <c r="W352" i="46"/>
  <c r="W510" i="46"/>
  <c r="Q195" i="46"/>
  <c r="D92" i="38"/>
  <c r="R70" i="10"/>
  <c r="R69" i="10"/>
  <c r="Q192" i="46"/>
  <c r="D38" i="38"/>
  <c r="Q191" i="46"/>
  <c r="R69" i="52"/>
  <c r="R70" i="52"/>
  <c r="V386" i="46"/>
  <c r="P101" i="46"/>
  <c r="Q69" i="12"/>
  <c r="P100" i="46"/>
  <c r="C92" i="36"/>
  <c r="P104" i="46"/>
  <c r="C38" i="36"/>
  <c r="Q70" i="12"/>
  <c r="P103" i="46" s="1"/>
  <c r="V310" i="46"/>
  <c r="V311" i="46"/>
  <c r="V354" i="46"/>
  <c r="P70" i="52"/>
  <c r="P71" i="52" s="1"/>
  <c r="P69" i="52"/>
  <c r="P70" i="50"/>
  <c r="P71" i="50" s="1"/>
  <c r="P69" i="50"/>
  <c r="Y451" i="46"/>
  <c r="S149" i="46"/>
  <c r="T69" i="11"/>
  <c r="F38" i="37"/>
  <c r="T70" i="11"/>
  <c r="S151" i="46" s="1"/>
  <c r="F92" i="37"/>
  <c r="S148" i="46"/>
  <c r="S152" i="46"/>
  <c r="S31" i="46"/>
  <c r="T71" i="2"/>
  <c r="S33" i="46"/>
  <c r="H14" i="45"/>
  <c r="H15" i="45"/>
  <c r="H16" i="45" s="1"/>
  <c r="H17" i="45" s="1"/>
  <c r="T69" i="50"/>
  <c r="T70" i="50"/>
  <c r="F17" i="45" l="1"/>
  <c r="R71" i="49"/>
  <c r="T71" i="49"/>
  <c r="R71" i="52"/>
  <c r="T71" i="50"/>
  <c r="R71" i="50"/>
  <c r="G17" i="45"/>
  <c r="F93" i="37"/>
  <c r="Y492" i="46"/>
  <c r="Y496" i="46"/>
  <c r="Y491" i="46"/>
  <c r="Q194" i="46"/>
  <c r="Q196" i="46"/>
  <c r="R71" i="10"/>
  <c r="X493" i="46"/>
  <c r="X450" i="46"/>
  <c r="X449" i="46"/>
  <c r="T71" i="52"/>
  <c r="V355" i="46"/>
  <c r="C96" i="35"/>
  <c r="V362" i="46"/>
  <c r="V356" i="46"/>
  <c r="W449" i="46"/>
  <c r="W493" i="46"/>
  <c r="W450" i="46"/>
  <c r="Z385" i="46"/>
  <c r="Z428" i="46"/>
  <c r="Z384" i="46"/>
  <c r="Z555" i="46"/>
  <c r="G93" i="38"/>
  <c r="Z550" i="46"/>
  <c r="Z551" i="46"/>
  <c r="Y428" i="46"/>
  <c r="Y384" i="46"/>
  <c r="Y385" i="46"/>
  <c r="Q71" i="52"/>
  <c r="W384" i="46"/>
  <c r="W385" i="46"/>
  <c r="W428" i="46"/>
  <c r="U71" i="49"/>
  <c r="I16" i="45"/>
  <c r="K15" i="45"/>
  <c r="X385" i="46"/>
  <c r="X428" i="46"/>
  <c r="X384" i="46"/>
  <c r="X555" i="46"/>
  <c r="X550" i="46"/>
  <c r="E93" i="38"/>
  <c r="X551" i="46"/>
  <c r="Q71" i="50"/>
  <c r="T71" i="11"/>
  <c r="S153" i="46"/>
  <c r="V427" i="46"/>
  <c r="V431" i="46"/>
  <c r="C93" i="36"/>
  <c r="V426" i="46"/>
  <c r="W509" i="46"/>
  <c r="W552" i="46"/>
  <c r="W508" i="46"/>
  <c r="W550" i="46"/>
  <c r="W551" i="46"/>
  <c r="D93" i="38"/>
  <c r="W555" i="46"/>
  <c r="Z449" i="46"/>
  <c r="Z450" i="46"/>
  <c r="Z493" i="46"/>
  <c r="Z496" i="46"/>
  <c r="Z492" i="46"/>
  <c r="Z491" i="46"/>
  <c r="G93" i="37"/>
  <c r="X492" i="46"/>
  <c r="X491" i="46"/>
  <c r="X496" i="46"/>
  <c r="E93" i="37"/>
  <c r="R151" i="46"/>
  <c r="S71" i="11"/>
  <c r="R153" i="46"/>
  <c r="O103" i="46"/>
  <c r="O105" i="46"/>
  <c r="P71" i="12"/>
  <c r="P153" i="46"/>
  <c r="Q71" i="11"/>
  <c r="Q151" i="46"/>
  <c r="Q153" i="46"/>
  <c r="R71" i="11"/>
  <c r="U71" i="52"/>
  <c r="T103" i="46"/>
  <c r="U71" i="12"/>
  <c r="T105" i="46"/>
  <c r="Z427" i="46"/>
  <c r="Z431" i="46"/>
  <c r="Z426" i="46"/>
  <c r="G93" i="36"/>
  <c r="Y550" i="46"/>
  <c r="Y551" i="46"/>
  <c r="Y555" i="46"/>
  <c r="F93" i="38"/>
  <c r="T71" i="12"/>
  <c r="S105" i="46"/>
  <c r="O194" i="46"/>
  <c r="P71" i="10"/>
  <c r="O196" i="46"/>
  <c r="Z362" i="46"/>
  <c r="Z356" i="46"/>
  <c r="G96" i="35"/>
  <c r="Z355" i="46"/>
  <c r="R194" i="46"/>
  <c r="R196" i="46"/>
  <c r="S71" i="10"/>
  <c r="Y493" i="46"/>
  <c r="Y450" i="46"/>
  <c r="Y449" i="46"/>
  <c r="P105" i="46"/>
  <c r="Q71" i="12"/>
  <c r="T151" i="46"/>
  <c r="T153" i="46"/>
  <c r="U71" i="11"/>
  <c r="F96" i="35"/>
  <c r="Y356" i="46"/>
  <c r="Y362" i="46"/>
  <c r="Y355" i="46"/>
  <c r="P151" i="46"/>
  <c r="C93" i="37"/>
  <c r="V496" i="46"/>
  <c r="V491" i="46"/>
  <c r="V492" i="46"/>
  <c r="D93" i="37"/>
  <c r="W496" i="46"/>
  <c r="W491" i="46"/>
  <c r="W492" i="46"/>
  <c r="T194" i="46"/>
  <c r="T196" i="46"/>
  <c r="U71" i="10"/>
  <c r="Z552" i="46"/>
  <c r="Z508" i="46"/>
  <c r="Z509" i="46"/>
  <c r="S196" i="46"/>
  <c r="T71" i="10"/>
  <c r="S103" i="46"/>
  <c r="O153" i="46"/>
  <c r="P71" i="11"/>
  <c r="Q71" i="49"/>
  <c r="R71" i="12"/>
  <c r="Q105" i="46"/>
  <c r="E93" i="36"/>
  <c r="X431" i="46"/>
  <c r="X426" i="46"/>
  <c r="X427" i="46"/>
  <c r="X509" i="46"/>
  <c r="X508" i="46"/>
  <c r="X552" i="46"/>
  <c r="P196" i="46"/>
  <c r="Q71" i="10"/>
  <c r="V508" i="46"/>
  <c r="V552" i="46"/>
  <c r="V509" i="46"/>
  <c r="E17" i="45"/>
  <c r="S71" i="49"/>
  <c r="V384" i="46"/>
  <c r="V385" i="46"/>
  <c r="V428" i="46"/>
  <c r="W356" i="46"/>
  <c r="W362" i="46"/>
  <c r="D96" i="35"/>
  <c r="W355" i="46"/>
  <c r="S71" i="52"/>
  <c r="V449" i="46"/>
  <c r="V450" i="46"/>
  <c r="V493" i="46"/>
  <c r="U71" i="50"/>
  <c r="S71" i="50"/>
  <c r="X362" i="46"/>
  <c r="X355" i="46"/>
  <c r="X356" i="46"/>
  <c r="E96" i="35"/>
  <c r="Y508" i="46"/>
  <c r="Y509" i="46"/>
  <c r="Y552" i="46"/>
  <c r="Y427" i="46"/>
  <c r="Y426" i="46"/>
  <c r="Y431" i="46"/>
  <c r="F93" i="36"/>
  <c r="W426" i="46"/>
  <c r="W427" i="46"/>
  <c r="W431" i="46"/>
  <c r="D93" i="36"/>
  <c r="R105" i="46"/>
  <c r="S71" i="12"/>
  <c r="V555" i="46"/>
  <c r="C93" i="38"/>
  <c r="V551" i="46"/>
  <c r="V550" i="46"/>
  <c r="X360" i="46" l="1"/>
  <c r="X361" i="46"/>
  <c r="D96" i="37"/>
  <c r="W501" i="46"/>
  <c r="W495" i="46"/>
  <c r="W494" i="46"/>
  <c r="C96" i="37"/>
  <c r="V494" i="46"/>
  <c r="V495" i="46"/>
  <c r="V501" i="46"/>
  <c r="V430" i="46"/>
  <c r="V436" i="46"/>
  <c r="V429" i="46"/>
  <c r="C96" i="36"/>
  <c r="V553" i="46"/>
  <c r="V560" i="46"/>
  <c r="C96" i="38"/>
  <c r="V554" i="46"/>
  <c r="W430" i="46"/>
  <c r="W436" i="46"/>
  <c r="D96" i="36"/>
  <c r="W429" i="46"/>
  <c r="Y436" i="46"/>
  <c r="Y429" i="46"/>
  <c r="Y430" i="46"/>
  <c r="F96" i="36"/>
  <c r="Y360" i="46"/>
  <c r="Y361" i="46"/>
  <c r="E96" i="37"/>
  <c r="X494" i="46"/>
  <c r="X495" i="46"/>
  <c r="X501" i="46"/>
  <c r="Z494" i="46"/>
  <c r="Z501" i="46"/>
  <c r="G96" i="37"/>
  <c r="Z495" i="46"/>
  <c r="D96" i="38"/>
  <c r="W554" i="46"/>
  <c r="W553" i="46"/>
  <c r="W560" i="46"/>
  <c r="G96" i="38"/>
  <c r="Z553" i="46"/>
  <c r="Z554" i="46"/>
  <c r="Z560" i="46"/>
  <c r="E96" i="36"/>
  <c r="X430" i="46"/>
  <c r="X429" i="46"/>
  <c r="X436" i="46"/>
  <c r="Z361" i="46"/>
  <c r="Z360" i="46"/>
  <c r="F96" i="38"/>
  <c r="Y560" i="46"/>
  <c r="Y553" i="46"/>
  <c r="Y554" i="46"/>
  <c r="Z429" i="46"/>
  <c r="G96" i="36"/>
  <c r="Z430" i="46"/>
  <c r="Z436" i="46"/>
  <c r="I17" i="45"/>
  <c r="K16" i="45"/>
  <c r="W361" i="46"/>
  <c r="W360" i="46"/>
  <c r="X554" i="46"/>
  <c r="X553" i="46"/>
  <c r="E96" i="38"/>
  <c r="X560" i="46"/>
  <c r="V361" i="46"/>
  <c r="V360" i="46"/>
  <c r="Y501" i="46"/>
  <c r="Y495" i="46"/>
  <c r="Y494" i="46"/>
  <c r="F96" i="37"/>
  <c r="Y499" i="46" l="1"/>
  <c r="Y500" i="46"/>
  <c r="Z434" i="46"/>
  <c r="Z435" i="46"/>
  <c r="Y558" i="46"/>
  <c r="Y559" i="46"/>
  <c r="Z500" i="46"/>
  <c r="Z499" i="46"/>
  <c r="V499" i="46"/>
  <c r="V500" i="46"/>
  <c r="W499" i="46"/>
  <c r="W500" i="46"/>
  <c r="Y435" i="46"/>
  <c r="Y434" i="46"/>
  <c r="V435" i="46"/>
  <c r="V434" i="46"/>
  <c r="X559" i="46"/>
  <c r="X558" i="46"/>
  <c r="X434" i="46"/>
  <c r="X435" i="46"/>
  <c r="Z559" i="46"/>
  <c r="Z558" i="46"/>
  <c r="W559" i="46"/>
  <c r="W558" i="46"/>
  <c r="X499" i="46"/>
  <c r="X500" i="46"/>
  <c r="W434" i="46"/>
  <c r="W435" i="46"/>
  <c r="V559" i="46"/>
  <c r="V558" i="46"/>
</calcChain>
</file>

<file path=xl/sharedStrings.xml><?xml version="1.0" encoding="utf-8"?>
<sst xmlns="http://schemas.openxmlformats.org/spreadsheetml/2006/main" count="2907" uniqueCount="749">
  <si>
    <t>Currency: Euro</t>
  </si>
  <si>
    <t>All Entities</t>
  </si>
  <si>
    <t>Cost details</t>
  </si>
  <si>
    <t xml:space="preserve">         of which, pension costs</t>
  </si>
  <si>
    <t>Total          % n/n-1</t>
  </si>
  <si>
    <t>Average asset base</t>
  </si>
  <si>
    <t>Cost of capital %</t>
  </si>
  <si>
    <t>Costs of common projects</t>
  </si>
  <si>
    <t>3.10  Depreciation</t>
  </si>
  <si>
    <t>Costs and asset base items in '000  -  Service units in '000</t>
  </si>
  <si>
    <t xml:space="preserve">Table 2 - Unit rate calculation </t>
  </si>
  <si>
    <t>Table 2 A - Adjustments relating to year n</t>
  </si>
  <si>
    <t>A. Cost-sharing</t>
  </si>
  <si>
    <t>Determined costs</t>
  </si>
  <si>
    <t>Inflation adjustment calculation</t>
  </si>
  <si>
    <t>Differences between determined and actual costs referred to in Article 28(4) to 28(6)</t>
  </si>
  <si>
    <t>B. Traffic risk sharing</t>
  </si>
  <si>
    <t>Traffic risk sharing adjustment</t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</si>
  <si>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</si>
  <si>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</si>
  <si>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</si>
  <si>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</si>
  <si>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</si>
  <si>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</si>
  <si>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</si>
  <si>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</si>
  <si>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</si>
  <si>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</si>
  <si>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</si>
  <si>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</si>
  <si>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</si>
  <si>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>Cross-financing between charging zones</t>
  </si>
  <si>
    <t>Other revenues</t>
  </si>
  <si>
    <t>Application of a lower unit rate</t>
  </si>
  <si>
    <t>Table 2 B - Calculation of the unit rate for year n (1)</t>
  </si>
  <si>
    <t>13.11  Grand total for the calculation of year n unit rate</t>
  </si>
  <si>
    <t>13.12  Forecast total service units for year n (performance plan)</t>
  </si>
  <si>
    <t>13.14  Reduction as per Art. 29(6), where applicable (in national currency)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</si>
  <si>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</si>
  <si>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</si>
  <si>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</si>
  <si>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</si>
  <si>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</si>
  <si>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</si>
  <si>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2023</t>
  </si>
  <si>
    <t>Inflation adjustment 2024</t>
  </si>
  <si>
    <t>Total</t>
  </si>
  <si>
    <t>Traffic risk sharing 2023</t>
  </si>
  <si>
    <t>Traffic risk sharing 2024</t>
  </si>
  <si>
    <t>Difference in investment costs 2023</t>
  </si>
  <si>
    <t>Difference in investment costs 2024</t>
  </si>
  <si>
    <t>Difference in competent authorities and QEs costs 2023</t>
  </si>
  <si>
    <t>Difference in competent authorities and QEs costs 2024</t>
  </si>
  <si>
    <t>Difference in Eurocontrol costs 2023</t>
  </si>
  <si>
    <t>Difference in Eurocontrol costs 2024</t>
  </si>
  <si>
    <t>Difference in pension costs 2023</t>
  </si>
  <si>
    <t>Difference in pension costs 2024</t>
  </si>
  <si>
    <t>Difference in interest on loans 2023</t>
  </si>
  <si>
    <t>Difference in interest on loans 2024</t>
  </si>
  <si>
    <t>Costs relating to change in law 2023</t>
  </si>
  <si>
    <t>Costs relating to change in law 2024</t>
  </si>
  <si>
    <t>Financial incentives year 2023</t>
  </si>
  <si>
    <t>Financial incentives year 2024</t>
  </si>
  <si>
    <t>Revenues received from Union assistance programmes in 2023</t>
  </si>
  <si>
    <t>Revenues received from Union assistance programmes in 2024</t>
  </si>
  <si>
    <t>Revenues received from national public funding in 2023</t>
  </si>
  <si>
    <t>Revenues received from national public funding in 2024</t>
  </si>
  <si>
    <t>Revenues from commercial activities in 2023</t>
  </si>
  <si>
    <t>Revenues from commercial activities in 2024</t>
  </si>
  <si>
    <t>Revenues from contracts with airport operators in 2023</t>
  </si>
  <si>
    <t>Revenues from contracts with airport operators in 2024</t>
  </si>
  <si>
    <t>Total cross-financing to (-) / from (+) other charging zone(s)</t>
  </si>
  <si>
    <t>Total adjustments</t>
  </si>
  <si>
    <t>Amounts  in '000  (national currency)</t>
  </si>
  <si>
    <t>Table 4 - Complementary information on common projects and on revenues from Union assistance programmes allocated to the charging zone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</si>
  <si>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</si>
  <si>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</si>
  <si>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</si>
  <si>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</si>
  <si>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</si>
  <si>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</si>
  <si>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</si>
  <si>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</si>
  <si>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</si>
  <si>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Total in '000 Euro</t>
  </si>
  <si>
    <t>Total in '000 national currency</t>
  </si>
  <si>
    <t>Amounts reimbursed to airspace users through other revenues</t>
  </si>
  <si>
    <t>Total to be reimbursed for the charging zone in '000 Euro</t>
  </si>
  <si>
    <t>Amounts reimbursed to users (charging zone) in '000 national currency</t>
  </si>
  <si>
    <t>YoY variation</t>
  </si>
  <si>
    <t>National currency</t>
  </si>
  <si>
    <t>EUR</t>
  </si>
  <si>
    <t>Actual costs - Reference Period 4</t>
  </si>
  <si>
    <t>2020/2021</t>
  </si>
  <si>
    <t>Inflation adjustment 2025</t>
  </si>
  <si>
    <t>Inflation adjustment 2026</t>
  </si>
  <si>
    <t>Inflation adjustment 2027</t>
  </si>
  <si>
    <t>Inflation adjustment 2028</t>
  </si>
  <si>
    <t>Inflation adjustment 2029</t>
  </si>
  <si>
    <t>Traffic risk sharing 2025</t>
  </si>
  <si>
    <t>Traffic risk sharing 2026</t>
  </si>
  <si>
    <t>Traffic risk sharing 2027</t>
  </si>
  <si>
    <t>Traffic risk sharing 2028</t>
  </si>
  <si>
    <t>Traffic risk sharing 2029</t>
  </si>
  <si>
    <t>Difference in investment costs 2029</t>
  </si>
  <si>
    <t>Difference in competent authorities and QEs costs 2029</t>
  </si>
  <si>
    <t>Difference in Eurocontrol costs 2029</t>
  </si>
  <si>
    <t>Difference in pension costs 2029</t>
  </si>
  <si>
    <t>Difference in interest on loans 2029</t>
  </si>
  <si>
    <t>Costs relating to change in law 2029</t>
  </si>
  <si>
    <t>Financial incentives year 2029</t>
  </si>
  <si>
    <t>Modulation of charges 2029</t>
  </si>
  <si>
    <t>Revenues received from Union assistance programmes in 2029</t>
  </si>
  <si>
    <t>Revenues received from national public funding in 2029</t>
  </si>
  <si>
    <t>Revenues from commercial activities in 2029</t>
  </si>
  <si>
    <t>Revenues from contracts with airport operators in 2029</t>
  </si>
  <si>
    <t>Revenue difference - revision of UR 2029</t>
  </si>
  <si>
    <t>Cross-financing to (-) / from (+) other charging zone(s) relating to 2029</t>
  </si>
  <si>
    <t>Difference in investment costs 2028</t>
  </si>
  <si>
    <t>Difference in competent authorities and QEs costs 2028</t>
  </si>
  <si>
    <t>Difference in Eurocontrol costs 2028</t>
  </si>
  <si>
    <t>Difference in pension costs 2028</t>
  </si>
  <si>
    <t>Difference in interest on loans 2028</t>
  </si>
  <si>
    <t>Costs relating to change in law 2028</t>
  </si>
  <si>
    <t>Financial incentives year 2028</t>
  </si>
  <si>
    <t>Modulation of charges 2028</t>
  </si>
  <si>
    <t>Revenues received from Union assistance programmes in 2028</t>
  </si>
  <si>
    <t>Revenues received from national public funding in 2028</t>
  </si>
  <si>
    <t>Revenues from commercial activities in 2028</t>
  </si>
  <si>
    <t>Revenues from contracts with airport operators in 2028</t>
  </si>
  <si>
    <t>Revenue difference - revision of UR 2028</t>
  </si>
  <si>
    <t>Cross-financing to (-) / from (+) other charging zone(s) relating to 2028</t>
  </si>
  <si>
    <t>Difference in investment costs 2027</t>
  </si>
  <si>
    <t>Difference in competent authorities and QEs costs 2027</t>
  </si>
  <si>
    <t>Difference in Eurocontrol costs 2027</t>
  </si>
  <si>
    <t>Difference in pension costs 2027</t>
  </si>
  <si>
    <t>Difference in interest on loans 2027</t>
  </si>
  <si>
    <t>Costs relating to change in law 2027</t>
  </si>
  <si>
    <t>Financial incentives year 2027</t>
  </si>
  <si>
    <t>Modulation of charges 2027</t>
  </si>
  <si>
    <t>Revenues received from Union assistance programmes in 2027</t>
  </si>
  <si>
    <t>Revenues received from national public funding in 2027</t>
  </si>
  <si>
    <t>Revenues from commercial activities in 2027</t>
  </si>
  <si>
    <t>Revenues from contracts with airport operators in 2027</t>
  </si>
  <si>
    <t>Revenue difference - revision of UR 2027</t>
  </si>
  <si>
    <t>Cross-financing to (-) / from (+) other charging zone(s) relating to 2027</t>
  </si>
  <si>
    <t>Difference in investment costs 2026</t>
  </si>
  <si>
    <t>Difference in competent authorities and QEs costs 2026</t>
  </si>
  <si>
    <t>Difference in Eurocontrol costs 2026</t>
  </si>
  <si>
    <t>Difference in pension costs 2026</t>
  </si>
  <si>
    <t>Difference in interest on loans 2026</t>
  </si>
  <si>
    <t>Costs relating to change in law 2026</t>
  </si>
  <si>
    <t>Financial incentives year 2026</t>
  </si>
  <si>
    <t>Modulation of charges 2026</t>
  </si>
  <si>
    <t>Revenues received from Union assistance programmes in 2026</t>
  </si>
  <si>
    <t>Revenues received from national public funding in 2026</t>
  </si>
  <si>
    <t>Revenues from commercial activities in 2026</t>
  </si>
  <si>
    <t>Revenues from contracts with airport operators in 2026</t>
  </si>
  <si>
    <t>Revenue difference - revision of UR 2026</t>
  </si>
  <si>
    <t>Cross-financing to (-) / from (+) other charging zone(s) relating to 2026</t>
  </si>
  <si>
    <t>Difference in investment costs 2025</t>
  </si>
  <si>
    <t>Difference in competent authorities and QEs costs 2025</t>
  </si>
  <si>
    <t>Difference in Eurocontrol costs 2025</t>
  </si>
  <si>
    <t>Difference in pension costs 2025</t>
  </si>
  <si>
    <t>Difference in interest on loans 2025</t>
  </si>
  <si>
    <t>Costs relating to change in law 2025</t>
  </si>
  <si>
    <t>Financial incentives year 2025</t>
  </si>
  <si>
    <t>Modulation of charges 2025</t>
  </si>
  <si>
    <t>Revenues received from Union assistance programmes in 2025</t>
  </si>
  <si>
    <t>Revenues received from national public funding in 2025</t>
  </si>
  <si>
    <t>Revenues from commercial activities in 2025</t>
  </si>
  <si>
    <t>Revenues from contracts with airport operators in 2025</t>
  </si>
  <si>
    <t>Revenue difference - revision of UR 2025</t>
  </si>
  <si>
    <t>Cross-financing to (-) / from (+) other charging zone(s) relating to 2025</t>
  </si>
  <si>
    <t>Reference Period 4</t>
  </si>
  <si>
    <t>RP4 Cost-efficiency targets</t>
  </si>
  <si>
    <t>Revenue difference - revision of UR 2023</t>
  </si>
  <si>
    <t>Revenue difference - revision of UR 2024</t>
  </si>
  <si>
    <t>2025 D</t>
  </si>
  <si>
    <t>Baseline 2024</t>
  </si>
  <si>
    <t>2024 B</t>
  </si>
  <si>
    <t>2026 D</t>
  </si>
  <si>
    <t>2027 D</t>
  </si>
  <si>
    <t>2028 D</t>
  </si>
  <si>
    <t>2029 D</t>
  </si>
  <si>
    <t>.</t>
  </si>
  <si>
    <t>Actual costs RP2</t>
  </si>
  <si>
    <t>Actual costs RP3</t>
  </si>
  <si>
    <t>RP1+RP2</t>
  </si>
  <si>
    <t>Difference in investment costs 2022</t>
  </si>
  <si>
    <t>Difference in investment costs 2020-2021</t>
  </si>
  <si>
    <t>Difference in pension costs 2022</t>
  </si>
  <si>
    <t>Difference in pension costs 2020-2021</t>
  </si>
  <si>
    <t>Difference in interest on loans 2022</t>
  </si>
  <si>
    <t>Difference in interest on loans 2020-2021</t>
  </si>
  <si>
    <t>Costs relating to change in law 2022</t>
  </si>
  <si>
    <t>Costs relating to change in law 2020-2021</t>
  </si>
  <si>
    <t>2020-2021</t>
  </si>
  <si>
    <t>b) Information on the baseline values for the determined costs and the determined unit costs</t>
  </si>
  <si>
    <t>adjustments</t>
  </si>
  <si>
    <t>a) RP4 cost-efficiency performance targets</t>
  </si>
  <si>
    <t>Forecast 2024</t>
  </si>
  <si>
    <t>2024 F</t>
  </si>
  <si>
    <t>2024 Baseline</t>
  </si>
  <si>
    <t xml:space="preserve">       RP4 cost-efficiency targets (determined 2025-2029)</t>
  </si>
  <si>
    <t>2029D vs. 2024B (CAGR)</t>
  </si>
  <si>
    <t>Revenues received from Union assistance programmes in 2022</t>
  </si>
  <si>
    <t>Revenues received from Union assistance programmes in 2020-2021</t>
  </si>
  <si>
    <t>Revenues received from national public funding in 2022</t>
  </si>
  <si>
    <t>Revenues received from national public funding in 2020-2021</t>
  </si>
  <si>
    <t>Revenue difference - revision of UR 2022</t>
  </si>
  <si>
    <t>Revenue difference - revision of UR 2020-2021</t>
  </si>
  <si>
    <t>Modulation of charges year 2023</t>
  </si>
  <si>
    <t>Modulation of charges year 2024</t>
  </si>
  <si>
    <t>Traffic adjustment Art. 27(8) 2023</t>
  </si>
  <si>
    <t>Traffic adjustment Art. 27(8) 2024</t>
  </si>
  <si>
    <t>Traffic adjustment Art. 27(8) 2025</t>
  </si>
  <si>
    <t>Traffic adjustment Art. 27(8) 2026</t>
  </si>
  <si>
    <t>Traffic adjustment Art. 27(8) 2027</t>
  </si>
  <si>
    <t>Traffic adjustment Art. 27(8) 2028</t>
  </si>
  <si>
    <t>Traffic adjustment Art. 27(8) 2029</t>
  </si>
  <si>
    <t>Traffic adjustment Art. 27(9) 2023</t>
  </si>
  <si>
    <t>Traffic adjustment Art. 27(9) 2024</t>
  </si>
  <si>
    <t>Traffic adjustment Art. 27(9) 2025</t>
  </si>
  <si>
    <t>Traffic adjustment Art. 27(9) 2026</t>
  </si>
  <si>
    <t>Traffic adjustment Art. 27(9) 2027</t>
  </si>
  <si>
    <t>Traffic adjustment Art. 27(9) 2028</t>
  </si>
  <si>
    <t>Traffic adjustment Art. 27(9) 2029</t>
  </si>
  <si>
    <t>Total traffic risk sharing adjustment (Art. 27(2) to 27(5))</t>
  </si>
  <si>
    <t>Total adjustment relating to investment costs (Art. 28(4))</t>
  </si>
  <si>
    <t>Total adjustment relating to competent authorities and QEs costs (Art. 28(5))</t>
  </si>
  <si>
    <t>Total adjustment relating to Eurocontrol costs (Art. 28(5))</t>
  </si>
  <si>
    <t>Total adjustment relating to pension costs (Art. 28(6))</t>
  </si>
  <si>
    <t>Total adjustment relating to interest on loans (Art. 28(6))</t>
  </si>
  <si>
    <t>Total adjustment relating to change in law (Art. 28(6))</t>
  </si>
  <si>
    <t>Total financial incentives (Art. 11(3) and 11(4))</t>
  </si>
  <si>
    <t>Total adjustment relating to modulation of charges (Art. 32(1))</t>
  </si>
  <si>
    <t>Total traffic adjustment Art. 27(8)</t>
  </si>
  <si>
    <t>Total traffic adjustment Art. 27(9)</t>
  </si>
  <si>
    <t>Total revenues received from Union assistance programmes (Art. 25(3)(a))</t>
  </si>
  <si>
    <t>Total revenues received from national public funding (Art. 25(3)(a))</t>
  </si>
  <si>
    <t>Total revenues from commercial activities (Art. 25(3)(b))</t>
  </si>
  <si>
    <t>Total revenues from contracts with airport operators (Art. 25(3)(c))</t>
  </si>
  <si>
    <t>Total revenue differences from temporary application of UR (Art. 29(5))</t>
  </si>
  <si>
    <t>Traffic adjustment on adjustments from previous RPs up to 2022</t>
  </si>
  <si>
    <t>Traffic adjustment on adjustments from previous RPs 2023</t>
  </si>
  <si>
    <t>Traffic adjustment on adjustments from previous RPs 2024</t>
  </si>
  <si>
    <t>Traffic adjustment on adjustments from previous RPs 2025</t>
  </si>
  <si>
    <t>Traffic adjustment on adjustments from previous RPs 2026</t>
  </si>
  <si>
    <t>Traffic adjustment on adjustments from previous RPs 2027</t>
  </si>
  <si>
    <t>Traffic adjustment on adjustments from previous RPs 2028</t>
  </si>
  <si>
    <t>Traffic adjustment on adjustments from previous RPs 2029</t>
  </si>
  <si>
    <t>Total adjustment relating to cost exempt from previous reference periods*</t>
  </si>
  <si>
    <t>Total traffic adjustments from previous reference periods*</t>
  </si>
  <si>
    <t>Total revenues received from Union assistance programmes in previous RPs*</t>
  </si>
  <si>
    <t>Total traffic adjustment on adjustments from previous reference periods*</t>
  </si>
  <si>
    <t>* Carry-overs relating to RP1 and RP2, where applicable</t>
  </si>
  <si>
    <t>Table 1 - Total Costs and Unit Costs</t>
  </si>
  <si>
    <t>Forecast inflation index 2024 - Base 100 in 2022</t>
  </si>
  <si>
    <t>Forecast inflation rate 2024:</t>
  </si>
  <si>
    <t>Forecast inflation index 2024 as per the Performance Plan:</t>
  </si>
  <si>
    <t>Determined costs - Performance Plan - RP4</t>
  </si>
  <si>
    <t>(1) Inflation index - Base 100 in 2022</t>
  </si>
  <si>
    <t xml:space="preserve">(2) Determined costs (performance plan) and actual costs in real terms </t>
  </si>
  <si>
    <t>(3) Determined unit costs (performance plan) and actual unit costs in real terms</t>
  </si>
  <si>
    <t>Costs of new and existing investments</t>
  </si>
  <si>
    <t>3.11  Cost of capital</t>
  </si>
  <si>
    <t>3.12  Cost of leasing</t>
  </si>
  <si>
    <t>Eurocontrol costs</t>
  </si>
  <si>
    <t>(2) Determined costs (performance plan) and actual costs in real terms</t>
  </si>
  <si>
    <t>3.15  Eurocontrol costs (national currency)</t>
  </si>
  <si>
    <t>3.14  Exchange rate (if applicable)</t>
  </si>
  <si>
    <t>3.13  Eurocontrol costs (Euro)</t>
  </si>
  <si>
    <t>2.10  Total costs</t>
  </si>
  <si>
    <t>2.9    Other State costs</t>
  </si>
  <si>
    <t>2.8    Supervision costs</t>
  </si>
  <si>
    <t>2.7    Meteorological services</t>
  </si>
  <si>
    <t>2.6    Aeronautical Information</t>
  </si>
  <si>
    <t>2.5    Search and rescue</t>
  </si>
  <si>
    <t>2.4    Surveillance</t>
  </si>
  <si>
    <t>2.3    Navigation</t>
  </si>
  <si>
    <t>2.2    Communication</t>
  </si>
  <si>
    <t>2.1    Air Traffic Management</t>
  </si>
  <si>
    <t>2.      Detail by service (in nominal terms)</t>
  </si>
  <si>
    <t>1.5    Exceptional items</t>
  </si>
  <si>
    <t>1.4    Cost of capital</t>
  </si>
  <si>
    <t>1.3    Depreciation</t>
  </si>
  <si>
    <t>1.2    Other operating costs</t>
  </si>
  <si>
    <t>1.1    Staff</t>
  </si>
  <si>
    <t>1.      Detail by nature (in nominal terms)</t>
  </si>
  <si>
    <t>1.6    Total costs</t>
  </si>
  <si>
    <t>3.      Complementary information (in nominal terms)</t>
  </si>
  <si>
    <t>3.1    Net book val. fixed assets</t>
  </si>
  <si>
    <t>3.2    Adjustments total assets</t>
  </si>
  <si>
    <t>3.3    Net current assets</t>
  </si>
  <si>
    <t>3.4    Total asset base</t>
  </si>
  <si>
    <t>3.5    Cost of capital pre tax rate</t>
  </si>
  <si>
    <t>3.6    Return on equity</t>
  </si>
  <si>
    <t>3.7    Average interest on debts</t>
  </si>
  <si>
    <t>3.8    Share of financing through equity</t>
  </si>
  <si>
    <t>3.9    Common projects</t>
  </si>
  <si>
    <t>4.1    Costs for exempted VFR flights</t>
  </si>
  <si>
    <t>4.2    Total determined/actual costs</t>
  </si>
  <si>
    <t>5.1    Inflation  %</t>
  </si>
  <si>
    <t>5.2    Inflation index (1)</t>
  </si>
  <si>
    <t>5.3    Total costs real terms (2)</t>
  </si>
  <si>
    <t>5.4    Total Service Units</t>
  </si>
  <si>
    <t>5.5    Unit cost in real terms prices (3)</t>
  </si>
  <si>
    <t>4.      Total costs after deduction of costs for services to exempted flights (in nominal terms)</t>
  </si>
  <si>
    <t>5.      Cost-efficiency KPI - Determined/Actual Unit Cost (in real terms)</t>
  </si>
  <si>
    <r>
      <t xml:space="preserve">13.10  Difference in revenue from temporary application of unit rate </t>
    </r>
    <r>
      <rPr>
        <i/>
        <sz val="8"/>
        <rFont val="Calibri"/>
        <family val="2"/>
      </rPr>
      <t>(Art. 25(2)(k))</t>
    </r>
  </si>
  <si>
    <r>
      <t xml:space="preserve">13.9    Cross-financing between charging zones </t>
    </r>
    <r>
      <rPr>
        <i/>
        <sz val="8"/>
        <rFont val="Calibri"/>
        <family val="2"/>
      </rPr>
      <t>(Art. 25(2)(j))</t>
    </r>
  </si>
  <si>
    <r>
      <t xml:space="preserve">13.8    Other revenues </t>
    </r>
    <r>
      <rPr>
        <i/>
        <sz val="8"/>
        <rFont val="Calibri"/>
        <family val="2"/>
      </rPr>
      <t>(Art. 25(2)(i))</t>
    </r>
  </si>
  <si>
    <r>
      <t xml:space="preserve">13.1    Determined costs in nominal terms - VFR excl. </t>
    </r>
    <r>
      <rPr>
        <i/>
        <sz val="8"/>
        <rFont val="Calibri"/>
        <family val="2"/>
      </rPr>
      <t>(Art. 25(2)(a))</t>
    </r>
  </si>
  <si>
    <t>14       Applicable unit rate for year n</t>
  </si>
  <si>
    <r>
      <t xml:space="preserve">11.1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</si>
  <si>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Total adjustments relating to year n</t>
  </si>
  <si>
    <r>
      <t xml:space="preserve">10.5    Total other revenues relating to year n </t>
    </r>
    <r>
      <rPr>
        <b/>
        <i/>
        <sz val="8"/>
        <rFont val="Calibri"/>
        <family val="2"/>
      </rPr>
      <t>(Art. 25(3))</t>
    </r>
  </si>
  <si>
    <r>
      <t xml:space="preserve">10.1    Union assistance programmes </t>
    </r>
    <r>
      <rPr>
        <i/>
        <sz val="8"/>
        <rFont val="Calibri"/>
        <family val="2"/>
      </rPr>
      <t>(Art. 25(3)(a))</t>
    </r>
  </si>
  <si>
    <r>
      <t>10.2    National public funding</t>
    </r>
    <r>
      <rPr>
        <i/>
        <sz val="8"/>
        <rFont val="Calibri"/>
        <family val="2"/>
      </rPr>
      <t xml:space="preserve"> (Art. 25(3)(a))</t>
    </r>
  </si>
  <si>
    <r>
      <t>10.3    Commercial activities (</t>
    </r>
    <r>
      <rPr>
        <i/>
        <sz val="8"/>
        <rFont val="Calibri"/>
        <family val="2"/>
      </rPr>
      <t>Art. 25(3)(b))</t>
    </r>
  </si>
  <si>
    <r>
      <t xml:space="preserve">10.4    Revenues from contracts with airport operators </t>
    </r>
    <r>
      <rPr>
        <i/>
        <sz val="8"/>
        <rFont val="Calibri"/>
        <family val="2"/>
      </rPr>
      <t>(Art. 25(3)(c))</t>
    </r>
  </si>
  <si>
    <t>9.1      Cross-financing to (-) / from (+) other charging zone(s) relating to year n</t>
  </si>
  <si>
    <r>
      <t xml:space="preserve">8.2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</si>
  <si>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8.1      Temporary unit rate applied in year n</t>
  </si>
  <si>
    <r>
      <t xml:space="preserve">4.9      Traffic risk sharing adjustment relating to year n </t>
    </r>
    <r>
      <rPr>
        <b/>
        <i/>
        <sz val="8"/>
        <rFont val="Calibri"/>
        <family val="2"/>
      </rPr>
      <t>(Art. 27(2) to 27(5))</t>
    </r>
  </si>
  <si>
    <t>4.8      Actual / forecast total service units (in %)</t>
  </si>
  <si>
    <t>4.7      Actual total service units</t>
  </si>
  <si>
    <t>4.6      Forecast total service units (performance plan)</t>
  </si>
  <si>
    <t>4.4      % loss of revenue borne by airspace users referred to in Article 27(3) and 27(5)</t>
  </si>
  <si>
    <t>4.3      % additional revenue returned to users referred to in Article 27(3) and 27(5)</t>
  </si>
  <si>
    <t>4.1      Determined costs subject to traffic risk sharing</t>
  </si>
  <si>
    <r>
      <t xml:space="preserve">3.8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</si>
  <si>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r>
      <t>3.7      Changes in law</t>
    </r>
    <r>
      <rPr>
        <i/>
        <sz val="8"/>
        <rFont val="Calibri"/>
        <family val="2"/>
      </rPr>
      <t xml:space="preserve"> (Art. 28(6))</t>
    </r>
  </si>
  <si>
    <r>
      <t xml:space="preserve">3.6      Interest on loans </t>
    </r>
    <r>
      <rPr>
        <i/>
        <sz val="8"/>
        <rFont val="Calibri"/>
        <family val="2"/>
      </rPr>
      <t>(Art. 28(6))</t>
    </r>
  </si>
  <si>
    <r>
      <t xml:space="preserve">3.5      Pension costs </t>
    </r>
    <r>
      <rPr>
        <i/>
        <sz val="8"/>
        <rFont val="Calibri"/>
        <family val="2"/>
      </rPr>
      <t>(Art. 28(6))</t>
    </r>
  </si>
  <si>
    <r>
      <t xml:space="preserve">3.4      Eurocontrol costs </t>
    </r>
    <r>
      <rPr>
        <i/>
        <sz val="8"/>
        <rFont val="Calibri"/>
        <family val="2"/>
      </rPr>
      <t>(Art. 28(5))</t>
    </r>
  </si>
  <si>
    <r>
      <t xml:space="preserve">3.3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</si>
  <si>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3.1      New and existing investments </t>
    </r>
    <r>
      <rPr>
        <i/>
        <sz val="8"/>
        <rFont val="Calibri"/>
        <family val="2"/>
      </rPr>
      <t>(Art. 28(4))</t>
    </r>
  </si>
  <si>
    <r>
      <t xml:space="preserve">2.5      Inflation adjustment relating to year n </t>
    </r>
    <r>
      <rPr>
        <b/>
        <i/>
        <sz val="8"/>
        <rFont val="Calibri"/>
        <family val="2"/>
      </rPr>
      <t>(Art. 26)</t>
    </r>
  </si>
  <si>
    <t>2.4      Actual / forecast total inflation index (in %)</t>
  </si>
  <si>
    <t>2.3      Actual inflation index  - Table 1</t>
  </si>
  <si>
    <t>2.2      Forecast inflation index - Table 1</t>
  </si>
  <si>
    <t>2.1      Determined costs subject to inflation adjustment</t>
  </si>
  <si>
    <r>
      <t xml:space="preserve">1.1      Determined costs in nominal terms - VFR excl. - Table 1 </t>
    </r>
    <r>
      <rPr>
        <b/>
        <i/>
        <sz val="8"/>
        <rFont val="Calibri"/>
        <family val="2"/>
      </rPr>
      <t>(Art. 22)</t>
    </r>
  </si>
  <si>
    <r>
      <t xml:space="preserve">13.2    Inflation adjustment: amount carried over to year n </t>
    </r>
    <r>
      <rPr>
        <i/>
        <sz val="8"/>
        <rFont val="Calibri"/>
        <family val="2"/>
      </rPr>
      <t>(Art. 25(2)(b))</t>
    </r>
  </si>
  <si>
    <r>
      <t xml:space="preserve">13.3    Traffic risk sharing adjustment: amounts carried over to year n </t>
    </r>
    <r>
      <rPr>
        <i/>
        <sz val="8"/>
        <rFont val="Calibri"/>
        <family val="2"/>
      </rPr>
      <t>(Art. 25(2)(c))</t>
    </r>
  </si>
  <si>
    <r>
      <t>13.4    Differences in costs as per Art. 28(4) to (6):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</si>
  <si>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Financial incentives: amounts carried over to year n </t>
    </r>
    <r>
      <rPr>
        <i/>
        <sz val="8"/>
        <rFont val="Calibri"/>
        <family val="2"/>
      </rPr>
      <t>(Art. 25(2)(e))</t>
    </r>
  </si>
  <si>
    <r>
      <t>13.6    Modulation of charges: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</si>
  <si>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Traffic adjustments: amounts carried over to year n </t>
    </r>
    <r>
      <rPr>
        <sz val="8"/>
        <rFont val="Calibri"/>
        <family val="2"/>
      </rPr>
      <t>(Art. 25(2)(g) and (h))</t>
    </r>
  </si>
  <si>
    <t>Costs, revenues and other amounts in '000  -  Service units in '000</t>
  </si>
  <si>
    <t>4.5      % deviation referred to in Article 27(4)</t>
  </si>
  <si>
    <t>Revision of the unit rate</t>
  </si>
  <si>
    <t>13.13  Unit rate for year n as per Art. 25(2) (in national currency)</t>
  </si>
  <si>
    <t>4.2      % deviation referred to in Article 27(2) and 27(5)</t>
  </si>
  <si>
    <t>Total inflation adjustment (Art. 26)</t>
  </si>
  <si>
    <t>Amounts retained in respect of administrative costs for the charging zone in '000 Euro</t>
  </si>
  <si>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</si>
  <si>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</si>
  <si>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</si>
  <si>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</si>
  <si>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</si>
  <si>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</si>
  <si>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</si>
  <si>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</si>
  <si>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</si>
  <si>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INFORMATION ON COSTS AND UNIT COSTS - TABLE 1</t>
  </si>
  <si>
    <t>Rounding 
(dec. plcs)</t>
  </si>
  <si>
    <t>#</t>
  </si>
  <si>
    <t>Item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</si>
  <si>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</si>
  <si>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</si>
  <si>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</si>
  <si>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</si>
  <si>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</si>
  <si>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</si>
  <si>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</si>
  <si>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</si>
  <si>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</si>
  <si>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</si>
  <si>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</si>
  <si>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</si>
  <si>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</si>
  <si>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</si>
  <si>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</si>
  <si>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</si>
  <si>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</si>
  <si>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</si>
  <si>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</si>
  <si>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</si>
  <si>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</si>
  <si>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</si>
  <si>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</si>
  <si>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</si>
  <si>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</si>
  <si>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</si>
  <si>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</si>
  <si>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</si>
  <si>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</si>
  <si>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</si>
  <si>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</si>
  <si>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</si>
  <si>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</si>
  <si>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#091</t>
  </si>
  <si>
    <t>1.1</t>
  </si>
  <si>
    <t>Check that pension costs (in '000 NC) are filled in and different from 0</t>
  </si>
  <si>
    <t>5.3</t>
  </si>
  <si>
    <t>Total costs real terms (in '000 NC)</t>
  </si>
  <si>
    <t xml:space="preserve"> #016</t>
  </si>
  <si>
    <t>5.4</t>
  </si>
  <si>
    <t>Check that Service Units are the same for all entities (in '000)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</si>
  <si>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</si>
  <si>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</si>
  <si>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</si>
  <si>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</si>
  <si>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</si>
  <si>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</si>
  <si>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</si>
  <si>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</si>
  <si>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</si>
  <si>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</si>
  <si>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</si>
  <si>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</si>
  <si>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</si>
  <si>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</si>
  <si>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</si>
  <si>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</si>
  <si>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</si>
  <si>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</si>
  <si>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</si>
  <si>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</si>
  <si>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</si>
  <si>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</si>
  <si>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</si>
  <si>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</si>
  <si>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</si>
  <si>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</si>
  <si>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</si>
  <si>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</si>
  <si>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</si>
  <si>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</si>
  <si>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</si>
  <si>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</si>
  <si>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</si>
  <si>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</si>
  <si>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2.1</t>
  </si>
  <si>
    <t>Inflation rate (%) (MET)</t>
  </si>
  <si>
    <t>Price Index (MET)</t>
  </si>
  <si>
    <t xml:space="preserve">Check the sum of costs by nature (in '000 NC) </t>
  </si>
  <si>
    <t>Total determined/actual costs after deduction of costs for exempted VFR flights / price index (in '000 NC)</t>
  </si>
  <si>
    <t>Total Service Units (NSA)</t>
  </si>
  <si>
    <t>Total Service Units (Consolidated)</t>
  </si>
  <si>
    <t>CALCULATION OF UNIT RATES - TABLE 2</t>
  </si>
  <si>
    <t>Checks for T2 (consolidated)</t>
  </si>
  <si>
    <t xml:space="preserve"> #023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</si>
  <si>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</si>
  <si>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</si>
  <si>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</si>
  <si>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</si>
  <si>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</si>
  <si>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</si>
  <si>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</si>
  <si>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</si>
  <si>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</si>
  <si>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</si>
  <si>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</si>
  <si>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</si>
  <si>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</si>
  <si>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</si>
  <si>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</si>
  <si>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</si>
  <si>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</si>
  <si>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</si>
  <si>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</si>
  <si>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</si>
  <si>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</si>
  <si>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</si>
  <si>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</si>
  <si>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</si>
  <si>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</si>
  <si>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</si>
  <si>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</si>
  <si>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</si>
  <si>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</si>
  <si>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</si>
  <si>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</si>
  <si>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</si>
  <si>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</si>
  <si>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</si>
  <si>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</si>
  <si>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</si>
  <si>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</si>
  <si>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</si>
  <si>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</si>
  <si>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</si>
  <si>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</si>
  <si>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</si>
  <si>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</si>
  <si>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</si>
  <si>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</si>
  <si>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</si>
  <si>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</si>
  <si>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</si>
  <si>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</si>
  <si>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</si>
  <si>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</si>
  <si>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</si>
  <si>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</si>
  <si>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</si>
  <si>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</si>
  <si>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</si>
  <si>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</si>
  <si>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</si>
  <si>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</si>
  <si>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</si>
  <si>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</si>
  <si>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</si>
  <si>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</si>
  <si>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</si>
  <si>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</si>
  <si>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</si>
  <si>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</si>
  <si>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</si>
  <si>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</si>
  <si>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</si>
  <si>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</si>
  <si>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</si>
  <si>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</si>
  <si>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</si>
  <si>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</si>
  <si>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</si>
  <si>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#101</t>
  </si>
  <si>
    <t>13.14</t>
  </si>
  <si>
    <t>Reduction as per Art. 29(6)</t>
  </si>
  <si>
    <t>Reduction as per Art. 29(6) is &lt;=0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</si>
  <si>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</si>
  <si>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</si>
  <si>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</si>
  <si>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</si>
  <si>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</si>
  <si>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>Consistency of determined costs in nominal terms (VFR excl.) with T1</t>
  </si>
  <si>
    <t>Consistency of determined costs subject to inflation adjustment with T1</t>
  </si>
  <si>
    <t>Consistency of forecast inflation index with T1</t>
  </si>
  <si>
    <t>Consistency of determined costs subject to traffic risk-sharing with T1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</si>
  <si>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</si>
  <si>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</si>
  <si>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</si>
  <si>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</si>
  <si>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</si>
  <si>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</si>
  <si>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</si>
  <si>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</si>
  <si>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</si>
  <si>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</si>
  <si>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</si>
  <si>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</si>
  <si>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</si>
  <si>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</si>
  <si>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Consistency of forecast total service units (performance plan) with T1</t>
  </si>
  <si>
    <t>Determined costs subject to traffic risk-sharing - Table 2 (in '000 NC) is equal to 0</t>
  </si>
  <si>
    <t>Amounts carried-over from Table 3 (in '000 NC)</t>
  </si>
  <si>
    <t>ADJUSTMENTS CARRY-OVERS - TABLE 3</t>
  </si>
  <si>
    <t>Checks for T3 (consolidated)</t>
  </si>
  <si>
    <t>i</t>
  </si>
  <si>
    <t>Total adjustments relating to year n to be carried-over</t>
  </si>
  <si>
    <t>Sum of amounts to be carried-over from Table 3 (in '000 NC)</t>
  </si>
  <si>
    <t>ii</t>
  </si>
  <si>
    <t>Inflation adjustment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</si>
  <si>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</si>
  <si>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</si>
  <si>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</si>
  <si>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</si>
  <si>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</si>
  <si>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</si>
  <si>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</si>
  <si>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</si>
  <si>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</si>
  <si>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</si>
  <si>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</si>
  <si>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#083</t>
  </si>
  <si>
    <t>ix</t>
  </si>
  <si>
    <t>Cross-financing</t>
  </si>
  <si>
    <t>#084</t>
  </si>
  <si>
    <t>x</t>
  </si>
  <si>
    <t>#104</t>
  </si>
  <si>
    <t>Amounts to be carried-over from Table 3 (in '000 NC) are &lt;=0</t>
  </si>
  <si>
    <t>Actual costs RP4</t>
  </si>
  <si>
    <t>Check calculation of Determined/Actual inflation index (base 100 in 2022)</t>
  </si>
  <si>
    <t>Check calculation of the unit cost</t>
  </si>
  <si>
    <t>Determined costs RP4</t>
  </si>
  <si>
    <t>Pension costs (in '000 NC)</t>
  </si>
  <si>
    <t>Check total costs into real terms (in '000 NC)</t>
  </si>
  <si>
    <t>Total Service Units (ANSP)</t>
  </si>
  <si>
    <t>Total Service Units (MET)</t>
  </si>
  <si>
    <t>Depreciation - item 3.10 (in '000 NC)</t>
  </si>
  <si>
    <t>Depreciation - item 1.3 (in '000 NC)</t>
  </si>
  <si>
    <t>Sum of amounts carried-over from Table 3 (in '000 NC)</t>
  </si>
  <si>
    <t xml:space="preserve"> #014</t>
  </si>
  <si>
    <t>Amounts carried-over from Table 2 B (in '000 NC)</t>
  </si>
  <si>
    <t>Sum of amounts to be carried-over from Table 2 A (in '000 NC)</t>
  </si>
  <si>
    <t>Amounts to be carried-over from Table 2 A (in '000 NC)</t>
  </si>
  <si>
    <t>Total financial incentives from previous reference periods*</t>
  </si>
  <si>
    <t>Scope of the Terminal Charging Zone</t>
  </si>
  <si>
    <t>Charging zone:</t>
  </si>
  <si>
    <t>Reference Period 2</t>
  </si>
  <si>
    <t>Reference Period 3</t>
  </si>
  <si>
    <t>ICAO Airport code</t>
  </si>
  <si>
    <t>Airport Name</t>
  </si>
  <si>
    <t xml:space="preserve">Total number of airports </t>
  </si>
  <si>
    <t>MET</t>
  </si>
  <si>
    <t>Terminal charging zone</t>
  </si>
  <si>
    <r>
      <t xml:space="preserve">Total </t>
    </r>
    <r>
      <rPr>
        <sz val="11"/>
        <color indexed="8"/>
        <rFont val="Calibri"/>
        <family val="2"/>
      </rPr>
      <t>terminal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</si>
  <si>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terminal</t>
    </r>
    <r>
      <rPr>
        <b/>
        <sz val="11"/>
        <rFont val="Calibri"/>
        <family val="2"/>
      </rPr>
      <t xml:space="preserve"> costs in real terms (in national currency at 2022 prices)</t>
    </r>
  </si>
  <si>
    <t>Real terminal unit costs (in national currency at 2022 prices)</t>
  </si>
  <si>
    <t>Total terminal costs in nominal terms (in national currency)</t>
  </si>
  <si>
    <t>Total terminal costs in real terms (in national currency at 2022 prices)</t>
  </si>
  <si>
    <t>Total terminal costs in real terms (in EUR2022) 1</t>
  </si>
  <si>
    <r>
      <t xml:space="preserve">Total terminal costs in real terms (in EUR2022) </t>
    </r>
    <r>
      <rPr>
        <vertAlign val="superscript"/>
        <sz val="11"/>
        <color theme="1"/>
        <rFont val="Calibri"/>
        <family val="2"/>
        <scheme val="minor"/>
      </rPr>
      <t>1</t>
    </r>
  </si>
  <si>
    <r>
      <t xml:space="preserve">Total </t>
    </r>
    <r>
      <rPr>
        <sz val="11"/>
        <color indexed="8"/>
        <rFont val="Calibri"/>
        <family val="2"/>
      </rPr>
      <t>terminal</t>
    </r>
    <r>
      <rPr>
        <sz val="11"/>
        <rFont val="Calibri"/>
        <family val="2"/>
      </rPr>
      <t xml:space="preserve"> Service Units (TNSU)</t>
    </r>
  </si>
  <si>
    <r>
      <t xml:space="preserve">Real terminal unit costs (in EUR2022) </t>
    </r>
    <r>
      <rPr>
        <vertAlign val="superscript"/>
        <sz val="11"/>
        <color theme="1"/>
        <rFont val="Calibri"/>
        <family val="2"/>
        <scheme val="minor"/>
      </rPr>
      <t>1</t>
    </r>
  </si>
  <si>
    <t>Total terminal Service Units (TNSU)</t>
  </si>
  <si>
    <t>1 Average exchange rate 2022 (1 EUR=)</t>
  </si>
  <si>
    <t>Table 1 - Total Costs</t>
  </si>
  <si>
    <t>Other airports</t>
  </si>
  <si>
    <t xml:space="preserve">4.2  Total determined/actual costs </t>
  </si>
  <si>
    <t>4.2  Total determined/actual costs (1)</t>
  </si>
  <si>
    <t>(1) Total costs after deduction of costs for services to exempted flights (in nominal terms)</t>
  </si>
  <si>
    <t xml:space="preserve"> #067</t>
  </si>
  <si>
    <t>Check the sum of costs by airports (in '000 NC)</t>
  </si>
  <si>
    <t>Total determined/actual costs in T1 Consolidated (in '000 NC)</t>
  </si>
  <si>
    <t>Sum of items 4.2 for all airports (in '000 NC)</t>
  </si>
  <si>
    <t xml:space="preserve"> #067_1.1</t>
  </si>
  <si>
    <t>Check the sum of Staff costs by airports (in '000 NC)</t>
  </si>
  <si>
    <t>Staff costs in T1 Consolidated (in '000 NC)</t>
  </si>
  <si>
    <t>Sum of items 1.1 for all airports (in '000 NC)</t>
  </si>
  <si>
    <t xml:space="preserve"> #067_1.2</t>
  </si>
  <si>
    <t>1.2</t>
  </si>
  <si>
    <t>Check the sum of Other operating costs by airports (in '000 NC)</t>
  </si>
  <si>
    <t>Other operating costs in T1 Consolidated (in '000 NC)</t>
  </si>
  <si>
    <t>Sum of items 1.2 for all airports (in '000 NC)</t>
  </si>
  <si>
    <t xml:space="preserve"> #067_1.3</t>
  </si>
  <si>
    <t>1.3</t>
  </si>
  <si>
    <t>Check the sum of Depreciation by airports (in '000 NC)</t>
  </si>
  <si>
    <t>Depreciation in T1 Consolidated (in '000 NC)</t>
  </si>
  <si>
    <t>Sum of items 1.3 for all airports (in '000 NC)</t>
  </si>
  <si>
    <t xml:space="preserve"> #067_1.4</t>
  </si>
  <si>
    <t>1.4</t>
  </si>
  <si>
    <t>Check the sum of Cost of capital by airports (in '000 NC)</t>
  </si>
  <si>
    <t>Cost of capital in T1 Consolidated (in '000 NC)</t>
  </si>
  <si>
    <t>Sum of items 1.4 for all airports (in '000 NC)</t>
  </si>
  <si>
    <t xml:space="preserve"> #067_1.5</t>
  </si>
  <si>
    <t>1.5</t>
  </si>
  <si>
    <t>Check the sum of Exceptional items by airports (in '000 NC)</t>
  </si>
  <si>
    <t>Exceptional items in T1 Consolidated (in '000 NC)</t>
  </si>
  <si>
    <t>Sum of items 1.5 for all airports (in '000 NC)</t>
  </si>
  <si>
    <t xml:space="preserve"> #067_2.1</t>
  </si>
  <si>
    <t>Check the sum of Air Traffic Management by airports (in '000 NC)</t>
  </si>
  <si>
    <t>Air Traffic Management in T1 Consolidated (in '000 NC)</t>
  </si>
  <si>
    <t>Sum of items 2.1 for all airports (in '000 NC)</t>
  </si>
  <si>
    <t xml:space="preserve"> #067_2.2</t>
  </si>
  <si>
    <t>Check the sum of Communication by airports (in '000 NC)</t>
  </si>
  <si>
    <t>Communication in T1 Consolidated (in '000 NC)</t>
  </si>
  <si>
    <t>Sum of items 2.2 for all airports (in '000 NC)</t>
  </si>
  <si>
    <t xml:space="preserve"> #067_2.3</t>
  </si>
  <si>
    <t>2.3</t>
  </si>
  <si>
    <t>Check the sum of Navigation by airports (in '000 NC)</t>
  </si>
  <si>
    <t>Navigation in T1 Consolidated (in '000 NC)</t>
  </si>
  <si>
    <t>Sum of items 2.3 for all airports (in '000 NC)</t>
  </si>
  <si>
    <t xml:space="preserve"> #067_2.4</t>
  </si>
  <si>
    <t>2.4</t>
  </si>
  <si>
    <t>Check the sum of Surveillance by airports (in '000 NC)</t>
  </si>
  <si>
    <t>Surveillance in T1 Consolidated (in '000 NC)</t>
  </si>
  <si>
    <t>Sum of items 2.4 for all airports (in '000 NC)</t>
  </si>
  <si>
    <t xml:space="preserve"> #067_2.5</t>
  </si>
  <si>
    <t>2.5</t>
  </si>
  <si>
    <t>Check the sum of Search and Rescue by airports (in '000 NC)</t>
  </si>
  <si>
    <t>Search and Rescue in T1 Consolidated (in '000 NC)</t>
  </si>
  <si>
    <t>Sum of items 2.5 for all airports (in '000 NC)</t>
  </si>
  <si>
    <t xml:space="preserve"> #067_2.6</t>
  </si>
  <si>
    <t>2.6</t>
  </si>
  <si>
    <t>Check the sum of Aeronautical Information by airports (in '000 NC)</t>
  </si>
  <si>
    <t>Aeronautical Information in T1 Consolidated (in '000 NC)</t>
  </si>
  <si>
    <t>Sum of items 2.6 for all airports (in '000 NC)</t>
  </si>
  <si>
    <t xml:space="preserve"> #067_2.7</t>
  </si>
  <si>
    <t>2.7</t>
  </si>
  <si>
    <t>Check the sum of Meteorological services by airports (in '000 NC)</t>
  </si>
  <si>
    <t>Meteorological services in T1 Consolidated (in '000 NC)</t>
  </si>
  <si>
    <t>Sum of items 2.7 for all airports (in '000 NC)</t>
  </si>
  <si>
    <t xml:space="preserve"> #067_2.8</t>
  </si>
  <si>
    <t>2.8</t>
  </si>
  <si>
    <t>Check the sum of Supervision costs by airports (in '000 NC)</t>
  </si>
  <si>
    <t>Supervision costs in T1 Consolidated (in '000 NC)</t>
  </si>
  <si>
    <t>Sum of items 2.8 for all airports (in '000 NC)</t>
  </si>
  <si>
    <t xml:space="preserve"> #067_2.9</t>
  </si>
  <si>
    <t>2.9</t>
  </si>
  <si>
    <t>Check the sum of Other State costs by airports (in '000 NC)</t>
  </si>
  <si>
    <t>Other State costs in T1 Consolidated (in '000 NC)</t>
  </si>
  <si>
    <t>Sum of items 2.9 for all airports (in '000 NC)</t>
  </si>
  <si>
    <t xml:space="preserve"> #067b</t>
  </si>
  <si>
    <t>Total costs in real terms in T1 Consolidated (in '000 NC)</t>
  </si>
  <si>
    <t>Sum of items 5.3 for all airports (in '000 NC)</t>
  </si>
  <si>
    <t xml:space="preserve"> #014 RP3</t>
  </si>
  <si>
    <t xml:space="preserve">Check total costs into real terms (in '000 NC) RP3 </t>
  </si>
  <si>
    <t>Check that inflation rate for the airport is the same as at Charging Zone level (in %)</t>
  </si>
  <si>
    <t>Check that inflation index for the airport is the same as at Charging Zone level</t>
  </si>
  <si>
    <t>Inflation index (Consolidated)</t>
  </si>
  <si>
    <t>Cost of capital pre tax rate</t>
  </si>
  <si>
    <t xml:space="preserve">Cost of capital / total asset base </t>
  </si>
  <si>
    <t xml:space="preserve"> #072</t>
  </si>
  <si>
    <t>Check consistency between T1 others and T1 list others</t>
  </si>
  <si>
    <t/>
  </si>
  <si>
    <t>Total determined/ actual costs in T1 others (in '000 NC)</t>
  </si>
  <si>
    <t>Total costs in T1 list others (in '000 NC)</t>
  </si>
  <si>
    <t>LPPT</t>
  </si>
  <si>
    <t>LISBOA</t>
  </si>
  <si>
    <t>LPAZ</t>
  </si>
  <si>
    <t>SANTA MARIA</t>
  </si>
  <si>
    <t>LPFL</t>
  </si>
  <si>
    <t>FLORES</t>
  </si>
  <si>
    <t>LPFR</t>
  </si>
  <si>
    <t>FARO</t>
  </si>
  <si>
    <t>LPHR</t>
  </si>
  <si>
    <t>HORTA</t>
  </si>
  <si>
    <t>LPMA</t>
  </si>
  <si>
    <t>MADEIRA</t>
  </si>
  <si>
    <t>LPPD</t>
  </si>
  <si>
    <t>PONTA DELGADA</t>
  </si>
  <si>
    <t>LPPR</t>
  </si>
  <si>
    <t>PORTO</t>
  </si>
  <si>
    <t>LPPS</t>
  </si>
  <si>
    <t>PORTO SANTO</t>
  </si>
  <si>
    <t>LPCS</t>
  </si>
  <si>
    <t>CASCAIS</t>
  </si>
  <si>
    <t>Portugal - TCZ</t>
  </si>
  <si>
    <t>NAV PORTUGAL</t>
  </si>
  <si>
    <t>NSA (ANAC + GAMA)</t>
  </si>
  <si>
    <t>NSA depreciation and cost of capital allocated to airport</t>
  </si>
  <si>
    <t>1.3   Depreciation</t>
  </si>
  <si>
    <t>1.4   Cost of capital</t>
  </si>
  <si>
    <t>INEA/CEF/TRAN/M2017/1603892</t>
  </si>
  <si>
    <t xml:space="preserve">ADS-B Deployment in SW FAB </t>
  </si>
  <si>
    <t>N</t>
  </si>
  <si>
    <t>PORTO (2)</t>
  </si>
  <si>
    <t>(2) As of RP3, information for LPPR is provided under the separate spreadsheet (T1 LPPR)</t>
  </si>
  <si>
    <t>Inflation rate (%)</t>
  </si>
  <si>
    <t>Inflation index</t>
  </si>
  <si>
    <t>Checks for Terminal TABLE 1 (consolidated)</t>
  </si>
  <si>
    <t>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</si>
</sst>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-* #,##0_-;\-* #,##0_-;_-* &quot;-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&quot;£&quot;* #,##0.00_-;\-&quot;£&quot;* #,##0.00_-;_-&quot;£&quot;* &quot;-&quot;??_-;_-@_-"/>
    <numFmt numFmtId="167" formatCode="_-* #,##0.00\ _F_-;\-* #,##0.00\ _F_-;_-* &quot;-&quot;??\ _F_-;_-@_-"/>
    <numFmt numFmtId="168" formatCode="0.0%"/>
    <numFmt numFmtId="169" formatCode="#,##0.0"/>
    <numFmt numFmtId="170" formatCode="0.0"/>
    <numFmt numFmtId="171" formatCode="_-* #,##0.0\ _€_-;\-* #,##0.0\ _€_-;_-* &quot;-&quot;?\ _€_-;_-@_-"/>
    <numFmt numFmtId="172" formatCode="_-* #,##0_-;\-* #,##0_-;_-* &quot;-&quot;??_-;_-@_-"/>
    <numFmt numFmtId="173" formatCode="_(* #,##0.00_);_(* \(#,##0.00\);_(* &quot;-&quot;??_);_(@_)"/>
    <numFmt numFmtId="174" formatCode="_(&quot;£&quot;* #,##0.00_);_(&quot;£&quot;* \(#,##0.00\);_(&quot;£&quot;* &quot;-&quot;??_);_(@_)"/>
    <numFmt numFmtId="175" formatCode="_ * #,##0_ ;_ * \-#,##0_ ;_ * &quot;-&quot;_ ;_ @_ "/>
    <numFmt numFmtId="176" formatCode="_ * #,##0.00_ ;_ * \-#,##0.00_ ;_ * &quot;-&quot;??_ ;_ @_ "/>
    <numFmt numFmtId="177" formatCode="#,##0.00%;[Red]\(#,##0.00%\);&quot;-&quot;"/>
    <numFmt numFmtId="178" formatCode="#,##0;[Red]\(#,##0\);&quot;-&quot;"/>
    <numFmt numFmtId="179" formatCode="#,##0.00;[Red]\(#,##0.00\);&quot;-&quot;"/>
    <numFmt numFmtId="180" formatCode="_(* #,##0_);_(* \(#,##0\)"/>
    <numFmt numFmtId="181" formatCode="mmm\-yyyy"/>
    <numFmt numFmtId="182" formatCode="dd\ mmm\ yy"/>
    <numFmt numFmtId="183" formatCode="#,##0;\(#,##0\)"/>
    <numFmt numFmtId="184" formatCode="#,##0;\-#,##0;\-"/>
    <numFmt numFmtId="185" formatCode="#,##0_ ;[Red]\(#,##0\);\-\ "/>
    <numFmt numFmtId="186" formatCode="#,##0;\(#,##0\);\-"/>
    <numFmt numFmtId="187" formatCode="&quot;þ&quot;;&quot;ý&quot;;&quot;¨&quot;"/>
    <numFmt numFmtId="188" formatCode="&quot;þ&quot;;;&quot;o&quot;;"/>
    <numFmt numFmtId="189" formatCode="#,##0.00\ ;[Red]\(#,##0.00\)"/>
    <numFmt numFmtId="190" formatCode="#,##0_);\(#,##0\);&quot;- &quot;;&quot;  &quot;@"/>
    <numFmt numFmtId="191" formatCode="_-* #,##0\ _D_M_-;\-* #,##0\ _D_M_-;_-* &quot;-&quot;\ _D_M_-;_-@_-"/>
    <numFmt numFmtId="192" formatCode="_-* #,##0.00\ _D_M_-;\-* #,##0.00\ _D_M_-;_-* &quot;-&quot;??\ _D_M_-;_-@_-"/>
    <numFmt numFmtId="193" formatCode="[Green]&quot;é&quot;;[Red]&quot;ê&quot;;&quot;ù&quot;;"/>
    <numFmt numFmtId="194" formatCode="_-* #,##0.00\ [$€-1]_-;\-* #,##0.00\ [$€-1]_-;_-* &quot;-&quot;??\ [$€-1]_-"/>
    <numFmt numFmtId="195" formatCode="_-[$€-2]\ * #,##0.00_-;\-[$€-2]\ * #,##0.00_-;_-[$€-2]\ * &quot;-&quot;??_-"/>
    <numFmt numFmtId="196" formatCode="_-[$€-2]\ * #,##0.00_-;\-[$€-2]\ * #,##0.00_-;_-[$€-2]\ * &quot;-&quot;??_-;_-@_-"/>
    <numFmt numFmtId="197" formatCode="#,##0;\(#,##0\);0"/>
    <numFmt numFmtId="198" formatCode="_(* #,##0.0_%_);_(* \(#,##0.0_%\);_(* &quot; - &quot;_%_);_(@_)"/>
    <numFmt numFmtId="199" formatCode="_(* #,##0.0%_);_(* \(#,##0.0%\);_(* &quot; - &quot;\%_);_(@_)"/>
    <numFmt numFmtId="200" formatCode="_(* #,##0.0_);_(* \(#,##0.0\);_(* &quot; - &quot;_);_(@_)"/>
    <numFmt numFmtId="201" formatCode="_(* #,##0.00_);_(* \(#,##0.00\);_(* &quot; - &quot;_);_(@_)"/>
    <numFmt numFmtId="202" formatCode="_(* #,##0.000_);_(* \(#,##0.000\);_(* &quot; - &quot;_);_(@_)"/>
    <numFmt numFmtId="203" formatCode="#,##0;\(#,##0\);&quot;-&quot;"/>
    <numFmt numFmtId="204" formatCode="#,##0.0000_);\(#,##0.0000\);&quot;- &quot;;&quot;  &quot;@"/>
    <numFmt numFmtId="205" formatCode="#,##0\ ;[Red]\(#,##0\);\-\ "/>
    <numFmt numFmtId="206" formatCode="&quot;Lookup&quot;\ 0"/>
    <numFmt numFmtId="207" formatCode="###0_);\(###0\);&quot;- &quot;;&quot;  &quot;@"/>
    <numFmt numFmtId="208" formatCode="_-&quot;L.&quot;\ * #,##0_-;\-&quot;L.&quot;\ * #,##0_-;_-&quot;L.&quot;\ * &quot;-&quot;_-;_-@_-"/>
    <numFmt numFmtId="209" formatCode="_-&quot;€&quot;\ * #,##0.00_-;\-&quot;€&quot;\ * #,##0.00_-;_-&quot;€&quot;\ * &quot;-&quot;??_-;_-@_-"/>
    <numFmt numFmtId="210" formatCode="_-* #,##0\ &quot;DM&quot;_-;\-* #,##0\ &quot;DM&quot;_-;_-* &quot;-&quot;\ &quot;DM&quot;_-;_-@_-"/>
    <numFmt numFmtId="211" formatCode="_-* #,##0.00\ &quot;DM&quot;_-;\-* #,##0.00\ &quot;DM&quot;_-;_-* &quot;-&quot;??\ &quot;DM&quot;_-;_-@_-"/>
    <numFmt numFmtId="212" formatCode="_-* #,##0.00\ [$€]_-;\-* #,##0.00\ [$€]_-;_-* &quot;-&quot;??\ [$€]_-;_-@_-"/>
    <numFmt numFmtId="213" formatCode="_([$€-2]* #,##0.00_);_([$€-2]* \(#,##0.00\);_([$€-2]* &quot;-&quot;??_)"/>
    <numFmt numFmtId="214" formatCode="#,##0.000000"/>
    <numFmt numFmtId="215" formatCode="#,##0.000"/>
    <numFmt numFmtId="216" formatCode="_(* #,##0.0_);_(* \(#,##0.0\);_(* &quot;-&quot;??_);_(@_)"/>
    <numFmt numFmtId="217" formatCode="_(* #,##0.0000000_);_(* \(#,##0.0000000\);_(* &quot;-&quot;??_);_(@_)"/>
    <numFmt numFmtId="218" formatCode="_-\ #,##0.00_-;\-\ #,##0.00_-;_-\ &quot;-&quot;??_-;_-@_-"/>
    <numFmt numFmtId="219" formatCode="_-\ #,##0.0_-;\-\ #,##0.0_-;_-\ &quot;-&quot;??_-;_-@_-"/>
    <numFmt numFmtId="220" formatCode="_-* #,##0.0_-;\-* #,##0.0_-;_-* &quot;-&quot;??_-;_-@_-"/>
    <numFmt numFmtId="221" formatCode="#,##0.0000"/>
    <numFmt numFmtId="222" formatCode="0.00%;\–0.00%;;@"/>
    <numFmt numFmtId="223" formatCode="#,##0.0;\–##,##0.0;;@"/>
    <numFmt numFmtId="224" formatCode="#,##0;\–##,##0;;@"/>
    <numFmt numFmtId="225" formatCode="#,##0.00;\–##,##0.00;;@"/>
    <numFmt numFmtId="226" formatCode="0.000"/>
    <numFmt numFmtId="227" formatCode="_-* #,##0.000_-;\-* #,##0.000_-;_-* &quot;-&quot;??_-;_-@_-"/>
    <numFmt numFmtId="228" formatCode="0.000%"/>
    <numFmt numFmtId="229" formatCode="#,##0_ ;\-#,##0\ "/>
    <numFmt numFmtId="230" formatCode="0.00000000"/>
    <numFmt numFmtId="231" formatCode="0.000000000000000%"/>
  </numFmts>
  <fonts count="2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name val="Arial"/>
      <family val="2"/>
    </font>
    <font>
      <b/>
      <sz val="8.5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.5"/>
      <name val="Calibri"/>
      <family val="2"/>
    </font>
    <font>
      <i/>
      <sz val="9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color indexed="12"/>
      <name val="Calibri"/>
      <family val="2"/>
    </font>
    <font>
      <sz val="11"/>
      <name val="Arial"/>
      <family val="2"/>
      <charset val="238"/>
    </font>
    <font>
      <b/>
      <sz val="10"/>
      <name val="Calibri"/>
      <family val="2"/>
    </font>
    <font>
      <strike/>
      <sz val="9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0"/>
      <name val="Book Antiqua"/>
      <family val="1"/>
    </font>
    <font>
      <b/>
      <sz val="9"/>
      <name val="Helv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10"/>
      <name val="Times New Roman"/>
      <family val="1"/>
    </font>
    <font>
      <sz val="10"/>
      <name val="ZapfDingbats"/>
      <family val="2"/>
    </font>
    <font>
      <sz val="10"/>
      <color indexed="9"/>
      <name val="Arial"/>
      <family val="2"/>
    </font>
    <font>
      <sz val="10"/>
      <color indexed="40"/>
      <name val="Arial"/>
      <family val="2"/>
    </font>
    <font>
      <sz val="14"/>
      <name val="Wingdings"/>
      <charset val="2"/>
    </font>
    <font>
      <sz val="22"/>
      <color indexed="12"/>
      <name val="Wingdings"/>
      <charset val="2"/>
    </font>
    <font>
      <sz val="22"/>
      <name val="Wingdings"/>
      <charset val="2"/>
    </font>
    <font>
      <b/>
      <u val="singleAccounting"/>
      <sz val="11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</font>
    <font>
      <sz val="10"/>
      <color indexed="50"/>
      <name val="Arial"/>
      <family val="2"/>
    </font>
    <font>
      <sz val="16"/>
      <name val="Wingdings"/>
      <charset val="2"/>
    </font>
    <font>
      <b/>
      <sz val="32"/>
      <name val="Helvetica"/>
      <family val="2"/>
    </font>
    <font>
      <sz val="12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name val="Helvetica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b/>
      <sz val="12"/>
      <name val="Arial"/>
      <family val="2"/>
    </font>
    <font>
      <b/>
      <u/>
      <sz val="16"/>
      <color indexed="10"/>
      <name val="Palatino"/>
      <family val="1"/>
    </font>
    <font>
      <b/>
      <sz val="10"/>
      <color indexed="18"/>
      <name val="Arial"/>
      <family val="2"/>
    </font>
    <font>
      <sz val="8"/>
      <color indexed="12"/>
      <name val="Helv"/>
    </font>
    <font>
      <u/>
      <sz val="10"/>
      <color indexed="12"/>
      <name val="MS Sans Serif"/>
      <family val="2"/>
    </font>
    <font>
      <b/>
      <sz val="8"/>
      <color indexed="12"/>
      <name val="Arial"/>
      <family val="2"/>
    </font>
    <font>
      <sz val="10"/>
      <color indexed="12"/>
      <name val="Times New Roman"/>
      <family val="1"/>
    </font>
    <font>
      <sz val="10"/>
      <color indexed="24"/>
      <name val="Arial"/>
      <family val="2"/>
    </font>
    <font>
      <b/>
      <sz val="10"/>
      <color indexed="14"/>
      <name val="Times New Roman"/>
      <family val="1"/>
    </font>
    <font>
      <sz val="8"/>
      <color indexed="17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sz val="8"/>
      <color indexed="47"/>
      <name val="Arial"/>
      <family val="2"/>
    </font>
    <font>
      <sz val="14"/>
      <name val="Helvetica"/>
      <family val="2"/>
    </font>
    <font>
      <sz val="8"/>
      <color indexed="40"/>
      <name val="Arial"/>
      <family val="2"/>
    </font>
    <font>
      <sz val="8"/>
      <color indexed="10"/>
      <name val="Arial"/>
      <family val="2"/>
    </font>
    <font>
      <sz val="11"/>
      <color indexed="8"/>
      <name val="Arial"/>
      <family val="2"/>
    </font>
    <font>
      <sz val="11"/>
      <color indexed="8"/>
      <name val="Czcionka tekstu podstawowego"/>
      <family val="2"/>
    </font>
    <font>
      <sz val="8"/>
      <name val="Times New Roman"/>
      <family val="1"/>
    </font>
    <font>
      <sz val="10"/>
      <color indexed="54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Helvetica"/>
      <family val="2"/>
    </font>
    <font>
      <b/>
      <u/>
      <sz val="10"/>
      <name val="Helv"/>
    </font>
    <font>
      <sz val="8"/>
      <name val="Helv"/>
    </font>
    <font>
      <sz val="10"/>
      <name val="Century Gothic"/>
      <family val="2"/>
    </font>
    <font>
      <sz val="10"/>
      <color indexed="19"/>
      <name val="Arial"/>
      <family val="2"/>
    </font>
    <font>
      <sz val="12"/>
      <name val="Arial MT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0"/>
      <name val="Helv"/>
    </font>
    <font>
      <b/>
      <sz val="10"/>
      <color indexed="57"/>
      <name val="Arial"/>
      <family val="2"/>
    </font>
    <font>
      <b/>
      <sz val="24"/>
      <name val="Helvetica"/>
      <family val="2"/>
    </font>
    <font>
      <sz val="10"/>
      <color indexed="64"/>
      <name val="Arial"/>
      <family val="2"/>
      <charset val="204"/>
    </font>
    <font>
      <sz val="11"/>
      <color theme="1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186"/>
    </font>
    <font>
      <sz val="10"/>
      <name val="Arial CE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i/>
      <sz val="11"/>
      <color indexed="23"/>
      <name val="Calibri"/>
      <family val="2"/>
      <charset val="238"/>
    </font>
    <font>
      <sz val="10"/>
      <name val="Times New Roman"/>
      <family val="1"/>
      <charset val="186"/>
    </font>
    <font>
      <sz val="11"/>
      <color indexed="60"/>
      <name val="Calibri"/>
      <family val="2"/>
      <charset val="186"/>
    </font>
    <font>
      <sz val="10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8"/>
      <color indexed="56"/>
      <name val="Cambria"/>
      <family val="2"/>
      <charset val="186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  <charset val="186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186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186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charset val="238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rgb="FF0070C0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</font>
    <font>
      <b/>
      <sz val="10"/>
      <color rgb="FF0070C0"/>
      <name val="Calibri"/>
      <family val="2"/>
    </font>
    <font>
      <i/>
      <sz val="10"/>
      <name val="Calibri"/>
      <family val="2"/>
    </font>
    <font>
      <sz val="10"/>
      <color theme="4"/>
      <name val="Calibri"/>
      <family val="2"/>
    </font>
    <font>
      <sz val="10"/>
      <color rgb="FF00B05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theme="4"/>
      <name val="Calibri"/>
      <family val="2"/>
    </font>
    <font>
      <sz val="9"/>
      <color rgb="FFFF0000"/>
      <name val="Calibri"/>
      <family val="2"/>
    </font>
    <font>
      <sz val="11"/>
      <color theme="0"/>
      <name val="Calibri"/>
      <family val="2"/>
    </font>
    <font>
      <u/>
      <sz val="9"/>
      <name val="Calibri"/>
      <family val="2"/>
    </font>
    <font>
      <sz val="9"/>
      <name val="Calibri"/>
      <family val="2"/>
      <scheme val="minor"/>
    </font>
    <font>
      <sz val="9"/>
      <color theme="4"/>
      <name val="Calibri"/>
      <family val="2"/>
    </font>
    <font>
      <sz val="9"/>
      <color rgb="FF0070C0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b/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indexed="8"/>
      <name val="Calibri"/>
      <family val="2"/>
    </font>
    <font>
      <strike/>
      <sz val="9"/>
      <color rgb="FF00B050"/>
      <name val="Calibri"/>
      <family val="2"/>
    </font>
    <font>
      <sz val="11"/>
      <color rgb="FF00B050"/>
      <name val="Arial"/>
      <family val="2"/>
    </font>
    <font>
      <b/>
      <sz val="9"/>
      <color theme="4"/>
      <name val="Calibri"/>
      <family val="2"/>
    </font>
    <font>
      <b/>
      <sz val="9"/>
      <color rgb="FF00B050"/>
      <name val="Calibri"/>
      <family val="2"/>
    </font>
    <font>
      <i/>
      <sz val="9"/>
      <color rgb="FF00B050"/>
      <name val="Calibri"/>
      <family val="2"/>
    </font>
    <font>
      <b/>
      <i/>
      <sz val="9"/>
      <name val="Calibri"/>
      <family val="2"/>
    </font>
    <font>
      <i/>
      <strike/>
      <sz val="9"/>
      <name val="Calibri"/>
      <family val="2"/>
    </font>
    <font>
      <sz val="10"/>
      <color rgb="FF505050"/>
      <name val="Arial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9"/>
      <color rgb="FFFF0000"/>
      <name val="Calibri"/>
      <family val="2"/>
    </font>
    <font>
      <sz val="8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B050"/>
      <name val="Calibri"/>
      <family val="2"/>
    </font>
    <font>
      <sz val="9"/>
      <color theme="3" tint="0.39997558519241921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trike/>
      <sz val="9"/>
      <color rgb="FF00B050"/>
      <name val="Calibri"/>
      <family val="2"/>
    </font>
    <font>
      <i/>
      <sz val="9"/>
      <color theme="4"/>
      <name val="Calibri"/>
      <family val="2"/>
    </font>
    <font>
      <b/>
      <i/>
      <sz val="9"/>
      <color theme="4"/>
      <name val="Calibri"/>
      <family val="2"/>
    </font>
    <font>
      <i/>
      <sz val="11"/>
      <name val="Calibri"/>
      <family val="2"/>
    </font>
    <font>
      <i/>
      <sz val="9"/>
      <color rgb="FF0070C0"/>
      <name val="Calibri"/>
      <family val="2"/>
    </font>
    <font>
      <i/>
      <sz val="9"/>
      <color theme="3" tint="0.39997558519241921"/>
      <name val="Calibri"/>
      <family val="2"/>
    </font>
    <font>
      <sz val="10"/>
      <color rgb="FF0070C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EEF7E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FF0000"/>
      <name val="Calibri"/>
      <family val="2"/>
    </font>
    <font>
      <b/>
      <sz val="9"/>
      <color rgb="FF0070C0"/>
      <name val="Calibri"/>
      <family val="2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i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4F81BD"/>
      <name val="Calibri"/>
      <family val="2"/>
    </font>
    <font>
      <i/>
      <sz val="9"/>
      <color rgb="FF000000"/>
      <name val="Calibri"/>
      <family val="2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</font>
    <font>
      <i/>
      <sz val="9"/>
      <name val="Calibri"/>
      <family val="2"/>
      <scheme val="minor"/>
    </font>
    <font>
      <sz val="11"/>
      <color theme="1"/>
      <name val="Calibri"/>
      <family val="2"/>
    </font>
    <font>
      <i/>
      <sz val="9"/>
      <color theme="4" tint="-0.249977111117893"/>
      <name val="Calibri"/>
      <family val="2"/>
    </font>
    <font>
      <sz val="9"/>
      <color theme="4" tint="-0.249977111117893"/>
      <name val="Calibri"/>
      <family val="2"/>
    </font>
  </fonts>
  <fills count="8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  <fill>
      <patternFill patternType="solid">
        <fgColor indexed="44"/>
        <bgColor indexed="64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</patternFill>
    </fill>
    <fill>
      <patternFill patternType="solid">
        <fgColor indexed="24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darkUp">
        <fgColor indexed="55"/>
        <bgColor indexed="22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6" tint="-0.249977111117893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19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29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5" fillId="0" borderId="0" applyFont="0" applyFill="0" applyBorder="0" applyAlignment="0" applyProtection="0"/>
    <xf numFmtId="0" fontId="5" fillId="0" borderId="0"/>
    <xf numFmtId="0" fontId="17" fillId="9" borderId="0" applyNumberFormat="0" applyBorder="0" applyAlignment="0" applyProtection="0"/>
    <xf numFmtId="173" fontId="5" fillId="0" borderId="0" applyFont="0" applyFill="0" applyBorder="0" applyAlignment="0" applyProtection="0"/>
    <xf numFmtId="177" fontId="37" fillId="13" borderId="0" applyBorder="0">
      <alignment horizontal="center"/>
      <protection locked="0"/>
    </xf>
    <xf numFmtId="177" fontId="37" fillId="0" borderId="0" applyFill="0" applyBorder="0">
      <alignment horizontal="center"/>
    </xf>
    <xf numFmtId="0" fontId="7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7" fillId="0" borderId="0" applyFont="0" applyFill="0" applyBorder="0" applyAlignment="0" applyProtection="0"/>
    <xf numFmtId="178" fontId="37" fillId="13" borderId="0" applyBorder="0">
      <alignment horizontal="center"/>
      <protection locked="0"/>
    </xf>
    <xf numFmtId="178" fontId="37" fillId="0" borderId="0" applyFill="0" applyBorder="0">
      <alignment horizontal="center"/>
    </xf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179" fontId="37" fillId="13" borderId="0" applyBorder="0">
      <alignment horizontal="center"/>
      <protection locked="0"/>
    </xf>
    <xf numFmtId="179" fontId="37" fillId="0" borderId="0" applyFill="0" applyBorder="0">
      <alignment horizontal="center"/>
    </xf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17" fillId="12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7" fillId="0" borderId="0"/>
    <xf numFmtId="0" fontId="17" fillId="9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3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39" fillId="0" borderId="36">
      <alignment horizontal="center" vertical="center"/>
    </xf>
    <xf numFmtId="0" fontId="7" fillId="32" borderId="37" applyNumberFormat="0" applyFont="0" applyAlignment="0" applyProtection="0"/>
    <xf numFmtId="0" fontId="25" fillId="33" borderId="38" applyNumberFormat="0" applyAlignment="0" applyProtection="0"/>
    <xf numFmtId="0" fontId="40" fillId="34" borderId="36"/>
    <xf numFmtId="0" fontId="41" fillId="0" borderId="0" applyFont="0" applyFill="0" applyBorder="0" applyAlignment="0" applyProtection="0"/>
    <xf numFmtId="180" fontId="42" fillId="34" borderId="36" applyBorder="0"/>
    <xf numFmtId="0" fontId="40" fillId="34" borderId="36">
      <alignment horizontal="center"/>
      <protection locked="0"/>
    </xf>
    <xf numFmtId="0" fontId="34" fillId="33" borderId="39" applyNumberFormat="0" applyAlignment="0" applyProtection="0"/>
    <xf numFmtId="0" fontId="36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43" fillId="32" borderId="37" applyNumberFormat="0" applyFont="0" applyAlignment="0" applyProtection="0"/>
    <xf numFmtId="0" fontId="25" fillId="33" borderId="38" applyNumberFormat="0" applyAlignment="0" applyProtection="0"/>
    <xf numFmtId="0" fontId="25" fillId="33" borderId="38" applyNumberFormat="0" applyAlignment="0" applyProtection="0"/>
    <xf numFmtId="0" fontId="25" fillId="33" borderId="38" applyNumberFormat="0" applyAlignment="0" applyProtection="0"/>
    <xf numFmtId="181" fontId="18" fillId="0" borderId="0" applyNumberFormat="0" applyFont="0" applyAlignment="0">
      <alignment vertical="top"/>
    </xf>
    <xf numFmtId="0" fontId="24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44" fillId="0" borderId="0"/>
    <xf numFmtId="182" fontId="45" fillId="35" borderId="22">
      <alignment horizontal="center"/>
    </xf>
    <xf numFmtId="183" fontId="7" fillId="36" borderId="40" applyNumberFormat="0">
      <alignment vertical="center"/>
    </xf>
    <xf numFmtId="184" fontId="7" fillId="2" borderId="40" applyNumberFormat="0">
      <alignment vertical="center"/>
    </xf>
    <xf numFmtId="1" fontId="7" fillId="37" borderId="40" applyNumberFormat="0">
      <alignment vertical="center"/>
    </xf>
    <xf numFmtId="183" fontId="7" fillId="37" borderId="40" applyNumberFormat="0">
      <alignment vertical="center"/>
    </xf>
    <xf numFmtId="183" fontId="7" fillId="5" borderId="40" applyNumberFormat="0">
      <alignment vertical="center"/>
    </xf>
    <xf numFmtId="185" fontId="46" fillId="0" borderId="0"/>
    <xf numFmtId="3" fontId="7" fillId="0" borderId="40" applyNumberFormat="0">
      <alignment vertical="center"/>
    </xf>
    <xf numFmtId="186" fontId="5" fillId="38" borderId="40" applyNumberFormat="0" applyFont="0" applyAlignment="0">
      <alignment vertical="center"/>
    </xf>
    <xf numFmtId="183" fontId="5" fillId="39" borderId="40" applyNumberFormat="0">
      <alignment vertical="center"/>
    </xf>
    <xf numFmtId="0" fontId="25" fillId="33" borderId="38" applyNumberFormat="0" applyAlignment="0" applyProtection="0"/>
    <xf numFmtId="0" fontId="25" fillId="33" borderId="38" applyNumberFormat="0" applyAlignment="0" applyProtection="0"/>
    <xf numFmtId="0" fontId="25" fillId="33" borderId="38" applyNumberFormat="0" applyAlignment="0" applyProtection="0"/>
    <xf numFmtId="0" fontId="19" fillId="40" borderId="41" applyNumberFormat="0" applyAlignment="0" applyProtection="0"/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87" fontId="47" fillId="0" borderId="0" applyFill="0" applyBorder="0" applyProtection="0">
      <alignment horizontal="center" vertical="center"/>
    </xf>
    <xf numFmtId="188" fontId="48" fillId="13" borderId="43">
      <alignment horizontal="center" vertical="center"/>
      <protection locked="0"/>
    </xf>
    <xf numFmtId="188" fontId="49" fillId="0" borderId="0" applyFill="0" applyBorder="0">
      <alignment horizontal="center" vertical="center"/>
    </xf>
    <xf numFmtId="0" fontId="19" fillId="40" borderId="41" applyNumberFormat="0" applyAlignment="0" applyProtection="0"/>
    <xf numFmtId="0" fontId="50" fillId="0" borderId="0" applyNumberFormat="0">
      <alignment horizontal="center" wrapText="1"/>
    </xf>
    <xf numFmtId="165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44" applyFont="0" applyFill="0" applyBorder="0" applyAlignment="0" applyProtection="0">
      <alignment horizontal="right"/>
    </xf>
    <xf numFmtId="0" fontId="43" fillId="32" borderId="37" applyNumberFormat="0" applyFont="0" applyAlignment="0" applyProtection="0"/>
    <xf numFmtId="0" fontId="43" fillId="32" borderId="37" applyNumberFormat="0" applyFont="0" applyAlignment="0" applyProtection="0"/>
    <xf numFmtId="0" fontId="51" fillId="0" borderId="0" applyFill="0" applyBorder="0"/>
    <xf numFmtId="183" fontId="52" fillId="41" borderId="0" applyFont="0" applyAlignment="0">
      <alignment vertical="center" wrapText="1"/>
    </xf>
    <xf numFmtId="183" fontId="53" fillId="41" borderId="22" applyNumberFormat="0" applyBorder="0" applyAlignment="0">
      <alignment vertical="center" wrapText="1"/>
    </xf>
    <xf numFmtId="0" fontId="54" fillId="0" borderId="0"/>
    <xf numFmtId="0" fontId="54" fillId="0" borderId="0"/>
    <xf numFmtId="174" fontId="43" fillId="0" borderId="0" applyFont="0" applyFill="0" applyBorder="0" applyAlignment="0" applyProtection="0"/>
    <xf numFmtId="0" fontId="24" fillId="15" borderId="0" applyNumberFormat="0" applyBorder="0" applyAlignment="0" applyProtection="0"/>
    <xf numFmtId="38" fontId="55" fillId="34" borderId="45"/>
    <xf numFmtId="0" fontId="7" fillId="0" borderId="0" applyFont="0" applyFill="0" applyBorder="0" applyAlignment="0" applyProtection="0"/>
    <xf numFmtId="190" fontId="7" fillId="42" borderId="0" applyNumberFormat="0" applyFont="0" applyBorder="0" applyAlignment="0" applyProtection="0"/>
    <xf numFmtId="191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3" fontId="56" fillId="0" borderId="0" applyFill="0" applyBorder="0">
      <alignment horizontal="center" vertical="center"/>
    </xf>
    <xf numFmtId="0" fontId="31" fillId="19" borderId="38" applyNumberFormat="0" applyAlignment="0" applyProtection="0"/>
    <xf numFmtId="0" fontId="30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31" fillId="19" borderId="38" applyNumberFormat="0" applyAlignment="0" applyProtection="0"/>
    <xf numFmtId="0" fontId="31" fillId="19" borderId="38" applyNumberFormat="0" applyAlignment="0" applyProtection="0"/>
    <xf numFmtId="0" fontId="21" fillId="0" borderId="46" applyNumberFormat="0" applyFill="0" applyAlignment="0" applyProtection="0"/>
    <xf numFmtId="0" fontId="26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43" borderId="47" applyNumberFormat="0">
      <alignment vertical="center"/>
    </xf>
    <xf numFmtId="0" fontId="26" fillId="0" borderId="0" applyNumberFormat="0" applyFill="0" applyBorder="0" applyAlignment="0" applyProtection="0"/>
    <xf numFmtId="197" fontId="7" fillId="6" borderId="0" applyNumberFormat="0" applyFont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98" fontId="59" fillId="0" borderId="0">
      <alignment horizontal="right" vertical="top"/>
    </xf>
    <xf numFmtId="199" fontId="60" fillId="0" borderId="0">
      <alignment horizontal="right" vertical="top"/>
    </xf>
    <xf numFmtId="0" fontId="59" fillId="0" borderId="0">
      <alignment horizontal="right" vertical="top"/>
    </xf>
    <xf numFmtId="0" fontId="60" fillId="0" borderId="0" applyFill="0" applyBorder="0">
      <alignment horizontal="right" vertical="top"/>
    </xf>
    <xf numFmtId="200" fontId="60" fillId="0" borderId="0" applyFill="0" applyBorder="0">
      <alignment horizontal="right" vertical="top"/>
    </xf>
    <xf numFmtId="201" fontId="60" fillId="0" borderId="0" applyFill="0" applyBorder="0">
      <alignment horizontal="right" vertical="top"/>
    </xf>
    <xf numFmtId="202" fontId="60" fillId="0" borderId="0" applyFill="0" applyBorder="0">
      <alignment horizontal="right" vertical="top"/>
    </xf>
    <xf numFmtId="0" fontId="61" fillId="0" borderId="0">
      <alignment horizontal="center" wrapText="1"/>
    </xf>
    <xf numFmtId="203" fontId="62" fillId="0" borderId="0" applyFill="0" applyBorder="0">
      <alignment vertical="top"/>
    </xf>
    <xf numFmtId="203" fontId="63" fillId="0" borderId="0" applyFill="0" applyBorder="0" applyProtection="0">
      <alignment vertical="top"/>
    </xf>
    <xf numFmtId="203" fontId="64" fillId="0" borderId="0">
      <alignment vertical="top"/>
    </xf>
    <xf numFmtId="175" fontId="60" fillId="0" borderId="0" applyFill="0" applyBorder="0" applyAlignment="0" applyProtection="0">
      <alignment horizontal="right" vertical="top"/>
    </xf>
    <xf numFmtId="203" fontId="53" fillId="0" borderId="0"/>
    <xf numFmtId="0" fontId="60" fillId="0" borderId="0" applyFill="0" applyBorder="0">
      <alignment horizontal="left" vertical="top"/>
    </xf>
    <xf numFmtId="204" fontId="7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186" fontId="8" fillId="0" borderId="0">
      <alignment vertical="top"/>
    </xf>
    <xf numFmtId="0" fontId="7" fillId="5" borderId="39" applyNumberFormat="0">
      <alignment vertical="center"/>
    </xf>
    <xf numFmtId="0" fontId="65" fillId="0" borderId="0" applyNumberFormat="0" applyFill="0" applyBorder="0" applyAlignment="0" applyProtection="0"/>
    <xf numFmtId="0" fontId="5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66" fillId="0" borderId="0" applyNumberFormat="0" applyFill="0" applyBorder="0" applyAlignment="0" applyProtection="0"/>
    <xf numFmtId="0" fontId="5" fillId="0" borderId="0"/>
    <xf numFmtId="185" fontId="5" fillId="0" borderId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67" fillId="5" borderId="48" applyNumberFormat="0">
      <alignment vertical="center"/>
    </xf>
    <xf numFmtId="0" fontId="27" fillId="16" borderId="0" applyNumberFormat="0" applyBorder="0" applyAlignment="0" applyProtection="0"/>
    <xf numFmtId="0" fontId="24" fillId="15" borderId="0" applyNumberFormat="0" applyBorder="0" applyAlignment="0" applyProtection="0"/>
    <xf numFmtId="0" fontId="27" fillId="16" borderId="0" applyNumberFormat="0" applyBorder="0" applyAlignment="0" applyProtection="0"/>
    <xf numFmtId="197" fontId="68" fillId="0" borderId="0" applyNumberFormat="0" applyFill="0" applyBorder="0" applyAlignment="0" applyProtection="0"/>
    <xf numFmtId="0" fontId="69" fillId="44" borderId="0"/>
    <xf numFmtId="0" fontId="18" fillId="45" borderId="0" applyNumberFormat="0" applyFill="0" applyBorder="0" applyAlignment="0" applyProtection="0"/>
    <xf numFmtId="0" fontId="70" fillId="10" borderId="0" applyNumberFormat="0" applyFill="0" applyBorder="0" applyAlignment="0" applyProtection="0"/>
    <xf numFmtId="0" fontId="30" fillId="0" borderId="35" applyNumberFormat="0" applyFill="0" applyAlignment="0" applyProtection="0"/>
    <xf numFmtId="0" fontId="7" fillId="0" borderId="0" applyFill="0" applyBorder="0"/>
    <xf numFmtId="0" fontId="71" fillId="0" borderId="0" applyFill="0" applyBorder="0" applyProtection="0">
      <alignment horizontal="right"/>
    </xf>
    <xf numFmtId="0" fontId="36" fillId="0" borderId="0" applyNumberFormat="0" applyFill="0" applyBorder="0" applyAlignment="0" applyProtection="0"/>
    <xf numFmtId="0" fontId="43" fillId="32" borderId="37" applyNumberFormat="0" applyFont="0" applyAlignment="0" applyProtection="0"/>
    <xf numFmtId="0" fontId="43" fillId="32" borderId="37" applyNumberFormat="0" applyFont="0" applyAlignment="0" applyProtection="0"/>
    <xf numFmtId="205" fontId="58" fillId="0" borderId="0" applyFont="0" applyBorder="0" applyAlignment="0"/>
    <xf numFmtId="0" fontId="72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24" fillId="15" borderId="0" applyNumberFormat="0" applyBorder="0" applyAlignment="0" applyProtection="0"/>
    <xf numFmtId="0" fontId="31" fillId="19" borderId="38" applyNumberFormat="0" applyAlignment="0" applyProtection="0"/>
    <xf numFmtId="186" fontId="73" fillId="0" borderId="0">
      <alignment vertical="top"/>
    </xf>
    <xf numFmtId="0" fontId="74" fillId="34" borderId="49"/>
    <xf numFmtId="183" fontId="75" fillId="34" borderId="43" applyNumberFormat="0">
      <alignment vertical="center"/>
      <protection locked="0"/>
    </xf>
    <xf numFmtId="0" fontId="75" fillId="46" borderId="43" applyNumberFormat="0">
      <alignment vertical="center"/>
      <protection locked="0"/>
    </xf>
    <xf numFmtId="0" fontId="76" fillId="2" borderId="45" applyNumberFormat="0" applyAlignment="0">
      <alignment horizontal="left"/>
      <protection locked="0"/>
    </xf>
    <xf numFmtId="0" fontId="76" fillId="2" borderId="45" applyNumberFormat="0" applyAlignment="0">
      <alignment horizontal="left"/>
      <protection locked="0"/>
    </xf>
    <xf numFmtId="0" fontId="76" fillId="2" borderId="45" applyNumberFormat="0" applyAlignment="0">
      <alignment horizontal="left"/>
      <protection locked="0"/>
    </xf>
    <xf numFmtId="0" fontId="76" fillId="2" borderId="45" applyNumberFormat="0" applyAlignment="0">
      <alignment horizontal="left"/>
      <protection locked="0"/>
    </xf>
    <xf numFmtId="0" fontId="7" fillId="34" borderId="50" applyNumberFormat="0" applyAlignment="0">
      <protection locked="0"/>
    </xf>
    <xf numFmtId="0" fontId="24" fillId="15" borderId="0" applyNumberFormat="0" applyBorder="0" applyAlignment="0" applyProtection="0"/>
    <xf numFmtId="0" fontId="77" fillId="0" borderId="0" applyNumberFormat="0" applyFill="0" applyBorder="0" applyProtection="0">
      <alignment horizontal="centerContinuous" wrapText="1"/>
    </xf>
    <xf numFmtId="0" fontId="36" fillId="0" borderId="0" applyNumberFormat="0" applyFill="0" applyBorder="0" applyAlignment="0" applyProtection="0"/>
    <xf numFmtId="0" fontId="34" fillId="33" borderId="39" applyNumberFormat="0" applyAlignment="0" applyProtection="0"/>
    <xf numFmtId="0" fontId="31" fillId="19" borderId="38" applyNumberFormat="0" applyAlignment="0" applyProtection="0"/>
    <xf numFmtId="0" fontId="21" fillId="0" borderId="46" applyNumberFormat="0" applyFill="0" applyAlignment="0" applyProtection="0"/>
    <xf numFmtId="165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40" borderId="41" applyNumberFormat="0" applyAlignment="0" applyProtection="0"/>
    <xf numFmtId="0" fontId="19" fillId="40" borderId="41" applyNumberFormat="0" applyAlignment="0" applyProtection="0"/>
    <xf numFmtId="0" fontId="19" fillId="40" borderId="41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37" fillId="0" borderId="0"/>
    <xf numFmtId="0" fontId="37" fillId="0" borderId="0"/>
    <xf numFmtId="186" fontId="70" fillId="0" borderId="0" applyFont="0">
      <alignment vertical="top"/>
    </xf>
    <xf numFmtId="0" fontId="32" fillId="0" borderId="42" applyNumberFormat="0" applyFill="0" applyAlignment="0" applyProtection="0"/>
    <xf numFmtId="0" fontId="82" fillId="0" borderId="0" applyNumberFormat="0" applyFill="0" applyBorder="0" applyAlignment="0" applyProtection="0"/>
    <xf numFmtId="0" fontId="25" fillId="33" borderId="38" applyNumberFormat="0" applyAlignment="0" applyProtection="0"/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206" fontId="83" fillId="0" borderId="0" applyFill="0">
      <alignment horizontal="center"/>
    </xf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43" fillId="32" borderId="37" applyNumberFormat="0" applyFont="0" applyAlignment="0" applyProtection="0"/>
    <xf numFmtId="0" fontId="84" fillId="0" borderId="0" applyNumberFormat="0" applyFill="0" applyBorder="0" applyAlignment="0" applyProtection="0"/>
    <xf numFmtId="164" fontId="5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85" fillId="0" borderId="0" applyNumberFormat="0" applyFill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36" borderId="51" applyNumberFormat="0" applyFont="0" applyFill="0" applyAlignment="0" applyProtection="0">
      <alignment vertical="center"/>
      <protection locked="0"/>
    </xf>
    <xf numFmtId="0" fontId="86" fillId="0" borderId="0" applyNumberFormat="0" applyBorder="0">
      <alignment horizontal="left" vertical="top"/>
    </xf>
    <xf numFmtId="0" fontId="75" fillId="36" borderId="51" applyNumberFormat="0" applyFont="0" applyFill="0" applyAlignment="0" applyProtection="0">
      <alignment vertical="center"/>
      <protection locked="0"/>
    </xf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0"/>
    <xf numFmtId="0" fontId="43" fillId="0" borderId="0"/>
    <xf numFmtId="167" fontId="5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1" fillId="0" borderId="0"/>
    <xf numFmtId="0" fontId="87" fillId="0" borderId="0"/>
    <xf numFmtId="0" fontId="112" fillId="0" borderId="0"/>
    <xf numFmtId="0" fontId="7" fillId="0" borderId="0"/>
    <xf numFmtId="0" fontId="7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7" fillId="0" borderId="0"/>
    <xf numFmtId="0" fontId="43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88" fillId="0" borderId="0"/>
    <xf numFmtId="0" fontId="88" fillId="0" borderId="0"/>
    <xf numFmtId="0" fontId="88" fillId="0" borderId="0"/>
    <xf numFmtId="0" fontId="7" fillId="0" borderId="0"/>
    <xf numFmtId="0" fontId="89" fillId="0" borderId="0"/>
    <xf numFmtId="0" fontId="7" fillId="32" borderId="37" applyNumberFormat="0" applyFont="0" applyAlignment="0" applyProtection="0"/>
    <xf numFmtId="0" fontId="7" fillId="32" borderId="37" applyNumberFormat="0" applyFont="0" applyAlignment="0" applyProtection="0"/>
    <xf numFmtId="197" fontId="90" fillId="0" borderId="0" applyNumberFormat="0" applyFill="0" applyBorder="0" applyAlignment="0" applyProtection="0"/>
    <xf numFmtId="0" fontId="2" fillId="32" borderId="37" applyNumberFormat="0" applyFont="0" applyAlignment="0" applyProtection="0"/>
    <xf numFmtId="207" fontId="7" fillId="0" borderId="0" applyFont="0" applyFill="0" applyBorder="0" applyAlignment="0" applyProtection="0"/>
    <xf numFmtId="0" fontId="7" fillId="0" borderId="36"/>
    <xf numFmtId="0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91" fillId="0" borderId="36" applyBorder="0"/>
    <xf numFmtId="1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34" fillId="33" borderId="39" applyNumberFormat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43" fillId="32" borderId="37" applyNumberFormat="0" applyFon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54" fillId="0" borderId="0"/>
    <xf numFmtId="9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2" fillId="0" borderId="52">
      <alignment horizontal="center"/>
    </xf>
    <xf numFmtId="0" fontId="70" fillId="0" borderId="12" applyFont="0">
      <alignment horizontal="right"/>
    </xf>
    <xf numFmtId="0" fontId="93" fillId="0" borderId="53">
      <alignment horizontal="center"/>
    </xf>
    <xf numFmtId="0" fontId="93" fillId="0" borderId="53">
      <alignment horizontal="center"/>
    </xf>
    <xf numFmtId="0" fontId="93" fillId="0" borderId="53">
      <alignment horizont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48" borderId="54" applyNumberFormat="0" applyFon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Fill="0" applyBorder="0" applyProtection="0">
      <alignment vertical="center"/>
    </xf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4" fillId="33" borderId="39" applyNumberFormat="0" applyAlignment="0" applyProtection="0"/>
    <xf numFmtId="0" fontId="32" fillId="0" borderId="42" applyNumberFormat="0" applyFill="0" applyAlignment="0" applyProtection="0"/>
    <xf numFmtId="4" fontId="93" fillId="34" borderId="39" applyNumberFormat="0" applyProtection="0">
      <alignment vertical="center"/>
    </xf>
    <xf numFmtId="4" fontId="96" fillId="34" borderId="39" applyNumberFormat="0" applyProtection="0">
      <alignment vertical="center"/>
    </xf>
    <xf numFmtId="4" fontId="93" fillId="34" borderId="39" applyNumberFormat="0" applyProtection="0">
      <alignment horizontal="left" vertical="center" indent="1"/>
    </xf>
    <xf numFmtId="4" fontId="93" fillId="34" borderId="39" applyNumberFormat="0" applyProtection="0">
      <alignment horizontal="left" vertical="center" indent="1"/>
    </xf>
    <xf numFmtId="0" fontId="7" fillId="39" borderId="39" applyNumberFormat="0" applyProtection="0">
      <alignment horizontal="left" vertical="center" indent="1"/>
    </xf>
    <xf numFmtId="4" fontId="93" fillId="49" borderId="39" applyNumberFormat="0" applyProtection="0">
      <alignment horizontal="right" vertical="center"/>
    </xf>
    <xf numFmtId="4" fontId="93" fillId="41" borderId="39" applyNumberFormat="0" applyProtection="0">
      <alignment horizontal="right" vertical="center"/>
    </xf>
    <xf numFmtId="4" fontId="93" fillId="50" borderId="39" applyNumberFormat="0" applyProtection="0">
      <alignment horizontal="right" vertical="center"/>
    </xf>
    <xf numFmtId="4" fontId="93" fillId="43" borderId="39" applyNumberFormat="0" applyProtection="0">
      <alignment horizontal="right" vertical="center"/>
    </xf>
    <xf numFmtId="4" fontId="93" fillId="51" borderId="39" applyNumberFormat="0" applyProtection="0">
      <alignment horizontal="right" vertical="center"/>
    </xf>
    <xf numFmtId="4" fontId="93" fillId="52" borderId="39" applyNumberFormat="0" applyProtection="0">
      <alignment horizontal="right" vertical="center"/>
    </xf>
    <xf numFmtId="4" fontId="93" fillId="53" borderId="39" applyNumberFormat="0" applyProtection="0">
      <alignment horizontal="right" vertical="center"/>
    </xf>
    <xf numFmtId="4" fontId="93" fillId="54" borderId="39" applyNumberFormat="0" applyProtection="0">
      <alignment horizontal="right" vertical="center"/>
    </xf>
    <xf numFmtId="4" fontId="93" fillId="55" borderId="39" applyNumberFormat="0" applyProtection="0">
      <alignment horizontal="right" vertical="center"/>
    </xf>
    <xf numFmtId="4" fontId="92" fillId="56" borderId="39" applyNumberFormat="0" applyProtection="0">
      <alignment horizontal="left" vertical="center" indent="1"/>
    </xf>
    <xf numFmtId="4" fontId="93" fillId="57" borderId="55" applyNumberFormat="0" applyProtection="0">
      <alignment horizontal="left" vertical="center" indent="1"/>
    </xf>
    <xf numFmtId="4" fontId="97" fillId="58" borderId="0" applyNumberFormat="0" applyProtection="0">
      <alignment horizontal="left" vertical="center" indent="1"/>
    </xf>
    <xf numFmtId="0" fontId="7" fillId="39" borderId="39" applyNumberFormat="0" applyProtection="0">
      <alignment horizontal="left" vertical="center" indent="1"/>
    </xf>
    <xf numFmtId="4" fontId="93" fillId="57" borderId="39" applyNumberFormat="0" applyProtection="0">
      <alignment horizontal="left" vertical="center" indent="1"/>
    </xf>
    <xf numFmtId="4" fontId="93" fillId="59" borderId="39" applyNumberFormat="0" applyProtection="0">
      <alignment horizontal="left" vertical="center" indent="1"/>
    </xf>
    <xf numFmtId="0" fontId="7" fillId="59" borderId="39" applyNumberFormat="0" applyProtection="0">
      <alignment horizontal="left" vertical="center" indent="1"/>
    </xf>
    <xf numFmtId="0" fontId="7" fillId="59" borderId="39" applyNumberFormat="0" applyProtection="0">
      <alignment horizontal="left" vertical="center" indent="1"/>
    </xf>
    <xf numFmtId="0" fontId="7" fillId="60" borderId="39" applyNumberFormat="0" applyProtection="0">
      <alignment horizontal="left" vertical="center" indent="1"/>
    </xf>
    <xf numFmtId="0" fontId="7" fillId="60" borderId="39" applyNumberFormat="0" applyProtection="0">
      <alignment horizontal="left" vertical="center" indent="1"/>
    </xf>
    <xf numFmtId="0" fontId="7" fillId="5" borderId="39" applyNumberFormat="0" applyProtection="0">
      <alignment horizontal="left" vertical="center" indent="1"/>
    </xf>
    <xf numFmtId="0" fontId="7" fillId="5" borderId="39" applyNumberFormat="0" applyProtection="0">
      <alignment horizontal="left" vertical="center" indent="1"/>
    </xf>
    <xf numFmtId="0" fontId="7" fillId="39" borderId="39" applyNumberFormat="0" applyProtection="0">
      <alignment horizontal="left" vertical="center" indent="1"/>
    </xf>
    <xf numFmtId="0" fontId="7" fillId="39" borderId="39" applyNumberFormat="0" applyProtection="0">
      <alignment horizontal="left" vertical="center" indent="1"/>
    </xf>
    <xf numFmtId="4" fontId="93" fillId="2" borderId="39" applyNumberFormat="0" applyProtection="0">
      <alignment vertical="center"/>
    </xf>
    <xf numFmtId="4" fontId="96" fillId="2" borderId="39" applyNumberFormat="0" applyProtection="0">
      <alignment vertical="center"/>
    </xf>
    <xf numFmtId="4" fontId="93" fillId="2" borderId="39" applyNumberFormat="0" applyProtection="0">
      <alignment horizontal="left" vertical="center" indent="1"/>
    </xf>
    <xf numFmtId="4" fontId="93" fillId="2" borderId="39" applyNumberFormat="0" applyProtection="0">
      <alignment horizontal="left" vertical="center" indent="1"/>
    </xf>
    <xf numFmtId="4" fontId="93" fillId="57" borderId="39" applyNumberFormat="0" applyProtection="0">
      <alignment horizontal="right" vertical="center"/>
    </xf>
    <xf numFmtId="4" fontId="96" fillId="57" borderId="39" applyNumberFormat="0" applyProtection="0">
      <alignment horizontal="right" vertical="center"/>
    </xf>
    <xf numFmtId="0" fontId="7" fillId="39" borderId="39" applyNumberFormat="0" applyProtection="0">
      <alignment horizontal="left" vertical="center" indent="1"/>
    </xf>
    <xf numFmtId="0" fontId="7" fillId="39" borderId="39" applyNumberFormat="0" applyProtection="0">
      <alignment horizontal="left" vertical="center" indent="1"/>
    </xf>
    <xf numFmtId="0" fontId="98" fillId="0" borderId="0"/>
    <xf numFmtId="4" fontId="99" fillId="57" borderId="39" applyNumberFormat="0" applyProtection="0">
      <alignment horizontal="right" vertical="center"/>
    </xf>
    <xf numFmtId="0" fontId="27" fillId="16" borderId="0" applyNumberFormat="0" applyBorder="0" applyAlignment="0" applyProtection="0"/>
    <xf numFmtId="0" fontId="24" fillId="15" borderId="0" applyNumberFormat="0" applyBorder="0" applyAlignment="0" applyProtection="0"/>
    <xf numFmtId="183" fontId="52" fillId="41" borderId="0">
      <alignment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3" fontId="18" fillId="61" borderId="0"/>
    <xf numFmtId="0" fontId="31" fillId="19" borderId="38" applyNumberFormat="0" applyAlignment="0" applyProtection="0"/>
    <xf numFmtId="0" fontId="25" fillId="33" borderId="38" applyNumberFormat="0" applyAlignment="0" applyProtection="0"/>
    <xf numFmtId="0" fontId="100" fillId="0" borderId="0" applyNumberFormat="0" applyFill="0" applyBorder="0" applyAlignment="0" applyProtection="0"/>
    <xf numFmtId="0" fontId="34" fillId="33" borderId="39" applyNumberFormat="0" applyAlignment="0" applyProtection="0"/>
    <xf numFmtId="0" fontId="5" fillId="55" borderId="40" applyNumberFormat="0">
      <alignment horizontal="center" vertical="center"/>
      <protection locked="0"/>
    </xf>
    <xf numFmtId="0" fontId="43" fillId="0" borderId="0"/>
    <xf numFmtId="0" fontId="43" fillId="0" borderId="0"/>
    <xf numFmtId="0" fontId="1" fillId="0" borderId="0"/>
    <xf numFmtId="0" fontId="101" fillId="0" borderId="32" applyNumberFormat="0" applyFill="0" applyBorder="0" applyAlignment="0" applyProtection="0">
      <alignment horizontal="left"/>
    </xf>
    <xf numFmtId="14" fontId="102" fillId="0" borderId="17" applyNumberFormat="0" applyFill="0" applyBorder="0" applyAlignment="0" applyProtection="0">
      <alignment horizontal="center"/>
    </xf>
    <xf numFmtId="0" fontId="7" fillId="0" borderId="0"/>
    <xf numFmtId="0" fontId="103" fillId="0" borderId="0">
      <alignment horizontal="center" vertical="center"/>
    </xf>
    <xf numFmtId="0" fontId="7" fillId="0" borderId="0" applyNumberFormat="0" applyFill="0" applyBorder="0" applyAlignment="0" applyProtection="0"/>
    <xf numFmtId="0" fontId="58" fillId="0" borderId="31" applyFont="0" applyFill="0" applyAlignment="0" applyProtection="0"/>
    <xf numFmtId="197" fontId="104" fillId="0" borderId="56" applyNumberFormat="0" applyFon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32" fillId="0" borderId="42" applyNumberFormat="0" applyFill="0" applyAlignment="0" applyProtection="0"/>
    <xf numFmtId="0" fontId="31" fillId="19" borderId="38" applyNumberFormat="0" applyAlignment="0" applyProtection="0"/>
    <xf numFmtId="0" fontId="94" fillId="0" borderId="57" applyNumberFormat="0" applyFont="0" applyFill="0" applyAlignment="0" applyProtection="0">
      <alignment horizontal="right"/>
    </xf>
    <xf numFmtId="0" fontId="19" fillId="40" borderId="41" applyNumberFormat="0" applyAlignment="0" applyProtection="0"/>
    <xf numFmtId="0" fontId="2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8" fillId="0" borderId="0" applyFont="0" applyFill="0" applyBorder="0" applyAlignment="0" applyProtection="0"/>
    <xf numFmtId="0" fontId="19" fillId="40" borderId="41" applyNumberFormat="0" applyAlignment="0" applyProtection="0"/>
    <xf numFmtId="0" fontId="105" fillId="62" borderId="0"/>
    <xf numFmtId="0" fontId="35" fillId="0" borderId="0" applyNumberFormat="0" applyFill="0" applyBorder="0" applyAlignment="0" applyProtection="0"/>
    <xf numFmtId="183" fontId="52" fillId="63" borderId="0" applyNumberFormat="0">
      <alignment vertical="center"/>
    </xf>
    <xf numFmtId="183" fontId="106" fillId="36" borderId="0" applyNumberFormat="0">
      <alignment vertical="center"/>
    </xf>
    <xf numFmtId="183" fontId="107" fillId="0" borderId="0" applyNumberFormat="0">
      <alignment vertical="center"/>
    </xf>
    <xf numFmtId="183" fontId="18" fillId="0" borderId="0" applyNumberFormat="0">
      <alignment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8" fillId="0" borderId="0">
      <alignment vertical="center"/>
    </xf>
    <xf numFmtId="0" fontId="35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190" fontId="99" fillId="0" borderId="0" applyNumberFormat="0" applyFill="0" applyBorder="0" applyAlignment="0" applyProtection="0"/>
    <xf numFmtId="197" fontId="104" fillId="0" borderId="58" applyNumberFormat="0" applyFon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58" fillId="0" borderId="59" applyFont="0" applyFill="0" applyAlignment="0" applyProtection="0"/>
    <xf numFmtId="0" fontId="105" fillId="62" borderId="0"/>
    <xf numFmtId="0" fontId="34" fillId="33" borderId="39" applyNumberFormat="0" applyAlignment="0" applyProtection="0"/>
    <xf numFmtId="0" fontId="35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" fillId="15" borderId="0" applyNumberFormat="0" applyBorder="0" applyAlignment="0" applyProtection="0"/>
    <xf numFmtId="183" fontId="5" fillId="64" borderId="0" applyNumberFormat="0" applyFont="0" applyBorder="0" applyAlignment="0" applyProtection="0"/>
    <xf numFmtId="0" fontId="109" fillId="0" borderId="0">
      <alignment vertical="center"/>
    </xf>
    <xf numFmtId="0" fontId="34" fillId="33" borderId="39" applyNumberFormat="0" applyAlignment="0" applyProtection="0"/>
    <xf numFmtId="0" fontId="34" fillId="33" borderId="39" applyNumberFormat="0" applyAlignment="0" applyProtection="0"/>
    <xf numFmtId="208" fontId="58" fillId="0" borderId="0" applyFont="0" applyFill="0" applyBorder="0" applyAlignment="0" applyProtection="0"/>
    <xf numFmtId="209" fontId="4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0" borderId="41" applyNumberFormat="0" applyAlignment="0" applyProtection="0"/>
    <xf numFmtId="0" fontId="32" fillId="0" borderId="42" applyNumberFormat="0" applyFill="0" applyAlignment="0" applyProtection="0"/>
    <xf numFmtId="0" fontId="110" fillId="0" borderId="0" applyNumberFormat="0" applyFill="0" applyBorder="0" applyAlignment="0" applyProtection="0"/>
    <xf numFmtId="210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1" fillId="0" borderId="0"/>
    <xf numFmtId="0" fontId="7" fillId="22" borderId="0" applyNumberFormat="0" applyFont="0" applyBorder="0" applyAlignment="0" applyProtection="0"/>
    <xf numFmtId="0" fontId="19" fillId="40" borderId="4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4" fillId="0" borderId="0"/>
    <xf numFmtId="0" fontId="22" fillId="11" borderId="0" applyNumberFormat="0" applyBorder="0" applyAlignment="0" applyProtection="0"/>
    <xf numFmtId="0" fontId="5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186" fontId="5" fillId="38" borderId="40" applyNumberFormat="0" applyFont="0" applyAlignment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85" fontId="5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55" borderId="40" applyNumberFormat="0">
      <alignment horizontal="center" vertical="center"/>
      <protection locked="0"/>
    </xf>
    <xf numFmtId="0" fontId="1" fillId="0" borderId="0"/>
    <xf numFmtId="43" fontId="2" fillId="0" borderId="0" applyFont="0" applyFill="0" applyBorder="0" applyAlignment="0" applyProtection="0"/>
    <xf numFmtId="183" fontId="5" fillId="64" borderId="0" applyNumberFormat="0" applyFont="0" applyBorder="0" applyAlignment="0" applyProtection="0"/>
    <xf numFmtId="0" fontId="1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3" fillId="14" borderId="0" applyNumberFormat="0" applyBorder="0" applyAlignment="0" applyProtection="0"/>
    <xf numFmtId="0" fontId="113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13" fillId="19" borderId="0" applyNumberFormat="0" applyBorder="0" applyAlignment="0" applyProtection="0"/>
    <xf numFmtId="0" fontId="114" fillId="14" borderId="0" applyNumberFormat="0" applyBorder="0" applyAlignment="0" applyProtection="0"/>
    <xf numFmtId="0" fontId="114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9" borderId="0" applyNumberFormat="0" applyBorder="0" applyAlignment="0" applyProtection="0"/>
    <xf numFmtId="0" fontId="113" fillId="20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17" borderId="0" applyNumberFormat="0" applyBorder="0" applyAlignment="0" applyProtection="0"/>
    <xf numFmtId="0" fontId="113" fillId="20" borderId="0" applyNumberFormat="0" applyBorder="0" applyAlignment="0" applyProtection="0"/>
    <xf numFmtId="0" fontId="113" fillId="23" borderId="0" applyNumberFormat="0" applyBorder="0" applyAlignment="0" applyProtection="0"/>
    <xf numFmtId="0" fontId="114" fillId="20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17" borderId="0" applyNumberFormat="0" applyBorder="0" applyAlignment="0" applyProtection="0"/>
    <xf numFmtId="0" fontId="114" fillId="20" borderId="0" applyNumberFormat="0" applyBorder="0" applyAlignment="0" applyProtection="0"/>
    <xf numFmtId="0" fontId="11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115" fillId="24" borderId="0" applyNumberFormat="0" applyBorder="0" applyAlignment="0" applyProtection="0"/>
    <xf numFmtId="0" fontId="115" fillId="21" borderId="0" applyNumberFormat="0" applyBorder="0" applyAlignment="0" applyProtection="0"/>
    <xf numFmtId="0" fontId="115" fillId="22" borderId="0" applyNumberFormat="0" applyBorder="0" applyAlignment="0" applyProtection="0"/>
    <xf numFmtId="0" fontId="115" fillId="25" borderId="0" applyNumberFormat="0" applyBorder="0" applyAlignment="0" applyProtection="0"/>
    <xf numFmtId="0" fontId="115" fillId="26" borderId="0" applyNumberFormat="0" applyBorder="0" applyAlignment="0" applyProtection="0"/>
    <xf numFmtId="0" fontId="115" fillId="27" borderId="0" applyNumberFormat="0" applyBorder="0" applyAlignment="0" applyProtection="0"/>
    <xf numFmtId="0" fontId="20" fillId="24" borderId="0" applyNumberFormat="0" applyBorder="0" applyAlignment="0" applyProtection="0"/>
    <xf numFmtId="0" fontId="116" fillId="24" borderId="0" applyNumberFormat="0" applyBorder="0" applyAlignment="0" applyProtection="0"/>
    <xf numFmtId="0" fontId="20" fillId="21" borderId="0" applyNumberFormat="0" applyBorder="0" applyAlignment="0" applyProtection="0"/>
    <xf numFmtId="0" fontId="116" fillId="21" borderId="0" applyNumberFormat="0" applyBorder="0" applyAlignment="0" applyProtection="0"/>
    <xf numFmtId="0" fontId="20" fillId="22" borderId="0" applyNumberFormat="0" applyBorder="0" applyAlignment="0" applyProtection="0"/>
    <xf numFmtId="0" fontId="116" fillId="22" borderId="0" applyNumberFormat="0" applyBorder="0" applyAlignment="0" applyProtection="0"/>
    <xf numFmtId="0" fontId="20" fillId="25" borderId="0" applyNumberFormat="0" applyBorder="0" applyAlignment="0" applyProtection="0"/>
    <xf numFmtId="0" fontId="116" fillId="25" borderId="0" applyNumberFormat="0" applyBorder="0" applyAlignment="0" applyProtection="0"/>
    <xf numFmtId="0" fontId="20" fillId="26" borderId="0" applyNumberFormat="0" applyBorder="0" applyAlignment="0" applyProtection="0"/>
    <xf numFmtId="0" fontId="116" fillId="26" borderId="0" applyNumberFormat="0" applyBorder="0" applyAlignment="0" applyProtection="0"/>
    <xf numFmtId="0" fontId="20" fillId="27" borderId="0" applyNumberFormat="0" applyBorder="0" applyAlignment="0" applyProtection="0"/>
    <xf numFmtId="0" fontId="116" fillId="2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33" borderId="38" applyNumberFormat="0" applyAlignment="0" applyProtection="0"/>
    <xf numFmtId="0" fontId="117" fillId="33" borderId="38" applyNumberFormat="0" applyAlignment="0" applyProtection="0"/>
    <xf numFmtId="0" fontId="36" fillId="0" borderId="0" applyNumberFormat="0" applyFill="0" applyBorder="0" applyAlignment="0" applyProtection="0"/>
    <xf numFmtId="0" fontId="118" fillId="19" borderId="38" applyNumberFormat="0" applyAlignment="0" applyProtection="0"/>
    <xf numFmtId="0" fontId="25" fillId="33" borderId="38" applyNumberFormat="0" applyAlignment="0" applyProtection="0"/>
    <xf numFmtId="0" fontId="32" fillId="0" borderId="42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33" applyNumberFormat="0" applyFill="0" applyAlignment="0" applyProtection="0"/>
    <xf numFmtId="0" fontId="121" fillId="0" borderId="34" applyNumberFormat="0" applyFill="0" applyAlignment="0" applyProtection="0"/>
    <xf numFmtId="0" fontId="122" fillId="0" borderId="35" applyNumberFormat="0" applyFill="0" applyAlignment="0" applyProtection="0"/>
    <xf numFmtId="0" fontId="12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23" fillId="32" borderId="37" applyNumberFormat="0" applyFont="0" applyAlignment="0" applyProtection="0"/>
    <xf numFmtId="0" fontId="124" fillId="40" borderId="41" applyNumberFormat="0" applyAlignment="0" applyProtection="0"/>
    <xf numFmtId="0" fontId="31" fillId="19" borderId="38" applyNumberFormat="0" applyAlignment="0" applyProtection="0"/>
    <xf numFmtId="21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126" fillId="15" borderId="0" applyNumberFormat="0" applyBorder="0" applyAlignment="0" applyProtection="0"/>
    <xf numFmtId="0" fontId="27" fillId="16" borderId="0" applyNumberFormat="0" applyBorder="0" applyAlignment="0" applyProtection="0"/>
    <xf numFmtId="0" fontId="127" fillId="16" borderId="0" applyNumberFormat="0" applyBorder="0" applyAlignment="0" applyProtection="0"/>
    <xf numFmtId="0" fontId="128" fillId="0" borderId="42" applyNumberFormat="0" applyFill="0" applyAlignment="0" applyProtection="0"/>
    <xf numFmtId="0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130" fillId="32" borderId="37" applyNumberFormat="0" applyFont="0" applyAlignment="0" applyProtection="0"/>
    <xf numFmtId="0" fontId="115" fillId="28" borderId="0" applyNumberFormat="0" applyBorder="0" applyAlignment="0" applyProtection="0"/>
    <xf numFmtId="0" fontId="115" fillId="29" borderId="0" applyNumberFormat="0" applyBorder="0" applyAlignment="0" applyProtection="0"/>
    <xf numFmtId="0" fontId="115" fillId="30" borderId="0" applyNumberFormat="0" applyBorder="0" applyAlignment="0" applyProtection="0"/>
    <xf numFmtId="0" fontId="115" fillId="25" borderId="0" applyNumberFormat="0" applyBorder="0" applyAlignment="0" applyProtection="0"/>
    <xf numFmtId="0" fontId="115" fillId="26" borderId="0" applyNumberFormat="0" applyBorder="0" applyAlignment="0" applyProtection="0"/>
    <xf numFmtId="0" fontId="115" fillId="31" borderId="0" applyNumberFormat="0" applyBorder="0" applyAlignment="0" applyProtection="0"/>
    <xf numFmtId="0" fontId="131" fillId="16" borderId="0" applyNumberFormat="0" applyBorder="0" applyAlignment="0" applyProtection="0"/>
    <xf numFmtId="0" fontId="132" fillId="33" borderId="39" applyNumberFormat="0" applyAlignment="0" applyProtection="0"/>
    <xf numFmtId="0" fontId="21" fillId="0" borderId="46" applyNumberFormat="0" applyFill="0" applyAlignment="0" applyProtection="0"/>
    <xf numFmtId="0" fontId="133" fillId="0" borderId="46" applyNumberFormat="0" applyFill="0" applyAlignment="0" applyProtection="0"/>
    <xf numFmtId="0" fontId="19" fillId="40" borderId="41" applyNumberFormat="0" applyAlignment="0" applyProtection="0"/>
    <xf numFmtId="0" fontId="134" fillId="40" borderId="41" applyNumberFormat="0" applyAlignment="0" applyProtection="0"/>
    <xf numFmtId="0" fontId="32" fillId="0" borderId="42" applyNumberFormat="0" applyFill="0" applyAlignment="0" applyProtection="0"/>
    <xf numFmtId="0" fontId="135" fillId="0" borderId="42" applyNumberFormat="0" applyFill="0" applyAlignment="0" applyProtection="0"/>
    <xf numFmtId="0" fontId="136" fillId="0" borderId="0" applyNumberFormat="0" applyFill="0" applyBorder="0" applyAlignment="0" applyProtection="0"/>
    <xf numFmtId="0" fontId="43" fillId="32" borderId="37" applyNumberFormat="0" applyFont="0" applyAlignment="0" applyProtection="0"/>
    <xf numFmtId="0" fontId="137" fillId="32" borderId="37" applyNumberFormat="0" applyFont="0" applyAlignment="0" applyProtection="0"/>
    <xf numFmtId="165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3" fillId="47" borderId="0" applyNumberFormat="0" applyBorder="0" applyAlignment="0" applyProtection="0"/>
    <xf numFmtId="0" fontId="138" fillId="47" borderId="0" applyNumberFormat="0" applyBorder="0" applyAlignment="0" applyProtection="0"/>
    <xf numFmtId="0" fontId="33" fillId="47" borderId="0" applyNumberFormat="0" applyBorder="0" applyAlignment="0" applyProtection="0"/>
    <xf numFmtId="0" fontId="130" fillId="0" borderId="0"/>
    <xf numFmtId="0" fontId="4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139" fillId="0" borderId="0"/>
    <xf numFmtId="0" fontId="2" fillId="0" borderId="0"/>
    <xf numFmtId="0" fontId="5" fillId="0" borderId="0"/>
    <xf numFmtId="0" fontId="14" fillId="0" borderId="0"/>
    <xf numFmtId="0" fontId="140" fillId="0" borderId="46" applyNumberFormat="0" applyFill="0" applyAlignment="0" applyProtection="0"/>
    <xf numFmtId="0" fontId="43" fillId="32" borderId="37" applyNumberFormat="0" applyFont="0" applyAlignment="0" applyProtection="0"/>
    <xf numFmtId="0" fontId="137" fillId="32" borderId="37" applyNumberFormat="0" applyFont="0" applyAlignment="0" applyProtection="0"/>
    <xf numFmtId="0" fontId="28" fillId="0" borderId="33" applyNumberFormat="0" applyFill="0" applyAlignment="0" applyProtection="0"/>
    <xf numFmtId="0" fontId="141" fillId="0" borderId="33" applyNumberFormat="0" applyFill="0" applyAlignment="0" applyProtection="0"/>
    <xf numFmtId="0" fontId="29" fillId="0" borderId="34" applyNumberFormat="0" applyFill="0" applyAlignment="0" applyProtection="0"/>
    <xf numFmtId="0" fontId="142" fillId="0" borderId="34" applyNumberFormat="0" applyFill="0" applyAlignment="0" applyProtection="0"/>
    <xf numFmtId="0" fontId="30" fillId="0" borderId="35" applyNumberFormat="0" applyFill="0" applyAlignment="0" applyProtection="0"/>
    <xf numFmtId="0" fontId="143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28" borderId="0" applyNumberFormat="0" applyBorder="0" applyAlignment="0" applyProtection="0"/>
    <xf numFmtId="0" fontId="116" fillId="28" borderId="0" applyNumberFormat="0" applyBorder="0" applyAlignment="0" applyProtection="0"/>
    <xf numFmtId="0" fontId="20" fillId="29" borderId="0" applyNumberFormat="0" applyBorder="0" applyAlignment="0" applyProtection="0"/>
    <xf numFmtId="0" fontId="116" fillId="29" borderId="0" applyNumberFormat="0" applyBorder="0" applyAlignment="0" applyProtection="0"/>
    <xf numFmtId="0" fontId="20" fillId="30" borderId="0" applyNumberFormat="0" applyBorder="0" applyAlignment="0" applyProtection="0"/>
    <xf numFmtId="0" fontId="116" fillId="30" borderId="0" applyNumberFormat="0" applyBorder="0" applyAlignment="0" applyProtection="0"/>
    <xf numFmtId="0" fontId="20" fillId="25" borderId="0" applyNumberFormat="0" applyBorder="0" applyAlignment="0" applyProtection="0"/>
    <xf numFmtId="0" fontId="116" fillId="25" borderId="0" applyNumberFormat="0" applyBorder="0" applyAlignment="0" applyProtection="0"/>
    <xf numFmtId="0" fontId="20" fillId="26" borderId="0" applyNumberFormat="0" applyBorder="0" applyAlignment="0" applyProtection="0"/>
    <xf numFmtId="0" fontId="116" fillId="26" borderId="0" applyNumberFormat="0" applyBorder="0" applyAlignment="0" applyProtection="0"/>
    <xf numFmtId="0" fontId="20" fillId="31" borderId="0" applyNumberFormat="0" applyBorder="0" applyAlignment="0" applyProtection="0"/>
    <xf numFmtId="0" fontId="116" fillId="31" borderId="0" applyNumberFormat="0" applyBorder="0" applyAlignment="0" applyProtection="0"/>
    <xf numFmtId="0" fontId="145" fillId="15" borderId="0" applyNumberFormat="0" applyBorder="0" applyAlignment="0" applyProtection="0"/>
    <xf numFmtId="0" fontId="27" fillId="16" borderId="0" applyNumberFormat="0" applyBorder="0" applyAlignment="0" applyProtection="0"/>
    <xf numFmtId="0" fontId="2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47" borderId="0" applyNumberFormat="0" applyBorder="0" applyAlignment="0" applyProtection="0"/>
    <xf numFmtId="0" fontId="31" fillId="19" borderId="38" applyNumberFormat="0" applyAlignment="0" applyProtection="0"/>
    <xf numFmtId="0" fontId="148" fillId="19" borderId="38" applyNumberFormat="0" applyAlignment="0" applyProtection="0"/>
    <xf numFmtId="0" fontId="34" fillId="33" borderId="39" applyNumberFormat="0" applyAlignment="0" applyProtection="0"/>
    <xf numFmtId="0" fontId="7" fillId="0" borderId="0"/>
    <xf numFmtId="0" fontId="149" fillId="33" borderId="38" applyNumberFormat="0" applyAlignment="0" applyProtection="0"/>
    <xf numFmtId="9" fontId="2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34" fillId="33" borderId="39" applyNumberFormat="0" applyAlignment="0" applyProtection="0"/>
    <xf numFmtId="0" fontId="150" fillId="33" borderId="39" applyNumberFormat="0" applyAlignment="0" applyProtection="0"/>
    <xf numFmtId="0" fontId="19" fillId="40" borderId="41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7" fillId="12" borderId="0" applyNumberFormat="0" applyBorder="0" applyAlignment="0" applyProtection="0"/>
    <xf numFmtId="165" fontId="1" fillId="0" borderId="0" applyFont="0" applyFill="0" applyBorder="0" applyAlignment="0" applyProtection="0"/>
    <xf numFmtId="0" fontId="20" fillId="29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3" fontId="14" fillId="0" borderId="0" applyFont="0" applyFill="0" applyBorder="0" applyAlignment="0" applyProtection="0"/>
    <xf numFmtId="0" fontId="7" fillId="0" borderId="0" applyBorder="0"/>
    <xf numFmtId="0" fontId="5" fillId="0" borderId="0"/>
    <xf numFmtId="173" fontId="14" fillId="0" borderId="0" applyFont="0" applyFill="0" applyBorder="0" applyAlignment="0" applyProtection="0"/>
    <xf numFmtId="0" fontId="17" fillId="79" borderId="0" applyNumberFormat="0" applyBorder="0" applyAlignment="0" applyProtection="0"/>
    <xf numFmtId="0" fontId="1" fillId="0" borderId="0"/>
    <xf numFmtId="0" fontId="5" fillId="0" borderId="0"/>
  </cellStyleXfs>
  <cellXfs count="1468">
    <xf numFmtId="0" fontId="0" fillId="0" borderId="0" xfId="0"/>
    <xf numFmtId="0" fontId="4" fillId="0" borderId="0" xfId="2" applyFont="1"/>
    <xf numFmtId="0" fontId="4" fillId="0" borderId="0" xfId="3" applyFont="1"/>
    <xf numFmtId="0" fontId="3" fillId="3" borderId="6" xfId="0" applyFont="1" applyFill="1" applyBorder="1" applyAlignment="1">
      <alignment horizontal="center" wrapText="1"/>
    </xf>
    <xf numFmtId="0" fontId="3" fillId="0" borderId="0" xfId="2" applyFont="1" applyAlignment="1">
      <alignment vertical="center"/>
    </xf>
    <xf numFmtId="3" fontId="4" fillId="0" borderId="11" xfId="3" applyNumberFormat="1" applyFont="1" applyBorder="1"/>
    <xf numFmtId="0" fontId="3" fillId="0" borderId="1" xfId="3" applyFont="1" applyBorder="1"/>
    <xf numFmtId="0" fontId="3" fillId="0" borderId="25" xfId="3" applyFont="1" applyBorder="1"/>
    <xf numFmtId="0" fontId="3" fillId="0" borderId="2" xfId="3" applyFont="1" applyBorder="1"/>
    <xf numFmtId="0" fontId="4" fillId="0" borderId="0" xfId="2" applyFont="1" applyAlignment="1">
      <alignment vertical="center"/>
    </xf>
    <xf numFmtId="0" fontId="9" fillId="0" borderId="17" xfId="2" applyFont="1" applyBorder="1" applyAlignment="1">
      <alignment vertical="center"/>
    </xf>
    <xf numFmtId="0" fontId="3" fillId="3" borderId="22" xfId="2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3" applyFont="1" applyAlignment="1">
      <alignment vertical="center"/>
    </xf>
    <xf numFmtId="0" fontId="4" fillId="0" borderId="27" xfId="3" applyFont="1" applyBorder="1" applyAlignment="1">
      <alignment vertical="center"/>
    </xf>
    <xf numFmtId="0" fontId="4" fillId="0" borderId="0" xfId="3" applyFont="1" applyAlignment="1">
      <alignment vertical="center"/>
    </xf>
    <xf numFmtId="3" fontId="4" fillId="0" borderId="0" xfId="3" applyNumberFormat="1" applyFont="1" applyAlignment="1">
      <alignment vertical="center"/>
    </xf>
    <xf numFmtId="3" fontId="4" fillId="0" borderId="27" xfId="3" applyNumberFormat="1" applyFont="1" applyBorder="1" applyAlignment="1">
      <alignment vertical="center"/>
    </xf>
    <xf numFmtId="0" fontId="4" fillId="0" borderId="8" xfId="3" applyFont="1" applyBorder="1"/>
    <xf numFmtId="0" fontId="4" fillId="0" borderId="25" xfId="3" applyFont="1" applyBorder="1"/>
    <xf numFmtId="3" fontId="4" fillId="0" borderId="16" xfId="3" applyNumberFormat="1" applyFont="1" applyBorder="1"/>
    <xf numFmtId="3" fontId="4" fillId="0" borderId="28" xfId="3" applyNumberFormat="1" applyFont="1" applyBorder="1"/>
    <xf numFmtId="0" fontId="4" fillId="0" borderId="17" xfId="3" applyFont="1" applyBorder="1"/>
    <xf numFmtId="3" fontId="4" fillId="0" borderId="18" xfId="3" applyNumberFormat="1" applyFont="1" applyBorder="1"/>
    <xf numFmtId="3" fontId="4" fillId="0" borderId="0" xfId="3" applyNumberFormat="1" applyFont="1"/>
    <xf numFmtId="169" fontId="4" fillId="0" borderId="0" xfId="3" applyNumberFormat="1" applyFont="1"/>
    <xf numFmtId="168" fontId="4" fillId="0" borderId="24" xfId="3" applyNumberFormat="1" applyFont="1" applyBorder="1"/>
    <xf numFmtId="168" fontId="4" fillId="0" borderId="23" xfId="3" applyNumberFormat="1" applyFont="1" applyBorder="1"/>
    <xf numFmtId="168" fontId="4" fillId="0" borderId="30" xfId="3" applyNumberFormat="1" applyFont="1" applyBorder="1"/>
    <xf numFmtId="0" fontId="4" fillId="0" borderId="0" xfId="3" applyFont="1" applyAlignment="1">
      <alignment horizontal="left" indent="1"/>
    </xf>
    <xf numFmtId="168" fontId="4" fillId="0" borderId="0" xfId="3" applyNumberFormat="1" applyFont="1"/>
    <xf numFmtId="169" fontId="4" fillId="0" borderId="16" xfId="3" applyNumberFormat="1" applyFont="1" applyBorder="1"/>
    <xf numFmtId="169" fontId="4" fillId="0" borderId="9" xfId="3" applyNumberFormat="1" applyFont="1" applyBorder="1"/>
    <xf numFmtId="169" fontId="4" fillId="0" borderId="11" xfId="3" applyNumberFormat="1" applyFont="1" applyBorder="1"/>
    <xf numFmtId="169" fontId="4" fillId="0" borderId="12" xfId="3" applyNumberFormat="1" applyFont="1" applyBorder="1"/>
    <xf numFmtId="3" fontId="4" fillId="0" borderId="13" xfId="3" applyNumberFormat="1" applyFont="1" applyBorder="1"/>
    <xf numFmtId="168" fontId="4" fillId="0" borderId="13" xfId="6" applyNumberFormat="1" applyFont="1" applyFill="1" applyBorder="1" applyAlignment="1"/>
    <xf numFmtId="168" fontId="4" fillId="0" borderId="0" xfId="5" applyNumberFormat="1" applyFont="1" applyFill="1" applyBorder="1" applyAlignment="1"/>
    <xf numFmtId="168" fontId="4" fillId="0" borderId="11" xfId="6" applyNumberFormat="1" applyFont="1" applyBorder="1" applyAlignment="1"/>
    <xf numFmtId="168" fontId="4" fillId="0" borderId="12" xfId="6" applyNumberFormat="1" applyFont="1" applyBorder="1" applyAlignment="1"/>
    <xf numFmtId="0" fontId="4" fillId="0" borderId="1" xfId="2" applyFont="1" applyBorder="1"/>
    <xf numFmtId="3" fontId="4" fillId="7" borderId="0" xfId="3" applyNumberFormat="1" applyFont="1" applyFill="1"/>
    <xf numFmtId="0" fontId="4" fillId="0" borderId="25" xfId="2" applyFont="1" applyBorder="1"/>
    <xf numFmtId="0" fontId="4" fillId="0" borderId="2" xfId="2" applyFont="1" applyBorder="1"/>
    <xf numFmtId="3" fontId="4" fillId="0" borderId="24" xfId="3" applyNumberFormat="1" applyFont="1" applyBorder="1"/>
    <xf numFmtId="3" fontId="4" fillId="0" borderId="23" xfId="3" applyNumberFormat="1" applyFont="1" applyBorder="1"/>
    <xf numFmtId="3" fontId="4" fillId="0" borderId="30" xfId="3" applyNumberFormat="1" applyFont="1" applyBorder="1"/>
    <xf numFmtId="0" fontId="4" fillId="7" borderId="0" xfId="3" applyFont="1" applyFill="1" applyAlignment="1">
      <alignment vertical="center"/>
    </xf>
    <xf numFmtId="0" fontId="4" fillId="0" borderId="1" xfId="3" applyFont="1" applyBorder="1" applyAlignment="1">
      <alignment vertical="center"/>
    </xf>
    <xf numFmtId="10" fontId="4" fillId="7" borderId="0" xfId="5" applyNumberFormat="1" applyFont="1" applyFill="1" applyBorder="1" applyAlignment="1">
      <alignment vertical="center"/>
    </xf>
    <xf numFmtId="168" fontId="4" fillId="0" borderId="16" xfId="6" applyNumberFormat="1" applyFont="1" applyFill="1" applyBorder="1" applyAlignment="1">
      <alignment vertical="center"/>
    </xf>
    <xf numFmtId="168" fontId="4" fillId="0" borderId="9" xfId="6" applyNumberFormat="1" applyFont="1" applyFill="1" applyBorder="1" applyAlignment="1">
      <alignment vertical="center"/>
    </xf>
    <xf numFmtId="0" fontId="4" fillId="0" borderId="25" xfId="3" applyFont="1" applyBorder="1" applyAlignment="1">
      <alignment vertical="center"/>
    </xf>
    <xf numFmtId="168" fontId="4" fillId="0" borderId="11" xfId="6" applyNumberFormat="1" applyFont="1" applyFill="1" applyBorder="1" applyAlignment="1">
      <alignment vertical="center"/>
    </xf>
    <xf numFmtId="168" fontId="4" fillId="0" borderId="12" xfId="6" applyNumberFormat="1" applyFont="1" applyFill="1" applyBorder="1" applyAlignment="1">
      <alignment vertical="center"/>
    </xf>
    <xf numFmtId="10" fontId="4" fillId="7" borderId="0" xfId="5" applyNumberFormat="1" applyFont="1" applyFill="1" applyBorder="1" applyAlignment="1"/>
    <xf numFmtId="10" fontId="4" fillId="0" borderId="23" xfId="6" applyNumberFormat="1" applyFont="1" applyBorder="1" applyAlignment="1">
      <alignment vertical="center"/>
    </xf>
    <xf numFmtId="168" fontId="4" fillId="0" borderId="23" xfId="6" applyNumberFormat="1" applyFont="1" applyFill="1" applyBorder="1" applyAlignment="1"/>
    <xf numFmtId="168" fontId="4" fillId="0" borderId="20" xfId="6" applyNumberFormat="1" applyFont="1" applyFill="1" applyBorder="1" applyAlignment="1"/>
    <xf numFmtId="168" fontId="4" fillId="0" borderId="0" xfId="6" applyNumberFormat="1" applyFont="1" applyBorder="1" applyAlignment="1">
      <alignment vertical="center"/>
    </xf>
    <xf numFmtId="168" fontId="4" fillId="0" borderId="0" xfId="5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3" fontId="4" fillId="0" borderId="14" xfId="3" applyNumberFormat="1" applyFont="1" applyBorder="1"/>
    <xf numFmtId="169" fontId="3" fillId="0" borderId="0" xfId="3" applyNumberFormat="1" applyFont="1"/>
    <xf numFmtId="169" fontId="3" fillId="0" borderId="23" xfId="3" applyNumberFormat="1" applyFont="1" applyBorder="1"/>
    <xf numFmtId="169" fontId="3" fillId="0" borderId="20" xfId="3" applyNumberFormat="1" applyFont="1" applyBorder="1"/>
    <xf numFmtId="0" fontId="3" fillId="0" borderId="0" xfId="3" applyFont="1" applyAlignment="1">
      <alignment vertical="top"/>
    </xf>
    <xf numFmtId="10" fontId="4" fillId="0" borderId="14" xfId="6" applyNumberFormat="1" applyFont="1" applyFill="1" applyBorder="1" applyAlignment="1"/>
    <xf numFmtId="10" fontId="4" fillId="0" borderId="16" xfId="6" applyNumberFormat="1" applyFont="1" applyFill="1" applyBorder="1" applyAlignment="1"/>
    <xf numFmtId="10" fontId="4" fillId="0" borderId="28" xfId="6" applyNumberFormat="1" applyFont="1" applyFill="1" applyBorder="1" applyAlignment="1"/>
    <xf numFmtId="10" fontId="4" fillId="0" borderId="0" xfId="5" applyNumberFormat="1" applyFont="1" applyFill="1" applyBorder="1" applyAlignment="1"/>
    <xf numFmtId="10" fontId="4" fillId="0" borderId="9" xfId="6" applyNumberFormat="1" applyFont="1" applyFill="1" applyBorder="1" applyAlignment="1"/>
    <xf numFmtId="0" fontId="11" fillId="0" borderId="0" xfId="2" applyFont="1"/>
    <xf numFmtId="170" fontId="4" fillId="0" borderId="13" xfId="6" applyNumberFormat="1" applyFont="1" applyFill="1" applyBorder="1" applyAlignment="1"/>
    <xf numFmtId="170" fontId="4" fillId="0" borderId="11" xfId="6" applyNumberFormat="1" applyFont="1" applyFill="1" applyBorder="1" applyAlignment="1"/>
    <xf numFmtId="170" fontId="4" fillId="0" borderId="18" xfId="6" applyNumberFormat="1" applyFont="1" applyFill="1" applyBorder="1" applyAlignment="1"/>
    <xf numFmtId="170" fontId="4" fillId="0" borderId="0" xfId="5" applyNumberFormat="1" applyFont="1" applyFill="1" applyBorder="1" applyAlignment="1"/>
    <xf numFmtId="170" fontId="4" fillId="0" borderId="12" xfId="6" applyNumberFormat="1" applyFont="1" applyFill="1" applyBorder="1" applyAlignment="1"/>
    <xf numFmtId="0" fontId="3" fillId="0" borderId="25" xfId="2" applyFont="1" applyBorder="1"/>
    <xf numFmtId="0" fontId="3" fillId="0" borderId="0" xfId="3" applyFont="1"/>
    <xf numFmtId="3" fontId="3" fillId="0" borderId="13" xfId="3" applyNumberFormat="1" applyFont="1" applyBorder="1"/>
    <xf numFmtId="3" fontId="3" fillId="0" borderId="11" xfId="3" applyNumberFormat="1" applyFont="1" applyBorder="1"/>
    <xf numFmtId="3" fontId="3" fillId="0" borderId="0" xfId="3" applyNumberFormat="1" applyFont="1"/>
    <xf numFmtId="169" fontId="3" fillId="0" borderId="11" xfId="7" applyNumberFormat="1" applyFont="1" applyBorder="1"/>
    <xf numFmtId="169" fontId="3" fillId="0" borderId="12" xfId="7" applyNumberFormat="1" applyFont="1" applyBorder="1"/>
    <xf numFmtId="0" fontId="12" fillId="0" borderId="0" xfId="2" applyFont="1"/>
    <xf numFmtId="0" fontId="4" fillId="0" borderId="25" xfId="3" applyFont="1" applyBorder="1" applyAlignment="1">
      <alignment horizontal="left" indent="3"/>
    </xf>
    <xf numFmtId="168" fontId="4" fillId="0" borderId="18" xfId="6" applyNumberFormat="1" applyFont="1" applyBorder="1" applyAlignment="1"/>
    <xf numFmtId="0" fontId="3" fillId="0" borderId="25" xfId="2" applyFont="1" applyBorder="1" applyAlignment="1">
      <alignment horizontal="left"/>
    </xf>
    <xf numFmtId="169" fontId="3" fillId="0" borderId="13" xfId="3" applyNumberFormat="1" applyFont="1" applyBorder="1"/>
    <xf numFmtId="169" fontId="3" fillId="0" borderId="11" xfId="3" applyNumberFormat="1" applyFont="1" applyBorder="1"/>
    <xf numFmtId="169" fontId="3" fillId="0" borderId="18" xfId="3" applyNumberFormat="1" applyFont="1" applyBorder="1"/>
    <xf numFmtId="4" fontId="3" fillId="0" borderId="13" xfId="3" applyNumberFormat="1" applyFont="1" applyBorder="1"/>
    <xf numFmtId="4" fontId="3" fillId="0" borderId="11" xfId="3" applyNumberFormat="1" applyFont="1" applyBorder="1"/>
    <xf numFmtId="4" fontId="3" fillId="0" borderId="18" xfId="3" applyNumberFormat="1" applyFont="1" applyBorder="1"/>
    <xf numFmtId="4" fontId="3" fillId="0" borderId="0" xfId="3" applyNumberFormat="1" applyFont="1"/>
    <xf numFmtId="4" fontId="3" fillId="0" borderId="11" xfId="7" applyNumberFormat="1" applyFont="1" applyBorder="1"/>
    <xf numFmtId="0" fontId="4" fillId="0" borderId="2" xfId="3" applyFont="1" applyBorder="1" applyAlignment="1">
      <alignment horizontal="left" indent="3"/>
    </xf>
    <xf numFmtId="168" fontId="4" fillId="0" borderId="24" xfId="6" applyNumberFormat="1" applyFont="1" applyFill="1" applyBorder="1" applyAlignment="1"/>
    <xf numFmtId="168" fontId="4" fillId="0" borderId="23" xfId="6" applyNumberFormat="1" applyFont="1" applyBorder="1" applyAlignment="1"/>
    <xf numFmtId="168" fontId="4" fillId="0" borderId="30" xfId="6" applyNumberFormat="1" applyFont="1" applyBorder="1" applyAlignment="1"/>
    <xf numFmtId="168" fontId="4" fillId="0" borderId="20" xfId="6" applyNumberFormat="1" applyFont="1" applyBorder="1" applyAlignment="1"/>
    <xf numFmtId="0" fontId="4" fillId="0" borderId="0" xfId="3" applyFont="1" applyAlignment="1">
      <alignment horizontal="left" indent="3"/>
    </xf>
    <xf numFmtId="0" fontId="10" fillId="0" borderId="0" xfId="2" applyFont="1"/>
    <xf numFmtId="10" fontId="4" fillId="0" borderId="0" xfId="5" applyNumberFormat="1" applyFont="1" applyFill="1" applyBorder="1" applyAlignment="1">
      <alignment vertical="center"/>
    </xf>
    <xf numFmtId="0" fontId="4" fillId="0" borderId="0" xfId="7" applyFont="1" applyAlignment="1">
      <alignment vertical="top"/>
    </xf>
    <xf numFmtId="10" fontId="4" fillId="0" borderId="0" xfId="8" applyNumberFormat="1" applyFont="1" applyFill="1" applyBorder="1" applyAlignment="1">
      <alignment vertical="center"/>
    </xf>
    <xf numFmtId="3" fontId="4" fillId="0" borderId="14" xfId="0" applyNumberFormat="1" applyFont="1" applyBorder="1"/>
    <xf numFmtId="3" fontId="4" fillId="0" borderId="16" xfId="0" applyNumberFormat="1" applyFont="1" applyBorder="1"/>
    <xf numFmtId="3" fontId="4" fillId="0" borderId="0" xfId="0" applyNumberFormat="1" applyFont="1"/>
    <xf numFmtId="3" fontId="4" fillId="0" borderId="13" xfId="0" applyNumberFormat="1" applyFont="1" applyBorder="1"/>
    <xf numFmtId="3" fontId="4" fillId="0" borderId="11" xfId="0" applyNumberFormat="1" applyFont="1" applyBorder="1"/>
    <xf numFmtId="10" fontId="4" fillId="0" borderId="11" xfId="6" applyNumberFormat="1" applyFont="1" applyFill="1" applyBorder="1" applyAlignment="1">
      <alignment horizontal="right" vertical="center"/>
    </xf>
    <xf numFmtId="10" fontId="4" fillId="0" borderId="13" xfId="6" applyNumberFormat="1" applyFont="1" applyFill="1" applyBorder="1" applyAlignment="1">
      <alignment horizontal="right" vertical="center"/>
    </xf>
    <xf numFmtId="10" fontId="4" fillId="0" borderId="23" xfId="6" applyNumberFormat="1" applyFont="1" applyFill="1" applyBorder="1" applyAlignment="1">
      <alignment horizontal="right" vertical="center"/>
    </xf>
    <xf numFmtId="10" fontId="4" fillId="0" borderId="24" xfId="6" applyNumberFormat="1" applyFont="1" applyFill="1" applyBorder="1" applyAlignment="1">
      <alignment horizontal="right" vertical="center"/>
    </xf>
    <xf numFmtId="10" fontId="4" fillId="0" borderId="14" xfId="6" applyNumberFormat="1" applyFont="1" applyFill="1" applyBorder="1" applyAlignment="1">
      <alignment horizontal="right" vertical="center"/>
    </xf>
    <xf numFmtId="10" fontId="4" fillId="0" borderId="16" xfId="6" applyNumberFormat="1" applyFont="1" applyFill="1" applyBorder="1" applyAlignment="1">
      <alignment horizontal="right" vertical="center"/>
    </xf>
    <xf numFmtId="10" fontId="4" fillId="0" borderId="28" xfId="6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/>
    </xf>
    <xf numFmtId="0" fontId="4" fillId="0" borderId="22" xfId="2" applyFont="1" applyBorder="1" applyAlignment="1">
      <alignment horizontal="left"/>
    </xf>
    <xf numFmtId="169" fontId="4" fillId="0" borderId="3" xfId="7" applyNumberFormat="1" applyFont="1" applyBorder="1"/>
    <xf numFmtId="169" fontId="4" fillId="0" borderId="6" xfId="7" applyNumberFormat="1" applyFont="1" applyBorder="1"/>
    <xf numFmtId="0" fontId="10" fillId="0" borderId="0" xfId="2" applyFont="1" applyAlignment="1">
      <alignment vertical="center"/>
    </xf>
    <xf numFmtId="0" fontId="16" fillId="0" borderId="0" xfId="3" applyFont="1" applyAlignment="1">
      <alignment vertical="top"/>
    </xf>
    <xf numFmtId="0" fontId="4" fillId="0" borderId="0" xfId="3" applyFont="1" applyAlignment="1">
      <alignment vertical="top"/>
    </xf>
    <xf numFmtId="3" fontId="4" fillId="0" borderId="0" xfId="2" applyNumberFormat="1" applyFont="1"/>
    <xf numFmtId="0" fontId="3" fillId="0" borderId="17" xfId="3" applyFont="1" applyBorder="1" applyAlignment="1">
      <alignment horizontal="left"/>
    </xf>
    <xf numFmtId="0" fontId="4" fillId="0" borderId="1" xfId="3" applyFont="1" applyBorder="1"/>
    <xf numFmtId="168" fontId="4" fillId="0" borderId="30" xfId="6" applyNumberFormat="1" applyFont="1" applyFill="1" applyBorder="1" applyAlignment="1"/>
    <xf numFmtId="0" fontId="4" fillId="0" borderId="2" xfId="3" applyFont="1" applyBorder="1" applyAlignment="1">
      <alignment vertical="center"/>
    </xf>
    <xf numFmtId="0" fontId="4" fillId="0" borderId="0" xfId="3" applyFont="1" applyAlignment="1">
      <alignment vertical="center" wrapText="1"/>
    </xf>
    <xf numFmtId="0" fontId="16" fillId="0" borderId="0" xfId="3" applyFont="1"/>
    <xf numFmtId="169" fontId="4" fillId="0" borderId="0" xfId="7" applyNumberFormat="1" applyFont="1"/>
    <xf numFmtId="0" fontId="3" fillId="0" borderId="25" xfId="3" applyFont="1" applyBorder="1" applyAlignment="1">
      <alignment horizontal="left"/>
    </xf>
    <xf numFmtId="3" fontId="3" fillId="0" borderId="18" xfId="3" applyNumberFormat="1" applyFont="1" applyBorder="1"/>
    <xf numFmtId="0" fontId="3" fillId="0" borderId="0" xfId="2" applyFont="1"/>
    <xf numFmtId="10" fontId="4" fillId="0" borderId="0" xfId="6" applyNumberFormat="1" applyFont="1" applyFill="1" applyBorder="1" applyAlignment="1">
      <alignment horizontal="right" vertical="center"/>
    </xf>
    <xf numFmtId="10" fontId="4" fillId="0" borderId="0" xfId="6" applyNumberFormat="1" applyFont="1" applyBorder="1" applyAlignment="1">
      <alignment vertical="center"/>
    </xf>
    <xf numFmtId="168" fontId="4" fillId="0" borderId="0" xfId="6" applyNumberFormat="1" applyFont="1" applyFill="1" applyBorder="1" applyAlignment="1"/>
    <xf numFmtId="0" fontId="3" fillId="0" borderId="2" xfId="2" applyFont="1" applyBorder="1"/>
    <xf numFmtId="3" fontId="3" fillId="0" borderId="24" xfId="3" applyNumberFormat="1" applyFont="1" applyBorder="1"/>
    <xf numFmtId="3" fontId="3" fillId="0" borderId="23" xfId="3" applyNumberFormat="1" applyFont="1" applyBorder="1"/>
    <xf numFmtId="3" fontId="3" fillId="0" borderId="30" xfId="3" applyNumberFormat="1" applyFont="1" applyBorder="1"/>
    <xf numFmtId="168" fontId="4" fillId="0" borderId="11" xfId="6" applyNumberFormat="1" applyFont="1" applyFill="1" applyBorder="1" applyAlignment="1"/>
    <xf numFmtId="168" fontId="4" fillId="0" borderId="18" xfId="6" applyNumberFormat="1" applyFont="1" applyFill="1" applyBorder="1" applyAlignment="1"/>
    <xf numFmtId="3" fontId="4" fillId="0" borderId="6" xfId="7" applyNumberFormat="1" applyFont="1" applyBorder="1"/>
    <xf numFmtId="43" fontId="4" fillId="0" borderId="0" xfId="1" applyFont="1" applyFill="1" applyBorder="1" applyAlignment="1">
      <alignment vertical="center"/>
    </xf>
    <xf numFmtId="168" fontId="4" fillId="0" borderId="0" xfId="14" applyNumberFormat="1" applyFont="1" applyFill="1"/>
    <xf numFmtId="3" fontId="3" fillId="0" borderId="0" xfId="3" applyNumberFormat="1" applyFont="1" applyAlignment="1">
      <alignment vertical="center"/>
    </xf>
    <xf numFmtId="3" fontId="4" fillId="0" borderId="21" xfId="7" applyNumberFormat="1" applyFont="1" applyBorder="1"/>
    <xf numFmtId="0" fontId="151" fillId="0" borderId="0" xfId="0" applyFont="1"/>
    <xf numFmtId="0" fontId="152" fillId="0" borderId="0" xfId="1276" applyFont="1"/>
    <xf numFmtId="0" fontId="153" fillId="0" borderId="0" xfId="1276" applyFont="1" applyAlignment="1">
      <alignment horizontal="right"/>
    </xf>
    <xf numFmtId="0" fontId="15" fillId="0" borderId="1" xfId="1276" applyFont="1" applyBorder="1"/>
    <xf numFmtId="0" fontId="7" fillId="0" borderId="0" xfId="0" applyFont="1"/>
    <xf numFmtId="0" fontId="15" fillId="0" borderId="25" xfId="1276" applyFont="1" applyBorder="1"/>
    <xf numFmtId="0" fontId="15" fillId="0" borderId="2" xfId="1276" applyFont="1" applyBorder="1"/>
    <xf numFmtId="0" fontId="15" fillId="3" borderId="3" xfId="0" applyFont="1" applyFill="1" applyBorder="1" applyAlignment="1">
      <alignment horizontal="center" wrapText="1"/>
    </xf>
    <xf numFmtId="0" fontId="15" fillId="3" borderId="6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 wrapText="1"/>
    </xf>
    <xf numFmtId="0" fontId="15" fillId="0" borderId="0" xfId="1276" applyFont="1"/>
    <xf numFmtId="216" fontId="15" fillId="0" borderId="0" xfId="1" applyNumberFormat="1" applyFont="1" applyFill="1" applyBorder="1"/>
    <xf numFmtId="0" fontId="15" fillId="66" borderId="3" xfId="1276" applyFont="1" applyFill="1" applyBorder="1" applyAlignment="1">
      <alignment horizontal="left" vertical="center" indent="4"/>
    </xf>
    <xf numFmtId="0" fontId="152" fillId="66" borderId="5" xfId="1276" applyFont="1" applyFill="1" applyBorder="1"/>
    <xf numFmtId="216" fontId="152" fillId="66" borderId="7" xfId="1" applyNumberFormat="1" applyFont="1" applyFill="1" applyBorder="1"/>
    <xf numFmtId="216" fontId="152" fillId="66" borderId="6" xfId="1" applyNumberFormat="1" applyFont="1" applyFill="1" applyBorder="1"/>
    <xf numFmtId="216" fontId="152" fillId="66" borderId="5" xfId="1" applyNumberFormat="1" applyFont="1" applyFill="1" applyBorder="1"/>
    <xf numFmtId="0" fontId="15" fillId="0" borderId="19" xfId="1276" applyFont="1" applyBorder="1"/>
    <xf numFmtId="0" fontId="15" fillId="0" borderId="20" xfId="1276" applyFont="1" applyBorder="1"/>
    <xf numFmtId="169" fontId="15" fillId="0" borderId="7" xfId="1276" applyNumberFormat="1" applyFont="1" applyBorder="1"/>
    <xf numFmtId="0" fontId="15" fillId="66" borderId="8" xfId="1276" applyFont="1" applyFill="1" applyBorder="1" applyAlignment="1">
      <alignment horizontal="left" vertical="center" indent="4"/>
    </xf>
    <xf numFmtId="0" fontId="152" fillId="66" borderId="9" xfId="1276" applyFont="1" applyFill="1" applyBorder="1"/>
    <xf numFmtId="0" fontId="152" fillId="0" borderId="8" xfId="1276" applyFont="1" applyBorder="1"/>
    <xf numFmtId="0" fontId="152" fillId="0" borderId="9" xfId="1276" applyFont="1" applyBorder="1"/>
    <xf numFmtId="169" fontId="152" fillId="0" borderId="13" xfId="1276" applyNumberFormat="1" applyFont="1" applyBorder="1"/>
    <xf numFmtId="0" fontId="152" fillId="0" borderId="17" xfId="1276" applyFont="1" applyBorder="1"/>
    <xf numFmtId="0" fontId="152" fillId="0" borderId="12" xfId="1276" applyFont="1" applyBorder="1"/>
    <xf numFmtId="0" fontId="152" fillId="0" borderId="19" xfId="1276" applyFont="1" applyBorder="1"/>
    <xf numFmtId="0" fontId="152" fillId="0" borderId="20" xfId="1276" applyFont="1" applyBorder="1"/>
    <xf numFmtId="168" fontId="152" fillId="0" borderId="13" xfId="14" applyNumberFormat="1" applyFont="1" applyFill="1" applyBorder="1"/>
    <xf numFmtId="168" fontId="152" fillId="0" borderId="11" xfId="14" applyNumberFormat="1" applyFont="1" applyFill="1" applyBorder="1"/>
    <xf numFmtId="4" fontId="152" fillId="0" borderId="11" xfId="1276" applyNumberFormat="1" applyFont="1" applyBorder="1"/>
    <xf numFmtId="168" fontId="152" fillId="0" borderId="12" xfId="4" applyNumberFormat="1" applyFont="1" applyFill="1" applyBorder="1"/>
    <xf numFmtId="169" fontId="152" fillId="0" borderId="6" xfId="1276" applyNumberFormat="1" applyFont="1" applyBorder="1"/>
    <xf numFmtId="0" fontId="152" fillId="0" borderId="8" xfId="1276" applyFont="1" applyBorder="1" applyAlignment="1">
      <alignment vertical="center"/>
    </xf>
    <xf numFmtId="0" fontId="152" fillId="0" borderId="9" xfId="1276" applyFont="1" applyBorder="1" applyAlignment="1">
      <alignment vertical="center"/>
    </xf>
    <xf numFmtId="169" fontId="152" fillId="0" borderId="14" xfId="1276" applyNumberFormat="1" applyFont="1" applyBorder="1"/>
    <xf numFmtId="169" fontId="152" fillId="0" borderId="16" xfId="1276" applyNumberFormat="1" applyFont="1" applyBorder="1"/>
    <xf numFmtId="3" fontId="152" fillId="0" borderId="16" xfId="1276" applyNumberFormat="1" applyFont="1" applyBorder="1"/>
    <xf numFmtId="3" fontId="152" fillId="0" borderId="9" xfId="1276" applyNumberFormat="1" applyFont="1" applyBorder="1"/>
    <xf numFmtId="0" fontId="152" fillId="0" borderId="17" xfId="1276" applyFont="1" applyBorder="1" applyAlignment="1">
      <alignment vertical="center"/>
    </xf>
    <xf numFmtId="0" fontId="152" fillId="0" borderId="12" xfId="1276" applyFont="1" applyBorder="1" applyAlignment="1">
      <alignment vertical="center"/>
    </xf>
    <xf numFmtId="169" fontId="152" fillId="0" borderId="11" xfId="1276" applyNumberFormat="1" applyFont="1" applyBorder="1"/>
    <xf numFmtId="3" fontId="152" fillId="0" borderId="11" xfId="1276" applyNumberFormat="1" applyFont="1" applyBorder="1"/>
    <xf numFmtId="3" fontId="152" fillId="0" borderId="12" xfId="1276" applyNumberFormat="1" applyFont="1" applyBorder="1"/>
    <xf numFmtId="0" fontId="15" fillId="0" borderId="3" xfId="1276" applyFont="1" applyBorder="1"/>
    <xf numFmtId="0" fontId="15" fillId="0" borderId="5" xfId="1276" applyFont="1" applyBorder="1"/>
    <xf numFmtId="0" fontId="152" fillId="0" borderId="17" xfId="1276" applyFont="1" applyBorder="1" applyAlignment="1">
      <alignment horizontal="left"/>
    </xf>
    <xf numFmtId="0" fontId="152" fillId="0" borderId="12" xfId="1276" applyFont="1" applyBorder="1" applyAlignment="1">
      <alignment horizontal="left"/>
    </xf>
    <xf numFmtId="169" fontId="152" fillId="0" borderId="12" xfId="1276" applyNumberFormat="1" applyFont="1" applyBorder="1"/>
    <xf numFmtId="0" fontId="152" fillId="0" borderId="19" xfId="1276" applyFont="1" applyBorder="1" applyAlignment="1">
      <alignment horizontal="left"/>
    </xf>
    <xf numFmtId="0" fontId="152" fillId="0" borderId="20" xfId="1276" applyFont="1" applyBorder="1" applyAlignment="1">
      <alignment horizontal="left"/>
    </xf>
    <xf numFmtId="168" fontId="152" fillId="0" borderId="23" xfId="4" applyNumberFormat="1" applyFont="1" applyBorder="1" applyAlignment="1"/>
    <xf numFmtId="9" fontId="152" fillId="0" borderId="23" xfId="4" applyFont="1" applyBorder="1" applyAlignment="1"/>
    <xf numFmtId="9" fontId="156" fillId="0" borderId="20" xfId="4" applyFont="1" applyBorder="1" applyAlignment="1"/>
    <xf numFmtId="216" fontId="152" fillId="66" borderId="14" xfId="1" applyNumberFormat="1" applyFont="1" applyFill="1" applyBorder="1"/>
    <xf numFmtId="216" fontId="152" fillId="66" borderId="16" xfId="1" applyNumberFormat="1" applyFont="1" applyFill="1" applyBorder="1"/>
    <xf numFmtId="216" fontId="152" fillId="66" borderId="9" xfId="1" applyNumberFormat="1" applyFont="1" applyFill="1" applyBorder="1"/>
    <xf numFmtId="0" fontId="152" fillId="0" borderId="14" xfId="1276" applyFont="1" applyBorder="1" applyAlignment="1">
      <alignment horizontal="left"/>
    </xf>
    <xf numFmtId="0" fontId="152" fillId="0" borderId="28" xfId="1276" applyFont="1" applyBorder="1" applyAlignment="1">
      <alignment horizontal="left"/>
    </xf>
    <xf numFmtId="0" fontId="152" fillId="0" borderId="13" xfId="1276" applyFont="1" applyBorder="1" applyAlignment="1">
      <alignment horizontal="left"/>
    </xf>
    <xf numFmtId="0" fontId="152" fillId="0" borderId="18" xfId="1276" applyFont="1" applyBorder="1" applyAlignment="1">
      <alignment horizontal="left"/>
    </xf>
    <xf numFmtId="3" fontId="152" fillId="0" borderId="11" xfId="1" applyNumberFormat="1" applyFont="1" applyFill="1" applyBorder="1"/>
    <xf numFmtId="9" fontId="152" fillId="0" borderId="11" xfId="4" applyFont="1" applyBorder="1" applyAlignment="1"/>
    <xf numFmtId="9" fontId="156" fillId="0" borderId="12" xfId="4" applyFont="1" applyBorder="1" applyAlignment="1"/>
    <xf numFmtId="3" fontId="152" fillId="0" borderId="12" xfId="1" applyNumberFormat="1" applyFont="1" applyFill="1" applyBorder="1"/>
    <xf numFmtId="169" fontId="15" fillId="0" borderId="5" xfId="1276" applyNumberFormat="1" applyFont="1" applyBorder="1"/>
    <xf numFmtId="0" fontId="8" fillId="0" borderId="0" xfId="0" applyFont="1"/>
    <xf numFmtId="217" fontId="15" fillId="0" borderId="0" xfId="1" applyNumberFormat="1" applyFont="1" applyFill="1" applyBorder="1"/>
    <xf numFmtId="0" fontId="157" fillId="0" borderId="0" xfId="0" applyFont="1"/>
    <xf numFmtId="169" fontId="152" fillId="66" borderId="7" xfId="1" applyNumberFormat="1" applyFont="1" applyFill="1" applyBorder="1"/>
    <xf numFmtId="169" fontId="152" fillId="66" borderId="6" xfId="1" applyNumberFormat="1" applyFont="1" applyFill="1" applyBorder="1"/>
    <xf numFmtId="169" fontId="152" fillId="0" borderId="7" xfId="1276" applyNumberFormat="1" applyFont="1" applyBorder="1"/>
    <xf numFmtId="43" fontId="152" fillId="0" borderId="16" xfId="1" applyFont="1" applyFill="1" applyBorder="1"/>
    <xf numFmtId="43" fontId="152" fillId="0" borderId="9" xfId="1" applyFont="1" applyFill="1" applyBorder="1"/>
    <xf numFmtId="0" fontId="15" fillId="0" borderId="3" xfId="1276" applyFont="1" applyBorder="1" applyAlignment="1">
      <alignment vertical="center"/>
    </xf>
    <xf numFmtId="0" fontId="152" fillId="0" borderId="5" xfId="1276" applyFont="1" applyBorder="1"/>
    <xf numFmtId="169" fontId="152" fillId="66" borderId="14" xfId="1" applyNumberFormat="1" applyFont="1" applyFill="1" applyBorder="1"/>
    <xf numFmtId="169" fontId="152" fillId="66" borderId="16" xfId="1" applyNumberFormat="1" applyFont="1" applyFill="1" applyBorder="1"/>
    <xf numFmtId="0" fontId="152" fillId="0" borderId="8" xfId="1276" applyFont="1" applyBorder="1" applyAlignment="1">
      <alignment horizontal="left"/>
    </xf>
    <xf numFmtId="0" fontId="152" fillId="0" borderId="9" xfId="1276" applyFont="1" applyBorder="1" applyAlignment="1">
      <alignment horizontal="left"/>
    </xf>
    <xf numFmtId="0" fontId="15" fillId="0" borderId="3" xfId="1276" applyFont="1" applyBorder="1" applyAlignment="1">
      <alignment horizontal="left"/>
    </xf>
    <xf numFmtId="0" fontId="15" fillId="0" borderId="5" xfId="1276" applyFont="1" applyBorder="1" applyAlignment="1">
      <alignment horizontal="left"/>
    </xf>
    <xf numFmtId="0" fontId="15" fillId="0" borderId="0" xfId="1276" applyFont="1" applyAlignment="1">
      <alignment horizontal="left"/>
    </xf>
    <xf numFmtId="169" fontId="15" fillId="0" borderId="0" xfId="1276" applyNumberFormat="1" applyFont="1"/>
    <xf numFmtId="3" fontId="15" fillId="0" borderId="0" xfId="1276" applyNumberFormat="1" applyFont="1"/>
    <xf numFmtId="0" fontId="15" fillId="8" borderId="3" xfId="1276" applyFont="1" applyFill="1" applyBorder="1" applyAlignment="1">
      <alignment vertical="center"/>
    </xf>
    <xf numFmtId="0" fontId="152" fillId="8" borderId="4" xfId="1276" applyFont="1" applyFill="1" applyBorder="1"/>
    <xf numFmtId="0" fontId="15" fillId="0" borderId="0" xfId="1276" applyFont="1" applyAlignment="1">
      <alignment vertical="center"/>
    </xf>
    <xf numFmtId="3" fontId="152" fillId="0" borderId="0" xfId="1276" applyNumberFormat="1" applyFont="1"/>
    <xf numFmtId="218" fontId="152" fillId="0" borderId="13" xfId="1" applyNumberFormat="1" applyFont="1" applyFill="1" applyBorder="1"/>
    <xf numFmtId="218" fontId="152" fillId="0" borderId="11" xfId="1" applyNumberFormat="1" applyFont="1" applyFill="1" applyBorder="1"/>
    <xf numFmtId="218" fontId="152" fillId="0" borderId="18" xfId="1" applyNumberFormat="1" applyFont="1" applyFill="1" applyBorder="1"/>
    <xf numFmtId="0" fontId="15" fillId="0" borderId="8" xfId="1276" applyFont="1" applyBorder="1" applyAlignment="1">
      <alignment vertical="center"/>
    </xf>
    <xf numFmtId="0" fontId="15" fillId="0" borderId="9" xfId="1276" applyFont="1" applyBorder="1" applyAlignment="1">
      <alignment vertical="center"/>
    </xf>
    <xf numFmtId="169" fontId="15" fillId="0" borderId="9" xfId="1276" applyNumberFormat="1" applyFont="1" applyBorder="1"/>
    <xf numFmtId="4" fontId="15" fillId="0" borderId="5" xfId="1" applyNumberFormat="1" applyFont="1" applyBorder="1"/>
    <xf numFmtId="4" fontId="159" fillId="0" borderId="5" xfId="1" applyNumberFormat="1" applyFont="1" applyBorder="1"/>
    <xf numFmtId="0" fontId="15" fillId="8" borderId="3" xfId="1276" applyFont="1" applyFill="1" applyBorder="1" applyAlignment="1">
      <alignment horizontal="left" vertical="center"/>
    </xf>
    <xf numFmtId="4" fontId="15" fillId="8" borderId="7" xfId="1276" applyNumberFormat="1" applyFont="1" applyFill="1" applyBorder="1"/>
    <xf numFmtId="4" fontId="15" fillId="0" borderId="0" xfId="1276" applyNumberFormat="1" applyFont="1"/>
    <xf numFmtId="0" fontId="160" fillId="0" borderId="0" xfId="1276" applyFont="1"/>
    <xf numFmtId="43" fontId="15" fillId="0" borderId="0" xfId="1" applyFont="1" applyFill="1" applyBorder="1"/>
    <xf numFmtId="0" fontId="152" fillId="0" borderId="0" xfId="2" applyFont="1"/>
    <xf numFmtId="0" fontId="153" fillId="0" borderId="0" xfId="2" applyFont="1" applyAlignment="1">
      <alignment horizontal="right"/>
    </xf>
    <xf numFmtId="0" fontId="15" fillId="0" borderId="1" xfId="2" applyFont="1" applyBorder="1"/>
    <xf numFmtId="0" fontId="15" fillId="0" borderId="25" xfId="2" applyFont="1" applyBorder="1"/>
    <xf numFmtId="0" fontId="15" fillId="0" borderId="2" xfId="2" applyFont="1" applyBorder="1"/>
    <xf numFmtId="0" fontId="15" fillId="0" borderId="0" xfId="2" applyFont="1"/>
    <xf numFmtId="169" fontId="152" fillId="0" borderId="0" xfId="2" applyNumberFormat="1" applyFont="1"/>
    <xf numFmtId="169" fontId="152" fillId="66" borderId="5" xfId="1" applyNumberFormat="1" applyFont="1" applyFill="1" applyBorder="1"/>
    <xf numFmtId="169" fontId="152" fillId="0" borderId="13" xfId="2" applyNumberFormat="1" applyFont="1" applyBorder="1"/>
    <xf numFmtId="169" fontId="152" fillId="0" borderId="11" xfId="2" applyNumberFormat="1" applyFont="1" applyBorder="1"/>
    <xf numFmtId="4" fontId="152" fillId="0" borderId="11" xfId="2" applyNumberFormat="1" applyFont="1" applyBorder="1"/>
    <xf numFmtId="169" fontId="15" fillId="0" borderId="7" xfId="2" applyNumberFormat="1" applyFont="1" applyBorder="1"/>
    <xf numFmtId="169" fontId="161" fillId="0" borderId="14" xfId="2" applyNumberFormat="1" applyFont="1" applyBorder="1"/>
    <xf numFmtId="169" fontId="161" fillId="0" borderId="16" xfId="2" applyNumberFormat="1" applyFont="1" applyBorder="1"/>
    <xf numFmtId="169" fontId="162" fillId="0" borderId="16" xfId="2" applyNumberFormat="1" applyFont="1" applyBorder="1"/>
    <xf numFmtId="3" fontId="152" fillId="0" borderId="16" xfId="2" applyNumberFormat="1" applyFont="1" applyBorder="1"/>
    <xf numFmtId="3" fontId="152" fillId="0" borderId="9" xfId="2" applyNumberFormat="1" applyFont="1" applyBorder="1"/>
    <xf numFmtId="169" fontId="161" fillId="0" borderId="13" xfId="2" applyNumberFormat="1" applyFont="1" applyBorder="1"/>
    <xf numFmtId="169" fontId="161" fillId="0" borderId="11" xfId="2" applyNumberFormat="1" applyFont="1" applyBorder="1"/>
    <xf numFmtId="169" fontId="162" fillId="0" borderId="11" xfId="2" applyNumberFormat="1" applyFont="1" applyBorder="1"/>
    <xf numFmtId="3" fontId="152" fillId="0" borderId="11" xfId="2" applyNumberFormat="1" applyFont="1" applyBorder="1"/>
    <xf numFmtId="3" fontId="152" fillId="0" borderId="12" xfId="2" applyNumberFormat="1" applyFont="1" applyBorder="1"/>
    <xf numFmtId="9" fontId="156" fillId="0" borderId="11" xfId="4" applyFont="1" applyBorder="1" applyAlignment="1"/>
    <xf numFmtId="9" fontId="152" fillId="0" borderId="12" xfId="4" applyFont="1" applyBorder="1" applyAlignment="1"/>
    <xf numFmtId="169" fontId="152" fillId="0" borderId="12" xfId="2" applyNumberFormat="1" applyFont="1" applyBorder="1"/>
    <xf numFmtId="9" fontId="156" fillId="0" borderId="23" xfId="4" applyFont="1" applyBorder="1" applyAlignment="1"/>
    <xf numFmtId="169" fontId="161" fillId="0" borderId="7" xfId="2" applyNumberFormat="1" applyFont="1" applyBorder="1"/>
    <xf numFmtId="169" fontId="161" fillId="0" borderId="6" xfId="2" applyNumberFormat="1" applyFont="1" applyBorder="1"/>
    <xf numFmtId="169" fontId="162" fillId="0" borderId="6" xfId="2" applyNumberFormat="1" applyFont="1" applyBorder="1"/>
    <xf numFmtId="3" fontId="15" fillId="0" borderId="6" xfId="2" applyNumberFormat="1" applyFont="1" applyBorder="1"/>
    <xf numFmtId="3" fontId="15" fillId="0" borderId="5" xfId="2" applyNumberFormat="1" applyFont="1" applyBorder="1"/>
    <xf numFmtId="43" fontId="152" fillId="0" borderId="6" xfId="1" applyFont="1" applyFill="1" applyBorder="1"/>
    <xf numFmtId="43" fontId="152" fillId="0" borderId="5" xfId="1" applyFont="1" applyFill="1" applyBorder="1"/>
    <xf numFmtId="169" fontId="163" fillId="0" borderId="7" xfId="2" applyNumberFormat="1" applyFont="1" applyBorder="1"/>
    <xf numFmtId="169" fontId="163" fillId="0" borderId="6" xfId="2" applyNumberFormat="1" applyFont="1" applyBorder="1"/>
    <xf numFmtId="3" fontId="152" fillId="0" borderId="6" xfId="2" applyNumberFormat="1" applyFont="1" applyBorder="1"/>
    <xf numFmtId="3" fontId="152" fillId="0" borderId="5" xfId="2" applyNumberFormat="1" applyFont="1" applyBorder="1"/>
    <xf numFmtId="0" fontId="15" fillId="0" borderId="0" xfId="2" applyFont="1" applyAlignment="1">
      <alignment horizontal="left"/>
    </xf>
    <xf numFmtId="3" fontId="15" fillId="0" borderId="0" xfId="2" applyNumberFormat="1" applyFont="1"/>
    <xf numFmtId="169" fontId="164" fillId="0" borderId="7" xfId="2" applyNumberFormat="1" applyFont="1" applyBorder="1"/>
    <xf numFmtId="169" fontId="164" fillId="0" borderId="6" xfId="2" applyNumberFormat="1" applyFont="1" applyBorder="1"/>
    <xf numFmtId="3" fontId="165" fillId="0" borderId="6" xfId="2" applyNumberFormat="1" applyFont="1" applyBorder="1"/>
    <xf numFmtId="3" fontId="165" fillId="0" borderId="21" xfId="2" applyNumberFormat="1" applyFont="1" applyBorder="1"/>
    <xf numFmtId="169" fontId="15" fillId="0" borderId="0" xfId="2" applyNumberFormat="1" applyFont="1"/>
    <xf numFmtId="0" fontId="15" fillId="0" borderId="0" xfId="2" applyFont="1" applyAlignment="1">
      <alignment vertical="center"/>
    </xf>
    <xf numFmtId="3" fontId="152" fillId="0" borderId="0" xfId="2" applyNumberFormat="1" applyFont="1"/>
    <xf numFmtId="169" fontId="15" fillId="0" borderId="9" xfId="2" applyNumberFormat="1" applyFont="1" applyBorder="1"/>
    <xf numFmtId="169" fontId="15" fillId="0" borderId="5" xfId="2" applyNumberFormat="1" applyFont="1" applyBorder="1"/>
    <xf numFmtId="4" fontId="15" fillId="0" borderId="0" xfId="2" applyNumberFormat="1" applyFont="1"/>
    <xf numFmtId="0" fontId="160" fillId="0" borderId="0" xfId="2" applyFont="1"/>
    <xf numFmtId="219" fontId="152" fillId="0" borderId="14" xfId="1" applyNumberFormat="1" applyFont="1" applyFill="1" applyBorder="1"/>
    <xf numFmtId="3" fontId="159" fillId="0" borderId="7" xfId="2" applyNumberFormat="1" applyFont="1" applyBorder="1"/>
    <xf numFmtId="169" fontId="161" fillId="0" borderId="17" xfId="2" applyNumberFormat="1" applyFont="1" applyBorder="1"/>
    <xf numFmtId="3" fontId="152" fillId="0" borderId="60" xfId="2" applyNumberFormat="1" applyFont="1" applyBorder="1"/>
    <xf numFmtId="3" fontId="15" fillId="0" borderId="21" xfId="2" applyNumberFormat="1" applyFont="1" applyBorder="1"/>
    <xf numFmtId="3" fontId="15" fillId="0" borderId="7" xfId="2" applyNumberFormat="1" applyFont="1" applyBorder="1"/>
    <xf numFmtId="3" fontId="151" fillId="0" borderId="0" xfId="0" applyNumberFormat="1" applyFont="1"/>
    <xf numFmtId="172" fontId="151" fillId="0" borderId="0" xfId="1" applyNumberFormat="1" applyFont="1"/>
    <xf numFmtId="9" fontId="151" fillId="0" borderId="0" xfId="14" applyFont="1"/>
    <xf numFmtId="220" fontId="151" fillId="0" borderId="0" xfId="0" applyNumberFormat="1" applyFont="1"/>
    <xf numFmtId="171" fontId="151" fillId="0" borderId="0" xfId="0" applyNumberFormat="1" applyFont="1"/>
    <xf numFmtId="165" fontId="152" fillId="0" borderId="0" xfId="2" applyNumberFormat="1" applyFont="1"/>
    <xf numFmtId="0" fontId="4" fillId="0" borderId="0" xfId="9" applyFont="1" applyAlignment="1">
      <alignment horizontal="left"/>
    </xf>
    <xf numFmtId="0" fontId="11" fillId="0" borderId="0" xfId="9" applyFont="1"/>
    <xf numFmtId="0" fontId="3" fillId="0" borderId="0" xfId="1277" applyFont="1"/>
    <xf numFmtId="0" fontId="3" fillId="0" borderId="1" xfId="1277" applyFont="1" applyBorder="1" applyAlignment="1">
      <alignment horizontal="left"/>
    </xf>
    <xf numFmtId="0" fontId="3" fillId="0" borderId="25" xfId="1277" applyFont="1" applyBorder="1" applyAlignment="1">
      <alignment horizontal="left"/>
    </xf>
    <xf numFmtId="0" fontId="3" fillId="0" borderId="2" xfId="1277" applyFont="1" applyBorder="1" applyAlignment="1">
      <alignment horizontal="left"/>
    </xf>
    <xf numFmtId="0" fontId="4" fillId="0" borderId="0" xfId="1277" applyFont="1"/>
    <xf numFmtId="0" fontId="3" fillId="3" borderId="2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3" fillId="3" borderId="21" xfId="2" applyFont="1" applyFill="1" applyBorder="1" applyAlignment="1">
      <alignment horizontal="center" vertical="center" wrapText="1"/>
    </xf>
    <xf numFmtId="0" fontId="167" fillId="0" borderId="0" xfId="9" applyFont="1"/>
    <xf numFmtId="0" fontId="11" fillId="0" borderId="4" xfId="9" applyFont="1" applyBorder="1"/>
    <xf numFmtId="0" fontId="4" fillId="7" borderId="0" xfId="9" applyFont="1" applyFill="1" applyAlignment="1">
      <alignment horizontal="left"/>
    </xf>
    <xf numFmtId="0" fontId="4" fillId="0" borderId="1" xfId="1277" applyFont="1" applyBorder="1" applyAlignment="1">
      <alignment horizontal="left" indent="1"/>
    </xf>
    <xf numFmtId="43" fontId="11" fillId="0" borderId="0" xfId="1" applyFont="1"/>
    <xf numFmtId="0" fontId="4" fillId="0" borderId="25" xfId="1277" applyFont="1" applyBorder="1" applyAlignment="1">
      <alignment horizontal="left" indent="1"/>
    </xf>
    <xf numFmtId="0" fontId="4" fillId="0" borderId="2" xfId="1277" applyFont="1" applyBorder="1" applyAlignment="1">
      <alignment horizontal="left" indent="1"/>
    </xf>
    <xf numFmtId="0" fontId="3" fillId="0" borderId="22" xfId="1277" applyFont="1" applyBorder="1" applyAlignment="1">
      <alignment vertical="center"/>
    </xf>
    <xf numFmtId="0" fontId="11" fillId="0" borderId="0" xfId="9" applyFont="1" applyAlignment="1">
      <alignment horizontal="left"/>
    </xf>
    <xf numFmtId="3" fontId="11" fillId="0" borderId="0" xfId="9" applyNumberFormat="1" applyFont="1"/>
    <xf numFmtId="0" fontId="4" fillId="7" borderId="1" xfId="1277" applyFont="1" applyFill="1" applyBorder="1" applyAlignment="1">
      <alignment horizontal="left" indent="1"/>
    </xf>
    <xf numFmtId="0" fontId="4" fillId="7" borderId="25" xfId="1277" applyFont="1" applyFill="1" applyBorder="1" applyAlignment="1">
      <alignment horizontal="left" indent="1"/>
    </xf>
    <xf numFmtId="0" fontId="169" fillId="0" borderId="0" xfId="0" applyFont="1"/>
    <xf numFmtId="0" fontId="4" fillId="0" borderId="1" xfId="3" applyFont="1" applyBorder="1" applyAlignment="1">
      <alignment horizontal="left" indent="1"/>
    </xf>
    <xf numFmtId="0" fontId="4" fillId="0" borderId="25" xfId="3" applyFont="1" applyBorder="1" applyAlignment="1">
      <alignment horizontal="left" indent="1"/>
    </xf>
    <xf numFmtId="0" fontId="4" fillId="0" borderId="2" xfId="3" applyFont="1" applyBorder="1" applyAlignment="1">
      <alignment horizontal="left" indent="1"/>
    </xf>
    <xf numFmtId="0" fontId="11" fillId="0" borderId="31" xfId="9" applyFont="1" applyBorder="1"/>
    <xf numFmtId="0" fontId="3" fillId="0" borderId="1" xfId="2" applyFont="1" applyBorder="1"/>
    <xf numFmtId="0" fontId="168" fillId="0" borderId="0" xfId="1277" applyFont="1"/>
    <xf numFmtId="0" fontId="172" fillId="0" borderId="0" xfId="0" applyFont="1"/>
    <xf numFmtId="0" fontId="3" fillId="0" borderId="22" xfId="3" applyFont="1" applyBorder="1" applyAlignment="1">
      <alignment vertical="center"/>
    </xf>
    <xf numFmtId="0" fontId="3" fillId="0" borderId="22" xfId="2" applyFont="1" applyBorder="1"/>
    <xf numFmtId="0" fontId="174" fillId="4" borderId="7" xfId="0" applyFont="1" applyFill="1" applyBorder="1" applyAlignment="1">
      <alignment horizontal="center" vertical="center" wrapText="1"/>
    </xf>
    <xf numFmtId="0" fontId="174" fillId="4" borderId="21" xfId="0" applyFont="1" applyFill="1" applyBorder="1" applyAlignment="1">
      <alignment horizontal="center" vertical="center" wrapText="1"/>
    </xf>
    <xf numFmtId="0" fontId="174" fillId="4" borderId="60" xfId="0" applyFont="1" applyFill="1" applyBorder="1" applyAlignment="1">
      <alignment horizontal="center" vertical="center" wrapText="1"/>
    </xf>
    <xf numFmtId="0" fontId="174" fillId="4" borderId="7" xfId="0" applyFont="1" applyFill="1" applyBorder="1" applyAlignment="1">
      <alignment horizontal="center" vertical="center"/>
    </xf>
    <xf numFmtId="0" fontId="174" fillId="4" borderId="6" xfId="0" applyFont="1" applyFill="1" applyBorder="1" applyAlignment="1">
      <alignment horizontal="center" vertical="center"/>
    </xf>
    <xf numFmtId="0" fontId="174" fillId="4" borderId="21" xfId="0" applyFont="1" applyFill="1" applyBorder="1" applyAlignment="1">
      <alignment horizontal="center" vertical="center"/>
    </xf>
    <xf numFmtId="3" fontId="176" fillId="0" borderId="28" xfId="0" applyNumberFormat="1" applyFont="1" applyBorder="1" applyAlignment="1">
      <alignment horizontal="right" vertical="center" shrinkToFit="1"/>
    </xf>
    <xf numFmtId="3" fontId="176" fillId="0" borderId="62" xfId="0" applyNumberFormat="1" applyFont="1" applyBorder="1" applyAlignment="1">
      <alignment horizontal="right" vertical="center" shrinkToFit="1"/>
    </xf>
    <xf numFmtId="0" fontId="176" fillId="0" borderId="0" xfId="0" applyFont="1"/>
    <xf numFmtId="0" fontId="175" fillId="0" borderId="13" xfId="0" applyFont="1" applyBorder="1" applyAlignment="1">
      <alignment horizontal="left" vertical="center"/>
    </xf>
    <xf numFmtId="0" fontId="175" fillId="0" borderId="18" xfId="0" applyFont="1" applyBorder="1" applyAlignment="1">
      <alignment horizontal="left" vertical="center"/>
    </xf>
    <xf numFmtId="3" fontId="175" fillId="0" borderId="10" xfId="0" applyNumberFormat="1" applyFont="1" applyBorder="1" applyAlignment="1">
      <alignment horizontal="right" vertical="center" shrinkToFit="1"/>
    </xf>
    <xf numFmtId="3" fontId="175" fillId="0" borderId="18" xfId="0" applyNumberFormat="1" applyFont="1" applyBorder="1" applyAlignment="1">
      <alignment horizontal="right" vertical="center" shrinkToFit="1"/>
    </xf>
    <xf numFmtId="3" fontId="175" fillId="0" borderId="25" xfId="0" applyNumberFormat="1" applyFont="1" applyBorder="1" applyAlignment="1">
      <alignment horizontal="right" vertical="center" shrinkToFit="1"/>
    </xf>
    <xf numFmtId="3" fontId="175" fillId="0" borderId="13" xfId="0" applyNumberFormat="1" applyFont="1" applyBorder="1" applyAlignment="1">
      <alignment horizontal="right" vertical="center" shrinkToFit="1"/>
    </xf>
    <xf numFmtId="3" fontId="175" fillId="0" borderId="11" xfId="0" applyNumberFormat="1" applyFont="1" applyBorder="1" applyAlignment="1">
      <alignment horizontal="right" vertical="center" shrinkToFit="1"/>
    </xf>
    <xf numFmtId="3" fontId="175" fillId="0" borderId="26" xfId="0" applyNumberFormat="1" applyFont="1" applyBorder="1" applyAlignment="1">
      <alignment horizontal="right" vertical="center" shrinkToFit="1"/>
    </xf>
    <xf numFmtId="3" fontId="172" fillId="0" borderId="26" xfId="0" applyNumberFormat="1" applyFont="1" applyBorder="1" applyAlignment="1">
      <alignment horizontal="right" vertical="center" shrinkToFit="1"/>
    </xf>
    <xf numFmtId="3" fontId="172" fillId="0" borderId="18" xfId="0" applyNumberFormat="1" applyFont="1" applyBorder="1" applyAlignment="1">
      <alignment horizontal="right" vertical="center" shrinkToFit="1"/>
    </xf>
    <xf numFmtId="172" fontId="174" fillId="0" borderId="7" xfId="0" applyNumberFormat="1" applyFont="1" applyBorder="1" applyAlignment="1">
      <alignment horizontal="left" vertical="center"/>
    </xf>
    <xf numFmtId="3" fontId="174" fillId="0" borderId="60" xfId="0" applyNumberFormat="1" applyFont="1" applyBorder="1" applyAlignment="1">
      <alignment horizontal="right" vertical="center" shrinkToFit="1"/>
    </xf>
    <xf numFmtId="3" fontId="174" fillId="0" borderId="21" xfId="0" applyNumberFormat="1" applyFont="1" applyBorder="1" applyAlignment="1">
      <alignment horizontal="right" vertical="center" shrinkToFit="1"/>
    </xf>
    <xf numFmtId="3" fontId="174" fillId="0" borderId="22" xfId="0" applyNumberFormat="1" applyFont="1" applyBorder="1" applyAlignment="1">
      <alignment horizontal="right" vertical="center" shrinkToFit="1"/>
    </xf>
    <xf numFmtId="3" fontId="174" fillId="0" borderId="6" xfId="0" applyNumberFormat="1" applyFont="1" applyBorder="1" applyAlignment="1">
      <alignment horizontal="right" vertical="center" shrinkToFit="1"/>
    </xf>
    <xf numFmtId="3" fontId="177" fillId="0" borderId="22" xfId="0" applyNumberFormat="1" applyFont="1" applyBorder="1" applyAlignment="1">
      <alignment horizontal="right" vertical="center" shrinkToFit="1"/>
    </xf>
    <xf numFmtId="0" fontId="172" fillId="0" borderId="0" xfId="0" applyFont="1" applyAlignment="1" applyProtection="1">
      <alignment wrapText="1"/>
      <protection locked="0"/>
    </xf>
    <xf numFmtId="3" fontId="175" fillId="0" borderId="62" xfId="0" applyNumberFormat="1" applyFont="1" applyBorder="1" applyAlignment="1">
      <alignment horizontal="right" vertical="center" shrinkToFit="1"/>
    </xf>
    <xf numFmtId="3" fontId="174" fillId="0" borderId="7" xfId="0" applyNumberFormat="1" applyFont="1" applyBorder="1" applyAlignment="1">
      <alignment horizontal="right" vertical="center" shrinkToFit="1"/>
    </xf>
    <xf numFmtId="172" fontId="0" fillId="0" borderId="0" xfId="1" applyNumberFormat="1" applyFont="1"/>
    <xf numFmtId="9" fontId="0" fillId="0" borderId="0" xfId="0" applyNumberFormat="1"/>
    <xf numFmtId="9" fontId="0" fillId="0" borderId="0" xfId="14" applyFont="1"/>
    <xf numFmtId="43" fontId="0" fillId="0" borderId="0" xfId="0" applyNumberFormat="1"/>
    <xf numFmtId="43" fontId="0" fillId="0" borderId="0" xfId="1" applyFont="1"/>
    <xf numFmtId="0" fontId="4" fillId="0" borderId="0" xfId="1276" applyFont="1"/>
    <xf numFmtId="3" fontId="4" fillId="0" borderId="28" xfId="0" applyNumberFormat="1" applyFont="1" applyBorder="1"/>
    <xf numFmtId="3" fontId="4" fillId="0" borderId="18" xfId="0" applyNumberFormat="1" applyFont="1" applyBorder="1"/>
    <xf numFmtId="0" fontId="4" fillId="0" borderId="17" xfId="3" applyFont="1" applyBorder="1" applyAlignment="1">
      <alignment horizontal="left"/>
    </xf>
    <xf numFmtId="3" fontId="3" fillId="0" borderId="13" xfId="0" applyNumberFormat="1" applyFont="1" applyBorder="1"/>
    <xf numFmtId="3" fontId="3" fillId="0" borderId="11" xfId="0" applyNumberFormat="1" applyFont="1" applyBorder="1"/>
    <xf numFmtId="169" fontId="173" fillId="0" borderId="0" xfId="3" applyNumberFormat="1" applyFont="1"/>
    <xf numFmtId="0" fontId="182" fillId="0" borderId="0" xfId="2" applyFont="1"/>
    <xf numFmtId="3" fontId="4" fillId="0" borderId="3" xfId="7" applyNumberFormat="1" applyFont="1" applyBorder="1"/>
    <xf numFmtId="3" fontId="5" fillId="0" borderId="0" xfId="9" applyNumberFormat="1"/>
    <xf numFmtId="3" fontId="173" fillId="0" borderId="6" xfId="7" applyNumberFormat="1" applyFont="1" applyBorder="1"/>
    <xf numFmtId="3" fontId="173" fillId="0" borderId="21" xfId="7" applyNumberFormat="1" applyFont="1" applyBorder="1"/>
    <xf numFmtId="3" fontId="4" fillId="0" borderId="0" xfId="6" applyNumberFormat="1" applyFont="1" applyFill="1" applyBorder="1" applyAlignment="1">
      <alignment horizontal="right" vertical="center"/>
    </xf>
    <xf numFmtId="3" fontId="4" fillId="7" borderId="0" xfId="5" applyNumberFormat="1" applyFont="1" applyFill="1" applyBorder="1" applyAlignment="1"/>
    <xf numFmtId="3" fontId="4" fillId="0" borderId="0" xfId="6" applyNumberFormat="1" applyFont="1" applyBorder="1" applyAlignment="1">
      <alignment vertical="center"/>
    </xf>
    <xf numFmtId="3" fontId="4" fillId="0" borderId="0" xfId="6" applyNumberFormat="1" applyFont="1" applyFill="1" applyBorder="1" applyAlignment="1"/>
    <xf numFmtId="3" fontId="173" fillId="0" borderId="0" xfId="3" applyNumberFormat="1" applyFont="1"/>
    <xf numFmtId="0" fontId="173" fillId="0" borderId="0" xfId="2" applyFont="1"/>
    <xf numFmtId="3" fontId="4" fillId="0" borderId="9" xfId="3" applyNumberFormat="1" applyFont="1" applyBorder="1"/>
    <xf numFmtId="3" fontId="4" fillId="0" borderId="12" xfId="3" applyNumberFormat="1" applyFont="1" applyBorder="1"/>
    <xf numFmtId="0" fontId="183" fillId="0" borderId="0" xfId="9" applyFont="1"/>
    <xf numFmtId="3" fontId="16" fillId="0" borderId="0" xfId="3" applyNumberFormat="1" applyFont="1"/>
    <xf numFmtId="3" fontId="4" fillId="0" borderId="0" xfId="7" applyNumberFormat="1" applyFont="1"/>
    <xf numFmtId="3" fontId="173" fillId="0" borderId="0" xfId="7" applyNumberFormat="1" applyFont="1"/>
    <xf numFmtId="3" fontId="182" fillId="0" borderId="0" xfId="5" applyNumberFormat="1" applyFont="1" applyFill="1" applyBorder="1" applyAlignment="1"/>
    <xf numFmtId="3" fontId="182" fillId="0" borderId="0" xfId="3" applyNumberFormat="1" applyFont="1"/>
    <xf numFmtId="169" fontId="182" fillId="0" borderId="0" xfId="3" applyNumberFormat="1" applyFont="1"/>
    <xf numFmtId="10" fontId="170" fillId="0" borderId="16" xfId="6" applyNumberFormat="1" applyFont="1" applyFill="1" applyBorder="1" applyAlignment="1"/>
    <xf numFmtId="10" fontId="170" fillId="0" borderId="28" xfId="6" applyNumberFormat="1" applyFont="1" applyFill="1" applyBorder="1" applyAlignment="1"/>
    <xf numFmtId="10" fontId="170" fillId="0" borderId="14" xfId="6" applyNumberFormat="1" applyFont="1" applyFill="1" applyBorder="1" applyAlignment="1"/>
    <xf numFmtId="10" fontId="173" fillId="0" borderId="16" xfId="6" applyNumberFormat="1" applyFont="1" applyFill="1" applyBorder="1" applyAlignment="1"/>
    <xf numFmtId="169" fontId="184" fillId="0" borderId="11" xfId="3" applyNumberFormat="1" applyFont="1" applyBorder="1"/>
    <xf numFmtId="169" fontId="184" fillId="0" borderId="18" xfId="3" applyNumberFormat="1" applyFont="1" applyBorder="1"/>
    <xf numFmtId="169" fontId="184" fillId="0" borderId="13" xfId="3" applyNumberFormat="1" applyFont="1" applyBorder="1"/>
    <xf numFmtId="169" fontId="185" fillId="0" borderId="11" xfId="3" applyNumberFormat="1" applyFont="1" applyBorder="1"/>
    <xf numFmtId="4" fontId="173" fillId="0" borderId="0" xfId="5" applyNumberFormat="1" applyFont="1" applyFill="1" applyBorder="1" applyAlignment="1">
      <alignment horizontal="left" vertical="center"/>
    </xf>
    <xf numFmtId="10" fontId="170" fillId="0" borderId="0" xfId="5" applyNumberFormat="1" applyFont="1" applyFill="1" applyBorder="1" applyAlignment="1">
      <alignment vertical="center"/>
    </xf>
    <xf numFmtId="10" fontId="186" fillId="0" borderId="0" xfId="5" applyNumberFormat="1" applyFont="1" applyFill="1" applyBorder="1" applyAlignment="1">
      <alignment vertical="center"/>
    </xf>
    <xf numFmtId="10" fontId="173" fillId="0" borderId="0" xfId="5" applyNumberFormat="1" applyFont="1" applyFill="1" applyBorder="1" applyAlignment="1">
      <alignment horizontal="left" vertical="center" indent="2"/>
    </xf>
    <xf numFmtId="0" fontId="186" fillId="0" borderId="0" xfId="2" applyFont="1" applyAlignment="1">
      <alignment vertical="center"/>
    </xf>
    <xf numFmtId="10" fontId="173" fillId="0" borderId="0" xfId="8" applyNumberFormat="1" applyFont="1" applyFill="1" applyBorder="1" applyAlignment="1">
      <alignment vertical="center"/>
    </xf>
    <xf numFmtId="43" fontId="173" fillId="0" borderId="0" xfId="1" applyFont="1" applyFill="1" applyBorder="1" applyAlignment="1">
      <alignment vertical="center"/>
    </xf>
    <xf numFmtId="0" fontId="10" fillId="0" borderId="0" xfId="3" applyFont="1"/>
    <xf numFmtId="0" fontId="4" fillId="0" borderId="0" xfId="3" applyFont="1" applyAlignment="1">
      <alignment horizontal="left"/>
    </xf>
    <xf numFmtId="0" fontId="187" fillId="0" borderId="0" xfId="3" applyFont="1" applyAlignment="1">
      <alignment vertical="center"/>
    </xf>
    <xf numFmtId="3" fontId="170" fillId="0" borderId="16" xfId="0" applyNumberFormat="1" applyFont="1" applyBorder="1"/>
    <xf numFmtId="3" fontId="170" fillId="0" borderId="14" xfId="0" applyNumberFormat="1" applyFont="1" applyBorder="1"/>
    <xf numFmtId="3" fontId="170" fillId="0" borderId="28" xfId="0" applyNumberFormat="1" applyFont="1" applyBorder="1"/>
    <xf numFmtId="3" fontId="173" fillId="0" borderId="16" xfId="0" applyNumberFormat="1" applyFont="1" applyBorder="1"/>
    <xf numFmtId="3" fontId="170" fillId="0" borderId="13" xfId="3" applyNumberFormat="1" applyFont="1" applyBorder="1"/>
    <xf numFmtId="3" fontId="170" fillId="0" borderId="11" xfId="3" applyNumberFormat="1" applyFont="1" applyBorder="1"/>
    <xf numFmtId="3" fontId="170" fillId="0" borderId="18" xfId="3" applyNumberFormat="1" applyFont="1" applyBorder="1"/>
    <xf numFmtId="3" fontId="173" fillId="0" borderId="11" xfId="3" applyNumberFormat="1" applyFont="1" applyBorder="1"/>
    <xf numFmtId="3" fontId="170" fillId="0" borderId="11" xfId="0" applyNumberFormat="1" applyFont="1" applyBorder="1"/>
    <xf numFmtId="3" fontId="170" fillId="0" borderId="13" xfId="0" applyNumberFormat="1" applyFont="1" applyBorder="1"/>
    <xf numFmtId="3" fontId="170" fillId="0" borderId="18" xfId="0" applyNumberFormat="1" applyFont="1" applyBorder="1"/>
    <xf numFmtId="3" fontId="173" fillId="0" borderId="11" xfId="0" applyNumberFormat="1" applyFont="1" applyBorder="1"/>
    <xf numFmtId="3" fontId="170" fillId="0" borderId="0" xfId="3" applyNumberFormat="1" applyFont="1"/>
    <xf numFmtId="3" fontId="170" fillId="0" borderId="14" xfId="3" applyNumberFormat="1" applyFont="1" applyBorder="1"/>
    <xf numFmtId="3" fontId="170" fillId="0" borderId="16" xfId="3" applyNumberFormat="1" applyFont="1" applyBorder="1"/>
    <xf numFmtId="3" fontId="170" fillId="0" borderId="28" xfId="3" applyNumberFormat="1" applyFont="1" applyBorder="1"/>
    <xf numFmtId="3" fontId="173" fillId="0" borderId="16" xfId="3" applyNumberFormat="1" applyFont="1" applyBorder="1"/>
    <xf numFmtId="10" fontId="4" fillId="0" borderId="16" xfId="6" applyNumberFormat="1" applyFont="1" applyFill="1" applyBorder="1" applyAlignment="1">
      <alignment vertical="center"/>
    </xf>
    <xf numFmtId="10" fontId="170" fillId="0" borderId="11" xfId="6" applyNumberFormat="1" applyFont="1" applyFill="1" applyBorder="1" applyAlignment="1">
      <alignment horizontal="right" vertical="center"/>
    </xf>
    <xf numFmtId="10" fontId="170" fillId="0" borderId="13" xfId="6" applyNumberFormat="1" applyFont="1" applyFill="1" applyBorder="1" applyAlignment="1">
      <alignment horizontal="right" vertical="center"/>
    </xf>
    <xf numFmtId="10" fontId="170" fillId="7" borderId="0" xfId="5" applyNumberFormat="1" applyFont="1" applyFill="1" applyBorder="1" applyAlignment="1">
      <alignment vertical="center"/>
    </xf>
    <xf numFmtId="10" fontId="173" fillId="0" borderId="11" xfId="6" applyNumberFormat="1" applyFont="1" applyFill="1" applyBorder="1" applyAlignment="1">
      <alignment vertical="center"/>
    </xf>
    <xf numFmtId="10" fontId="170" fillId="0" borderId="23" xfId="6" applyNumberFormat="1" applyFont="1" applyFill="1" applyBorder="1" applyAlignment="1">
      <alignment horizontal="right" vertical="center"/>
    </xf>
    <xf numFmtId="10" fontId="170" fillId="0" borderId="24" xfId="6" applyNumberFormat="1" applyFont="1" applyFill="1" applyBorder="1" applyAlignment="1">
      <alignment horizontal="right" vertical="center"/>
    </xf>
    <xf numFmtId="10" fontId="170" fillId="7" borderId="0" xfId="5" applyNumberFormat="1" applyFont="1" applyFill="1" applyBorder="1" applyAlignment="1"/>
    <xf numFmtId="10" fontId="173" fillId="0" borderId="23" xfId="6" applyNumberFormat="1" applyFont="1" applyBorder="1" applyAlignment="1">
      <alignment vertical="center"/>
    </xf>
    <xf numFmtId="10" fontId="173" fillId="0" borderId="0" xfId="6" applyNumberFormat="1" applyFont="1" applyBorder="1" applyAlignment="1">
      <alignment vertical="center"/>
    </xf>
    <xf numFmtId="169" fontId="170" fillId="0" borderId="3" xfId="7" applyNumberFormat="1" applyFont="1" applyBorder="1"/>
    <xf numFmtId="169" fontId="170" fillId="0" borderId="6" xfId="7" applyNumberFormat="1" applyFont="1" applyBorder="1"/>
    <xf numFmtId="169" fontId="173" fillId="0" borderId="6" xfId="7" applyNumberFormat="1" applyFont="1" applyBorder="1"/>
    <xf numFmtId="169" fontId="170" fillId="0" borderId="14" xfId="3" applyNumberFormat="1" applyFont="1" applyBorder="1"/>
    <xf numFmtId="169" fontId="170" fillId="0" borderId="16" xfId="3" applyNumberFormat="1" applyFont="1" applyBorder="1"/>
    <xf numFmtId="169" fontId="173" fillId="0" borderId="16" xfId="3" applyNumberFormat="1" applyFont="1" applyBorder="1"/>
    <xf numFmtId="169" fontId="170" fillId="0" borderId="13" xfId="3" applyNumberFormat="1" applyFont="1" applyBorder="1"/>
    <xf numFmtId="169" fontId="170" fillId="0" borderId="11" xfId="3" applyNumberFormat="1" applyFont="1" applyBorder="1"/>
    <xf numFmtId="169" fontId="173" fillId="0" borderId="11" xfId="3" applyNumberFormat="1" applyFont="1" applyBorder="1"/>
    <xf numFmtId="220" fontId="170" fillId="0" borderId="24" xfId="1" applyNumberFormat="1" applyFont="1" applyFill="1" applyBorder="1" applyAlignment="1">
      <alignment horizontal="right" vertical="center"/>
    </xf>
    <xf numFmtId="220" fontId="170" fillId="0" borderId="23" xfId="1" applyNumberFormat="1" applyFont="1" applyFill="1" applyBorder="1" applyAlignment="1">
      <alignment horizontal="right" vertical="center"/>
    </xf>
    <xf numFmtId="220" fontId="173" fillId="0" borderId="23" xfId="1" applyNumberFormat="1" applyFont="1" applyBorder="1" applyAlignment="1">
      <alignment vertical="center"/>
    </xf>
    <xf numFmtId="169" fontId="173" fillId="0" borderId="0" xfId="7" applyNumberFormat="1" applyFont="1"/>
    <xf numFmtId="168" fontId="182" fillId="0" borderId="0" xfId="5" applyNumberFormat="1" applyFont="1" applyFill="1" applyBorder="1" applyAlignment="1"/>
    <xf numFmtId="3" fontId="3" fillId="0" borderId="11" xfId="7" applyNumberFormat="1" applyFont="1" applyBorder="1"/>
    <xf numFmtId="169" fontId="3" fillId="7" borderId="13" xfId="3" applyNumberFormat="1" applyFont="1" applyFill="1" applyBorder="1"/>
    <xf numFmtId="169" fontId="3" fillId="7" borderId="11" xfId="7" applyNumberFormat="1" applyFont="1" applyFill="1" applyBorder="1"/>
    <xf numFmtId="169" fontId="3" fillId="7" borderId="11" xfId="3" applyNumberFormat="1" applyFont="1" applyFill="1" applyBorder="1"/>
    <xf numFmtId="0" fontId="188" fillId="0" borderId="0" xfId="3" applyFont="1" applyAlignment="1">
      <alignment vertical="top"/>
    </xf>
    <xf numFmtId="0" fontId="10" fillId="0" borderId="0" xfId="3" applyFont="1" applyAlignment="1">
      <alignment vertical="top"/>
    </xf>
    <xf numFmtId="0" fontId="10" fillId="0" borderId="0" xfId="7" applyFont="1" applyAlignment="1">
      <alignment vertical="top"/>
    </xf>
    <xf numFmtId="0" fontId="186" fillId="0" borderId="0" xfId="2" applyFont="1"/>
    <xf numFmtId="3" fontId="170" fillId="0" borderId="0" xfId="0" applyNumberFormat="1" applyFont="1"/>
    <xf numFmtId="3" fontId="171" fillId="0" borderId="13" xfId="0" applyNumberFormat="1" applyFont="1" applyBorder="1"/>
    <xf numFmtId="3" fontId="185" fillId="0" borderId="11" xfId="3" applyNumberFormat="1" applyFont="1" applyBorder="1"/>
    <xf numFmtId="0" fontId="4" fillId="0" borderId="17" xfId="3" applyFont="1" applyBorder="1" applyAlignment="1">
      <alignment horizontal="left" indent="1"/>
    </xf>
    <xf numFmtId="3" fontId="170" fillId="7" borderId="0" xfId="3" applyNumberFormat="1" applyFont="1" applyFill="1"/>
    <xf numFmtId="0" fontId="187" fillId="0" borderId="0" xfId="2" applyFont="1" applyAlignment="1">
      <alignment vertical="center"/>
    </xf>
    <xf numFmtId="168" fontId="170" fillId="0" borderId="11" xfId="6" applyNumberFormat="1" applyFont="1" applyFill="1" applyBorder="1" applyAlignment="1">
      <alignment vertical="center"/>
    </xf>
    <xf numFmtId="43" fontId="11" fillId="0" borderId="0" xfId="1" applyFont="1" applyFill="1"/>
    <xf numFmtId="0" fontId="189" fillId="0" borderId="0" xfId="0" applyFont="1" applyAlignment="1">
      <alignment horizontal="right" vertical="center"/>
    </xf>
    <xf numFmtId="169" fontId="4" fillId="0" borderId="27" xfId="3" applyNumberFormat="1" applyFont="1" applyBorder="1"/>
    <xf numFmtId="169" fontId="173" fillId="0" borderId="27" xfId="3" applyNumberFormat="1" applyFont="1" applyBorder="1"/>
    <xf numFmtId="0" fontId="190" fillId="0" borderId="0" xfId="9" applyFont="1"/>
    <xf numFmtId="215" fontId="4" fillId="0" borderId="0" xfId="3" applyNumberFormat="1" applyFont="1" applyAlignment="1">
      <alignment vertical="center"/>
    </xf>
    <xf numFmtId="3" fontId="170" fillId="0" borderId="24" xfId="3" applyNumberFormat="1" applyFont="1" applyBorder="1"/>
    <xf numFmtId="221" fontId="3" fillId="0" borderId="0" xfId="3" applyNumberFormat="1" applyFont="1" applyAlignment="1">
      <alignment vertical="center"/>
    </xf>
    <xf numFmtId="172" fontId="174" fillId="0" borderId="21" xfId="1" applyNumberFormat="1" applyFont="1" applyFill="1" applyBorder="1" applyAlignment="1">
      <alignment horizontal="right" vertical="center"/>
    </xf>
    <xf numFmtId="0" fontId="15" fillId="0" borderId="0" xfId="1276" applyFont="1" applyAlignment="1">
      <alignment horizontal="center"/>
    </xf>
    <xf numFmtId="0" fontId="15" fillId="0" borderId="0" xfId="2" applyFont="1" applyAlignment="1">
      <alignment horizontal="center"/>
    </xf>
    <xf numFmtId="0" fontId="3" fillId="0" borderId="0" xfId="1277" applyFont="1" applyAlignment="1">
      <alignment horizontal="center"/>
    </xf>
    <xf numFmtId="1" fontId="4" fillId="0" borderId="0" xfId="2" applyNumberFormat="1" applyFont="1"/>
    <xf numFmtId="10" fontId="170" fillId="0" borderId="24" xfId="14" applyNumberFormat="1" applyFont="1" applyFill="1" applyBorder="1" applyAlignment="1"/>
    <xf numFmtId="0" fontId="166" fillId="0" borderId="0" xfId="2" applyFont="1"/>
    <xf numFmtId="3" fontId="191" fillId="0" borderId="0" xfId="0" applyNumberFormat="1" applyFont="1" applyAlignment="1">
      <alignment horizontal="right" vertical="center"/>
    </xf>
    <xf numFmtId="43" fontId="151" fillId="0" borderId="0" xfId="1" applyFont="1"/>
    <xf numFmtId="169" fontId="173" fillId="0" borderId="0" xfId="2" applyNumberFormat="1" applyFont="1"/>
    <xf numFmtId="3" fontId="0" fillId="0" borderId="0" xfId="0" applyNumberFormat="1"/>
    <xf numFmtId="0" fontId="192" fillId="0" borderId="0" xfId="1277" applyFont="1"/>
    <xf numFmtId="169" fontId="156" fillId="0" borderId="11" xfId="2" applyNumberFormat="1" applyFont="1" applyBorder="1"/>
    <xf numFmtId="169" fontId="156" fillId="0" borderId="18" xfId="2" applyNumberFormat="1" applyFont="1" applyBorder="1"/>
    <xf numFmtId="3" fontId="4" fillId="0" borderId="1" xfId="1277" applyNumberFormat="1" applyFont="1" applyBorder="1" applyAlignment="1">
      <alignment horizontal="center"/>
    </xf>
    <xf numFmtId="3" fontId="4" fillId="65" borderId="16" xfId="1277" applyNumberFormat="1" applyFont="1" applyFill="1" applyBorder="1" applyAlignment="1">
      <alignment horizontal="center"/>
    </xf>
    <xf numFmtId="3" fontId="4" fillId="65" borderId="28" xfId="1277" applyNumberFormat="1" applyFont="1" applyFill="1" applyBorder="1" applyAlignment="1">
      <alignment horizontal="center"/>
    </xf>
    <xf numFmtId="3" fontId="4" fillId="65" borderId="1" xfId="1277" applyNumberFormat="1" applyFont="1" applyFill="1" applyBorder="1" applyAlignment="1">
      <alignment horizontal="center"/>
    </xf>
    <xf numFmtId="3" fontId="4" fillId="0" borderId="25" xfId="1277" applyNumberFormat="1" applyFont="1" applyBorder="1" applyAlignment="1">
      <alignment horizontal="center"/>
    </xf>
    <xf numFmtId="3" fontId="4" fillId="5" borderId="13" xfId="1277" applyNumberFormat="1" applyFont="1" applyFill="1" applyBorder="1" applyAlignment="1">
      <alignment horizontal="center"/>
    </xf>
    <xf numFmtId="3" fontId="4" fillId="65" borderId="11" xfId="1277" applyNumberFormat="1" applyFont="1" applyFill="1" applyBorder="1" applyAlignment="1">
      <alignment horizontal="center"/>
    </xf>
    <xf numFmtId="3" fontId="4" fillId="65" borderId="18" xfId="1277" applyNumberFormat="1" applyFont="1" applyFill="1" applyBorder="1" applyAlignment="1">
      <alignment horizontal="center"/>
    </xf>
    <xf numFmtId="3" fontId="4" fillId="65" borderId="25" xfId="1277" applyNumberFormat="1" applyFont="1" applyFill="1" applyBorder="1" applyAlignment="1">
      <alignment horizontal="center"/>
    </xf>
    <xf numFmtId="3" fontId="4" fillId="0" borderId="16" xfId="1277" applyNumberFormat="1" applyFont="1" applyBorder="1" applyAlignment="1">
      <alignment horizontal="center"/>
    </xf>
    <xf numFmtId="3" fontId="4" fillId="0" borderId="11" xfId="1277" applyNumberFormat="1" applyFont="1" applyBorder="1" applyAlignment="1">
      <alignment horizontal="center"/>
    </xf>
    <xf numFmtId="3" fontId="4" fillId="0" borderId="18" xfId="1277" applyNumberFormat="1" applyFont="1" applyBorder="1" applyAlignment="1">
      <alignment horizontal="center"/>
    </xf>
    <xf numFmtId="3" fontId="4" fillId="67" borderId="25" xfId="1277" applyNumberFormat="1" applyFont="1" applyFill="1" applyBorder="1" applyAlignment="1">
      <alignment horizontal="center"/>
    </xf>
    <xf numFmtId="3" fontId="4" fillId="0" borderId="2" xfId="1277" applyNumberFormat="1" applyFont="1" applyBorder="1" applyAlignment="1">
      <alignment horizontal="center"/>
    </xf>
    <xf numFmtId="3" fontId="4" fillId="5" borderId="24" xfId="1277" applyNumberFormat="1" applyFont="1" applyFill="1" applyBorder="1" applyAlignment="1">
      <alignment horizontal="center"/>
    </xf>
    <xf numFmtId="3" fontId="4" fillId="5" borderId="23" xfId="1277" applyNumberFormat="1" applyFont="1" applyFill="1" applyBorder="1" applyAlignment="1">
      <alignment horizontal="center"/>
    </xf>
    <xf numFmtId="3" fontId="4" fillId="5" borderId="30" xfId="1277" applyNumberFormat="1" applyFont="1" applyFill="1" applyBorder="1" applyAlignment="1">
      <alignment horizontal="center"/>
    </xf>
    <xf numFmtId="3" fontId="4" fillId="67" borderId="2" xfId="1277" applyNumberFormat="1" applyFont="1" applyFill="1" applyBorder="1" applyAlignment="1">
      <alignment horizontal="center"/>
    </xf>
    <xf numFmtId="3" fontId="3" fillId="0" borderId="22" xfId="1277" applyNumberFormat="1" applyFont="1" applyBorder="1" applyAlignment="1">
      <alignment horizontal="center"/>
    </xf>
    <xf numFmtId="3" fontId="3" fillId="0" borderId="7" xfId="1277" applyNumberFormat="1" applyFont="1" applyBorder="1" applyAlignment="1">
      <alignment horizontal="center"/>
    </xf>
    <xf numFmtId="3" fontId="3" fillId="0" borderId="6" xfId="1277" applyNumberFormat="1" applyFont="1" applyBorder="1" applyAlignment="1">
      <alignment horizontal="center"/>
    </xf>
    <xf numFmtId="3" fontId="3" fillId="0" borderId="21" xfId="1277" applyNumberFormat="1" applyFont="1" applyBorder="1" applyAlignment="1">
      <alignment horizontal="center"/>
    </xf>
    <xf numFmtId="3" fontId="11" fillId="0" borderId="0" xfId="9" applyNumberFormat="1" applyFont="1" applyAlignment="1">
      <alignment horizontal="center"/>
    </xf>
    <xf numFmtId="3" fontId="4" fillId="0" borderId="14" xfId="1277" applyNumberFormat="1" applyFont="1" applyBorder="1" applyAlignment="1">
      <alignment horizontal="center"/>
    </xf>
    <xf numFmtId="3" fontId="4" fillId="0" borderId="28" xfId="1277" applyNumberFormat="1" applyFont="1" applyBorder="1" applyAlignment="1">
      <alignment horizontal="center"/>
    </xf>
    <xf numFmtId="3" fontId="4" fillId="0" borderId="13" xfId="1277" applyNumberFormat="1" applyFont="1" applyBorder="1" applyAlignment="1">
      <alignment horizontal="center"/>
    </xf>
    <xf numFmtId="3" fontId="4" fillId="7" borderId="25" xfId="1277" applyNumberFormat="1" applyFont="1" applyFill="1" applyBorder="1" applyAlignment="1">
      <alignment horizontal="center"/>
    </xf>
    <xf numFmtId="3" fontId="168" fillId="0" borderId="0" xfId="1277" applyNumberFormat="1" applyFont="1" applyAlignment="1">
      <alignment horizontal="center"/>
    </xf>
    <xf numFmtId="3" fontId="4" fillId="0" borderId="0" xfId="1277" applyNumberFormat="1" applyFont="1" applyAlignment="1">
      <alignment horizontal="center"/>
    </xf>
    <xf numFmtId="3" fontId="4" fillId="0" borderId="25" xfId="3" applyNumberFormat="1" applyFont="1" applyBorder="1" applyAlignment="1">
      <alignment horizontal="center"/>
    </xf>
    <xf numFmtId="3" fontId="4" fillId="0" borderId="2" xfId="3" applyNumberFormat="1" applyFont="1" applyBorder="1" applyAlignment="1">
      <alignment horizontal="center"/>
    </xf>
    <xf numFmtId="3" fontId="4" fillId="0" borderId="25" xfId="3" quotePrefix="1" applyNumberFormat="1" applyFont="1" applyBorder="1" applyAlignment="1">
      <alignment horizontal="center"/>
    </xf>
    <xf numFmtId="3" fontId="4" fillId="0" borderId="2" xfId="3" quotePrefix="1" applyNumberFormat="1" applyFont="1" applyBorder="1" applyAlignment="1">
      <alignment horizontal="center"/>
    </xf>
    <xf numFmtId="3" fontId="4" fillId="65" borderId="14" xfId="1277" applyNumberFormat="1" applyFont="1" applyFill="1" applyBorder="1" applyAlignment="1">
      <alignment horizontal="center"/>
    </xf>
    <xf numFmtId="3" fontId="4" fillId="65" borderId="13" xfId="1277" applyNumberFormat="1" applyFont="1" applyFill="1" applyBorder="1" applyAlignment="1">
      <alignment horizontal="center"/>
    </xf>
    <xf numFmtId="3" fontId="4" fillId="65" borderId="24" xfId="1277" applyNumberFormat="1" applyFont="1" applyFill="1" applyBorder="1" applyAlignment="1">
      <alignment horizontal="center"/>
    </xf>
    <xf numFmtId="3" fontId="4" fillId="65" borderId="23" xfId="1277" applyNumberFormat="1" applyFont="1" applyFill="1" applyBorder="1" applyAlignment="1">
      <alignment horizontal="center"/>
    </xf>
    <xf numFmtId="3" fontId="4" fillId="65" borderId="25" xfId="3" quotePrefix="1" applyNumberFormat="1" applyFont="1" applyFill="1" applyBorder="1" applyAlignment="1">
      <alignment horizontal="center"/>
    </xf>
    <xf numFmtId="3" fontId="4" fillId="65" borderId="2" xfId="3" quotePrefix="1" applyNumberFormat="1" applyFont="1" applyFill="1" applyBorder="1" applyAlignment="1">
      <alignment horizontal="center"/>
    </xf>
    <xf numFmtId="3" fontId="4" fillId="65" borderId="2" xfId="1277" applyNumberFormat="1" applyFont="1" applyFill="1" applyBorder="1" applyAlignment="1">
      <alignment horizontal="center"/>
    </xf>
    <xf numFmtId="0" fontId="11" fillId="0" borderId="0" xfId="9" applyFont="1" applyAlignment="1">
      <alignment horizontal="center"/>
    </xf>
    <xf numFmtId="3" fontId="4" fillId="65" borderId="1" xfId="3" applyNumberFormat="1" applyFont="1" applyFill="1" applyBorder="1" applyAlignment="1">
      <alignment horizontal="center"/>
    </xf>
    <xf numFmtId="3" fontId="4" fillId="65" borderId="25" xfId="3" applyNumberFormat="1" applyFont="1" applyFill="1" applyBorder="1" applyAlignment="1">
      <alignment horizontal="center"/>
    </xf>
    <xf numFmtId="3" fontId="4" fillId="65" borderId="2" xfId="3" applyNumberFormat="1" applyFont="1" applyFill="1" applyBorder="1" applyAlignment="1">
      <alignment horizontal="center"/>
    </xf>
    <xf numFmtId="3" fontId="4" fillId="65" borderId="30" xfId="1277" applyNumberFormat="1" applyFont="1" applyFill="1" applyBorder="1" applyAlignment="1">
      <alignment horizontal="center"/>
    </xf>
    <xf numFmtId="3" fontId="3" fillId="65" borderId="22" xfId="1277" applyNumberFormat="1" applyFont="1" applyFill="1" applyBorder="1" applyAlignment="1">
      <alignment horizontal="center"/>
    </xf>
    <xf numFmtId="3" fontId="3" fillId="65" borderId="7" xfId="1277" applyNumberFormat="1" applyFont="1" applyFill="1" applyBorder="1" applyAlignment="1">
      <alignment horizontal="center"/>
    </xf>
    <xf numFmtId="3" fontId="3" fillId="65" borderId="6" xfId="1277" applyNumberFormat="1" applyFont="1" applyFill="1" applyBorder="1" applyAlignment="1">
      <alignment horizontal="center"/>
    </xf>
    <xf numFmtId="3" fontId="3" fillId="65" borderId="21" xfId="1277" applyNumberFormat="1" applyFont="1" applyFill="1" applyBorder="1" applyAlignment="1">
      <alignment horizontal="center"/>
    </xf>
    <xf numFmtId="0" fontId="11" fillId="0" borderId="31" xfId="9" applyFont="1" applyBorder="1" applyAlignment="1">
      <alignment horizontal="center"/>
    </xf>
    <xf numFmtId="3" fontId="3" fillId="0" borderId="60" xfId="1277" applyNumberFormat="1" applyFont="1" applyBorder="1" applyAlignment="1">
      <alignment horizontal="center"/>
    </xf>
    <xf numFmtId="3" fontId="3" fillId="0" borderId="61" xfId="1277" applyNumberFormat="1" applyFont="1" applyBorder="1" applyAlignment="1">
      <alignment horizontal="center"/>
    </xf>
    <xf numFmtId="0" fontId="168" fillId="0" borderId="27" xfId="1277" applyFont="1" applyBorder="1" applyAlignment="1">
      <alignment horizontal="center"/>
    </xf>
    <xf numFmtId="3" fontId="4" fillId="0" borderId="27" xfId="1277" applyNumberFormat="1" applyFont="1" applyBorder="1" applyAlignment="1">
      <alignment horizontal="center"/>
    </xf>
    <xf numFmtId="0" fontId="168" fillId="0" borderId="0" xfId="1277" applyFont="1" applyAlignment="1">
      <alignment horizontal="center"/>
    </xf>
    <xf numFmtId="3" fontId="3" fillId="65" borderId="60" xfId="1277" applyNumberFormat="1" applyFont="1" applyFill="1" applyBorder="1" applyAlignment="1">
      <alignment horizontal="center"/>
    </xf>
    <xf numFmtId="3" fontId="3" fillId="65" borderId="61" xfId="1277" applyNumberFormat="1" applyFont="1" applyFill="1" applyBorder="1" applyAlignment="1">
      <alignment horizontal="center"/>
    </xf>
    <xf numFmtId="169" fontId="168" fillId="0" borderId="0" xfId="1277" applyNumberFormat="1" applyFont="1" applyAlignment="1">
      <alignment horizontal="center"/>
    </xf>
    <xf numFmtId="3" fontId="3" fillId="67" borderId="7" xfId="1277" applyNumberFormat="1" applyFont="1" applyFill="1" applyBorder="1" applyAlignment="1">
      <alignment horizontal="center"/>
    </xf>
    <xf numFmtId="3" fontId="3" fillId="67" borderId="6" xfId="1277" applyNumberFormat="1" applyFont="1" applyFill="1" applyBorder="1" applyAlignment="1">
      <alignment horizontal="center"/>
    </xf>
    <xf numFmtId="3" fontId="3" fillId="67" borderId="21" xfId="1277" applyNumberFormat="1" applyFont="1" applyFill="1" applyBorder="1" applyAlignment="1">
      <alignment horizontal="center"/>
    </xf>
    <xf numFmtId="3" fontId="3" fillId="0" borderId="20" xfId="3" applyNumberFormat="1" applyFont="1" applyBorder="1"/>
    <xf numFmtId="3" fontId="3" fillId="0" borderId="12" xfId="3" applyNumberFormat="1" applyFont="1" applyBorder="1"/>
    <xf numFmtId="3" fontId="4" fillId="0" borderId="16" xfId="3" applyNumberFormat="1" applyFont="1" applyBorder="1" applyAlignment="1">
      <alignment wrapText="1"/>
    </xf>
    <xf numFmtId="3" fontId="194" fillId="0" borderId="16" xfId="0" applyNumberFormat="1" applyFont="1" applyBorder="1"/>
    <xf numFmtId="3" fontId="194" fillId="0" borderId="11" xfId="3" applyNumberFormat="1" applyFont="1" applyBorder="1"/>
    <xf numFmtId="3" fontId="194" fillId="0" borderId="11" xfId="0" applyNumberFormat="1" applyFont="1" applyBorder="1"/>
    <xf numFmtId="3" fontId="194" fillId="0" borderId="16" xfId="3" applyNumberFormat="1" applyFont="1" applyBorder="1"/>
    <xf numFmtId="10" fontId="194" fillId="0" borderId="11" xfId="1068" applyNumberFormat="1" applyFont="1" applyFill="1" applyBorder="1" applyAlignment="1">
      <alignment horizontal="right" vertical="center"/>
    </xf>
    <xf numFmtId="10" fontId="4" fillId="0" borderId="11" xfId="1068" applyNumberFormat="1" applyFont="1" applyFill="1" applyBorder="1" applyAlignment="1">
      <alignment horizontal="right" vertical="center"/>
    </xf>
    <xf numFmtId="10" fontId="4" fillId="0" borderId="23" xfId="1068" applyNumberFormat="1" applyFont="1" applyFill="1" applyBorder="1" applyAlignment="1">
      <alignment horizontal="right" vertical="center"/>
    </xf>
    <xf numFmtId="3" fontId="194" fillId="0" borderId="23" xfId="3" applyNumberFormat="1" applyFont="1" applyBorder="1"/>
    <xf numFmtId="10" fontId="4" fillId="0" borderId="16" xfId="1068" applyNumberFormat="1" applyFont="1" applyFill="1" applyBorder="1" applyAlignment="1"/>
    <xf numFmtId="169" fontId="195" fillId="0" borderId="11" xfId="3" applyNumberFormat="1" applyFont="1" applyBorder="1"/>
    <xf numFmtId="3" fontId="170" fillId="0" borderId="3" xfId="7" applyNumberFormat="1" applyFont="1" applyBorder="1"/>
    <xf numFmtId="3" fontId="171" fillId="0" borderId="6" xfId="7" applyNumberFormat="1" applyFont="1" applyBorder="1"/>
    <xf numFmtId="3" fontId="171" fillId="0" borderId="23" xfId="3" applyNumberFormat="1" applyFont="1" applyBorder="1"/>
    <xf numFmtId="3" fontId="171" fillId="0" borderId="16" xfId="3" applyNumberFormat="1" applyFont="1" applyBorder="1"/>
    <xf numFmtId="3" fontId="171" fillId="0" borderId="11" xfId="3" applyNumberFormat="1" applyFont="1" applyBorder="1"/>
    <xf numFmtId="3" fontId="171" fillId="0" borderId="13" xfId="3" applyNumberFormat="1" applyFont="1" applyBorder="1"/>
    <xf numFmtId="3" fontId="171" fillId="0" borderId="14" xfId="3" applyNumberFormat="1" applyFont="1" applyBorder="1"/>
    <xf numFmtId="4" fontId="4" fillId="7" borderId="0" xfId="3" applyNumberFormat="1" applyFont="1" applyFill="1"/>
    <xf numFmtId="3" fontId="183" fillId="0" borderId="0" xfId="9" applyNumberFormat="1" applyFont="1"/>
    <xf numFmtId="3" fontId="171" fillId="0" borderId="14" xfId="0" applyNumberFormat="1" applyFont="1" applyBorder="1"/>
    <xf numFmtId="10" fontId="171" fillId="0" borderId="13" xfId="6" applyNumberFormat="1" applyFont="1" applyFill="1" applyBorder="1" applyAlignment="1">
      <alignment horizontal="right" vertical="center"/>
    </xf>
    <xf numFmtId="10" fontId="171" fillId="0" borderId="24" xfId="6" applyNumberFormat="1" applyFont="1" applyFill="1" applyBorder="1" applyAlignment="1">
      <alignment horizontal="right" vertical="center"/>
    </xf>
    <xf numFmtId="3" fontId="171" fillId="0" borderId="3" xfId="7" applyNumberFormat="1" applyFont="1" applyBorder="1"/>
    <xf numFmtId="169" fontId="196" fillId="0" borderId="6" xfId="1276" applyNumberFormat="1" applyFont="1" applyBorder="1"/>
    <xf numFmtId="0" fontId="197" fillId="0" borderId="0" xfId="9" applyFont="1"/>
    <xf numFmtId="0" fontId="5" fillId="0" borderId="0" xfId="9"/>
    <xf numFmtId="0" fontId="5" fillId="0" borderId="0" xfId="9" applyAlignment="1">
      <alignment horizontal="center"/>
    </xf>
    <xf numFmtId="0" fontId="5" fillId="0" borderId="31" xfId="9" applyBorder="1" applyAlignment="1">
      <alignment horizontal="center"/>
    </xf>
    <xf numFmtId="3" fontId="4" fillId="7" borderId="1" xfId="1277" applyNumberFormat="1" applyFont="1" applyFill="1" applyBorder="1" applyAlignment="1">
      <alignment horizontal="center"/>
    </xf>
    <xf numFmtId="0" fontId="174" fillId="4" borderId="24" xfId="0" applyFont="1" applyFill="1" applyBorder="1" applyAlignment="1">
      <alignment horizontal="center" vertical="center"/>
    </xf>
    <xf numFmtId="0" fontId="174" fillId="4" borderId="23" xfId="0" applyFont="1" applyFill="1" applyBorder="1" applyAlignment="1">
      <alignment horizontal="center" vertical="center"/>
    </xf>
    <xf numFmtId="0" fontId="174" fillId="4" borderId="29" xfId="0" applyFont="1" applyFill="1" applyBorder="1" applyAlignment="1">
      <alignment horizontal="center" vertical="center"/>
    </xf>
    <xf numFmtId="0" fontId="174" fillId="4" borderId="30" xfId="0" applyFont="1" applyFill="1" applyBorder="1" applyAlignment="1">
      <alignment horizontal="center" vertical="center"/>
    </xf>
    <xf numFmtId="3" fontId="169" fillId="0" borderId="28" xfId="0" applyNumberFormat="1" applyFont="1" applyBorder="1" applyAlignment="1">
      <alignment horizontal="right" vertical="center" shrinkToFit="1"/>
    </xf>
    <xf numFmtId="0" fontId="4" fillId="0" borderId="0" xfId="2" applyFont="1" applyAlignment="1">
      <alignment horizontal="center"/>
    </xf>
    <xf numFmtId="3" fontId="4" fillId="0" borderId="7" xfId="7" applyNumberFormat="1" applyFont="1" applyBorder="1"/>
    <xf numFmtId="169" fontId="4" fillId="0" borderId="7" xfId="7" applyNumberFormat="1" applyFont="1" applyBorder="1"/>
    <xf numFmtId="10" fontId="194" fillId="0" borderId="23" xfId="1068" applyNumberFormat="1" applyFont="1" applyFill="1" applyBorder="1" applyAlignment="1">
      <alignment horizontal="right" vertical="center"/>
    </xf>
    <xf numFmtId="10" fontId="173" fillId="0" borderId="0" xfId="5" applyNumberFormat="1" applyFont="1" applyFill="1" applyBorder="1" applyAlignment="1">
      <alignment vertical="center"/>
    </xf>
    <xf numFmtId="10" fontId="4" fillId="0" borderId="11" xfId="6" applyNumberFormat="1" applyFont="1" applyFill="1" applyBorder="1" applyAlignment="1">
      <alignment vertical="center"/>
    </xf>
    <xf numFmtId="3" fontId="198" fillId="0" borderId="16" xfId="3" applyNumberFormat="1" applyFont="1" applyBorder="1"/>
    <xf numFmtId="10" fontId="198" fillId="0" borderId="11" xfId="6" applyNumberFormat="1" applyFont="1" applyFill="1" applyBorder="1" applyAlignment="1">
      <alignment vertical="center"/>
    </xf>
    <xf numFmtId="10" fontId="198" fillId="0" borderId="23" xfId="6" applyNumberFormat="1" applyFont="1" applyFill="1" applyBorder="1" applyAlignment="1"/>
    <xf numFmtId="10" fontId="198" fillId="0" borderId="13" xfId="6" applyNumberFormat="1" applyFont="1" applyFill="1" applyBorder="1" applyAlignment="1">
      <alignment horizontal="right" vertical="center"/>
    </xf>
    <xf numFmtId="3" fontId="198" fillId="0" borderId="6" xfId="7" applyNumberFormat="1" applyFont="1" applyBorder="1"/>
    <xf numFmtId="10" fontId="171" fillId="0" borderId="11" xfId="6" applyNumberFormat="1" applyFont="1" applyFill="1" applyBorder="1" applyAlignment="1">
      <alignment vertical="center"/>
    </xf>
    <xf numFmtId="10" fontId="171" fillId="0" borderId="23" xfId="6" applyNumberFormat="1" applyFont="1" applyFill="1" applyBorder="1" applyAlignment="1"/>
    <xf numFmtId="0" fontId="3" fillId="0" borderId="0" xfId="3" applyFont="1" applyAlignment="1">
      <alignment horizontal="centerContinuous"/>
    </xf>
    <xf numFmtId="0" fontId="187" fillId="0" borderId="0" xfId="3" applyFont="1" applyAlignment="1">
      <alignment horizontal="centerContinuous"/>
    </xf>
    <xf numFmtId="3" fontId="3" fillId="0" borderId="18" xfId="0" applyNumberFormat="1" applyFont="1" applyBorder="1"/>
    <xf numFmtId="168" fontId="4" fillId="0" borderId="13" xfId="6" applyNumberFormat="1" applyFont="1" applyBorder="1" applyAlignment="1"/>
    <xf numFmtId="168" fontId="4" fillId="0" borderId="24" xfId="6" applyNumberFormat="1" applyFont="1" applyBorder="1" applyAlignment="1"/>
    <xf numFmtId="10" fontId="194" fillId="0" borderId="14" xfId="1068" applyNumberFormat="1" applyFont="1" applyFill="1" applyBorder="1" applyAlignment="1"/>
    <xf numFmtId="10" fontId="194" fillId="0" borderId="16" xfId="1068" applyNumberFormat="1" applyFont="1" applyFill="1" applyBorder="1" applyAlignment="1"/>
    <xf numFmtId="169" fontId="195" fillId="0" borderId="13" xfId="3" applyNumberFormat="1" applyFont="1" applyBorder="1"/>
    <xf numFmtId="3" fontId="194" fillId="0" borderId="14" xfId="0" applyNumberFormat="1" applyFont="1" applyBorder="1"/>
    <xf numFmtId="3" fontId="194" fillId="0" borderId="13" xfId="3" applyNumberFormat="1" applyFont="1" applyBorder="1"/>
    <xf numFmtId="3" fontId="194" fillId="0" borderId="13" xfId="0" applyNumberFormat="1" applyFont="1" applyBorder="1"/>
    <xf numFmtId="3" fontId="194" fillId="0" borderId="14" xfId="3" applyNumberFormat="1" applyFont="1" applyBorder="1"/>
    <xf numFmtId="10" fontId="4" fillId="0" borderId="18" xfId="6" applyNumberFormat="1" applyFont="1" applyFill="1" applyBorder="1" applyAlignment="1">
      <alignment horizontal="right" vertical="center"/>
    </xf>
    <xf numFmtId="10" fontId="4" fillId="0" borderId="30" xfId="6" applyNumberFormat="1" applyFont="1" applyFill="1" applyBorder="1" applyAlignment="1">
      <alignment horizontal="right" vertical="center"/>
    </xf>
    <xf numFmtId="10" fontId="194" fillId="0" borderId="13" xfId="1068" applyNumberFormat="1" applyFont="1" applyFill="1" applyBorder="1" applyAlignment="1">
      <alignment horizontal="right" vertical="center"/>
    </xf>
    <xf numFmtId="10" fontId="194" fillId="0" borderId="24" xfId="1068" applyNumberFormat="1" applyFont="1" applyFill="1" applyBorder="1" applyAlignment="1">
      <alignment horizontal="right" vertical="center"/>
    </xf>
    <xf numFmtId="169" fontId="173" fillId="0" borderId="21" xfId="7" applyNumberFormat="1" applyFont="1" applyBorder="1"/>
    <xf numFmtId="3" fontId="194" fillId="0" borderId="24" xfId="3" applyNumberFormat="1" applyFont="1" applyBorder="1"/>
    <xf numFmtId="0" fontId="201" fillId="0" borderId="0" xfId="0" applyFont="1"/>
    <xf numFmtId="0" fontId="187" fillId="3" borderId="21" xfId="0" applyFont="1" applyFill="1" applyBorder="1" applyAlignment="1">
      <alignment horizontal="center" wrapText="1"/>
    </xf>
    <xf numFmtId="3" fontId="10" fillId="0" borderId="27" xfId="3" applyNumberFormat="1" applyFont="1" applyBorder="1" applyAlignment="1">
      <alignment vertical="center"/>
    </xf>
    <xf numFmtId="168" fontId="10" fillId="0" borderId="30" xfId="3" applyNumberFormat="1" applyFont="1" applyBorder="1"/>
    <xf numFmtId="168" fontId="10" fillId="0" borderId="0" xfId="3" applyNumberFormat="1" applyFont="1"/>
    <xf numFmtId="168" fontId="10" fillId="0" borderId="30" xfId="6" applyNumberFormat="1" applyFont="1" applyBorder="1" applyAlignment="1"/>
    <xf numFmtId="0" fontId="10" fillId="0" borderId="0" xfId="3" applyFont="1" applyAlignment="1">
      <alignment vertical="center"/>
    </xf>
    <xf numFmtId="0" fontId="10" fillId="0" borderId="27" xfId="3" applyFont="1" applyBorder="1" applyAlignment="1">
      <alignment vertical="center"/>
    </xf>
    <xf numFmtId="168" fontId="10" fillId="0" borderId="0" xfId="6" applyNumberFormat="1" applyFont="1" applyFill="1" applyBorder="1" applyAlignment="1"/>
    <xf numFmtId="169" fontId="186" fillId="0" borderId="0" xfId="3" applyNumberFormat="1" applyFont="1"/>
    <xf numFmtId="3" fontId="10" fillId="0" borderId="0" xfId="6" applyNumberFormat="1" applyFont="1" applyFill="1" applyBorder="1" applyAlignment="1"/>
    <xf numFmtId="3" fontId="186" fillId="0" borderId="0" xfId="3" applyNumberFormat="1" applyFont="1"/>
    <xf numFmtId="169" fontId="202" fillId="0" borderId="0" xfId="3" applyNumberFormat="1" applyFont="1"/>
    <xf numFmtId="168" fontId="10" fillId="0" borderId="0" xfId="6" applyNumberFormat="1" applyFont="1" applyBorder="1" applyAlignment="1">
      <alignment vertical="center"/>
    </xf>
    <xf numFmtId="170" fontId="10" fillId="0" borderId="18" xfId="6" applyNumberFormat="1" applyFont="1" applyFill="1" applyBorder="1" applyAlignment="1"/>
    <xf numFmtId="168" fontId="10" fillId="0" borderId="18" xfId="6" applyNumberFormat="1" applyFont="1" applyFill="1" applyBorder="1" applyAlignment="1"/>
    <xf numFmtId="168" fontId="10" fillId="0" borderId="30" xfId="6" applyNumberFormat="1" applyFont="1" applyFill="1" applyBorder="1" applyAlignment="1"/>
    <xf numFmtId="0" fontId="205" fillId="0" borderId="0" xfId="2" applyFont="1"/>
    <xf numFmtId="0" fontId="202" fillId="0" borderId="0" xfId="2" applyFont="1"/>
    <xf numFmtId="168" fontId="10" fillId="0" borderId="28" xfId="6" applyNumberFormat="1" applyFont="1" applyFill="1" applyBorder="1" applyAlignment="1">
      <alignment vertical="center"/>
    </xf>
    <xf numFmtId="3" fontId="206" fillId="0" borderId="21" xfId="7" applyNumberFormat="1" applyFont="1" applyBorder="1"/>
    <xf numFmtId="168" fontId="10" fillId="0" borderId="18" xfId="6" applyNumberFormat="1" applyFont="1" applyBorder="1" applyAlignment="1"/>
    <xf numFmtId="0" fontId="0" fillId="0" borderId="3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200" fillId="0" borderId="0" xfId="0" applyFont="1"/>
    <xf numFmtId="0" fontId="0" fillId="0" borderId="66" xfId="0" applyBorder="1"/>
    <xf numFmtId="0" fontId="210" fillId="8" borderId="75" xfId="0" applyFont="1" applyFill="1" applyBorder="1" applyAlignment="1">
      <alignment horizontal="left" vertical="center"/>
    </xf>
    <xf numFmtId="214" fontId="211" fillId="8" borderId="76" xfId="0" applyNumberFormat="1" applyFont="1" applyFill="1" applyBorder="1" applyAlignment="1">
      <alignment horizontal="center" vertical="center"/>
    </xf>
    <xf numFmtId="214" fontId="211" fillId="7" borderId="70" xfId="0" applyNumberFormat="1" applyFont="1" applyFill="1" applyBorder="1" applyAlignment="1">
      <alignment horizontal="center" vertical="center"/>
    </xf>
    <xf numFmtId="0" fontId="0" fillId="0" borderId="72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212" fillId="0" borderId="0" xfId="0" applyFont="1"/>
    <xf numFmtId="0" fontId="214" fillId="0" borderId="0" xfId="240" applyFont="1" applyFill="1" applyBorder="1" applyAlignment="1" applyProtection="1">
      <protection locked="0"/>
    </xf>
    <xf numFmtId="0" fontId="5" fillId="0" borderId="0" xfId="0" applyFont="1" applyAlignment="1">
      <alignment horizontal="right" wrapText="1"/>
    </xf>
    <xf numFmtId="0" fontId="199" fillId="0" borderId="72" xfId="0" applyFont="1" applyBorder="1"/>
    <xf numFmtId="0" fontId="199" fillId="0" borderId="0" xfId="0" applyFont="1"/>
    <xf numFmtId="165" fontId="211" fillId="8" borderId="76" xfId="1283" applyFont="1" applyFill="1" applyBorder="1" applyAlignment="1" applyProtection="1">
      <alignment horizontal="center" vertical="center"/>
    </xf>
    <xf numFmtId="165" fontId="211" fillId="0" borderId="70" xfId="1283" applyFont="1" applyFill="1" applyBorder="1" applyAlignment="1" applyProtection="1">
      <alignment horizontal="center" vertical="center"/>
    </xf>
    <xf numFmtId="0" fontId="213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>
      <alignment horizontal="centerContinuous"/>
    </xf>
    <xf numFmtId="0" fontId="209" fillId="0" borderId="0" xfId="0" applyFont="1" applyAlignment="1">
      <alignment wrapText="1"/>
    </xf>
    <xf numFmtId="0" fontId="181" fillId="68" borderId="71" xfId="0" applyFont="1" applyFill="1" applyBorder="1" applyAlignment="1">
      <alignment horizontal="right" vertical="center" wrapText="1"/>
    </xf>
    <xf numFmtId="0" fontId="200" fillId="8" borderId="77" xfId="0" applyFont="1" applyFill="1" applyBorder="1" applyAlignment="1">
      <alignment horizontal="center" vertical="center" wrapText="1"/>
    </xf>
    <xf numFmtId="0" fontId="200" fillId="8" borderId="77" xfId="0" applyFont="1" applyFill="1" applyBorder="1" applyAlignment="1">
      <alignment horizontal="center" vertical="center"/>
    </xf>
    <xf numFmtId="3" fontId="200" fillId="8" borderId="77" xfId="0" applyNumberFormat="1" applyFont="1" applyFill="1" applyBorder="1" applyAlignment="1">
      <alignment horizontal="center" vertical="center"/>
    </xf>
    <xf numFmtId="0" fontId="0" fillId="8" borderId="77" xfId="0" applyFill="1" applyBorder="1" applyAlignment="1">
      <alignment horizontal="left" vertical="center"/>
    </xf>
    <xf numFmtId="0" fontId="200" fillId="8" borderId="77" xfId="0" applyFont="1" applyFill="1" applyBorder="1" applyAlignment="1">
      <alignment horizontal="left" vertical="center" wrapText="1"/>
    </xf>
    <xf numFmtId="0" fontId="152" fillId="68" borderId="77" xfId="0" applyFont="1" applyFill="1" applyBorder="1" applyAlignment="1">
      <alignment horizontal="right" vertical="center" wrapText="1"/>
    </xf>
    <xf numFmtId="168" fontId="151" fillId="0" borderId="77" xfId="0" applyNumberFormat="1" applyFont="1" applyBorder="1" applyAlignment="1">
      <alignment horizontal="right" vertical="center"/>
    </xf>
    <xf numFmtId="0" fontId="181" fillId="68" borderId="77" xfId="0" applyFont="1" applyFill="1" applyBorder="1" applyAlignment="1">
      <alignment horizontal="right" vertical="center" wrapText="1"/>
    </xf>
    <xf numFmtId="0" fontId="200" fillId="8" borderId="77" xfId="0" applyFont="1" applyFill="1" applyBorder="1" applyAlignment="1">
      <alignment horizontal="left" vertical="center"/>
    </xf>
    <xf numFmtId="4" fontId="157" fillId="0" borderId="77" xfId="0" applyNumberFormat="1" applyFont="1" applyBorder="1" applyAlignment="1">
      <alignment horizontal="right" vertical="center"/>
    </xf>
    <xf numFmtId="4" fontId="151" fillId="0" borderId="77" xfId="0" applyNumberFormat="1" applyFont="1" applyBorder="1" applyAlignment="1">
      <alignment horizontal="right" vertical="center"/>
    </xf>
    <xf numFmtId="168" fontId="151" fillId="0" borderId="71" xfId="0" applyNumberFormat="1" applyFont="1" applyBorder="1" applyAlignment="1">
      <alignment horizontal="center" vertical="center"/>
    </xf>
    <xf numFmtId="3" fontId="200" fillId="8" borderId="78" xfId="0" applyNumberFormat="1" applyFont="1" applyFill="1" applyBorder="1" applyAlignment="1">
      <alignment horizontal="center" vertical="center"/>
    </xf>
    <xf numFmtId="0" fontId="200" fillId="8" borderId="79" xfId="0" applyFont="1" applyFill="1" applyBorder="1" applyAlignment="1">
      <alignment horizontal="center" vertical="center" wrapText="1"/>
    </xf>
    <xf numFmtId="0" fontId="0" fillId="8" borderId="78" xfId="0" applyFill="1" applyBorder="1" applyAlignment="1">
      <alignment horizontal="left" vertical="center"/>
    </xf>
    <xf numFmtId="3" fontId="151" fillId="0" borderId="77" xfId="0" applyNumberFormat="1" applyFont="1" applyBorder="1" applyAlignment="1">
      <alignment horizontal="right" vertical="center"/>
    </xf>
    <xf numFmtId="3" fontId="151" fillId="0" borderId="79" xfId="0" applyNumberFormat="1" applyFont="1" applyBorder="1" applyAlignment="1">
      <alignment horizontal="right" vertical="center"/>
    </xf>
    <xf numFmtId="0" fontId="200" fillId="8" borderId="78" xfId="0" applyFont="1" applyFill="1" applyBorder="1" applyAlignment="1">
      <alignment horizontal="left" vertical="center" wrapText="1"/>
    </xf>
    <xf numFmtId="0" fontId="200" fillId="8" borderId="78" xfId="0" applyFont="1" applyFill="1" applyBorder="1" applyAlignment="1">
      <alignment horizontal="center" vertical="center" wrapText="1"/>
    </xf>
    <xf numFmtId="0" fontId="11" fillId="0" borderId="0" xfId="9" quotePrefix="1" applyFont="1" applyAlignment="1">
      <alignment horizontal="center"/>
    </xf>
    <xf numFmtId="3" fontId="171" fillId="0" borderId="14" xfId="1277" applyNumberFormat="1" applyFont="1" applyBorder="1" applyAlignment="1">
      <alignment horizontal="center"/>
    </xf>
    <xf numFmtId="3" fontId="171" fillId="0" borderId="16" xfId="1277" applyNumberFormat="1" applyFont="1" applyBorder="1" applyAlignment="1">
      <alignment horizontal="center"/>
    </xf>
    <xf numFmtId="3" fontId="171" fillId="0" borderId="28" xfId="1277" applyNumberFormat="1" applyFont="1" applyBorder="1" applyAlignment="1">
      <alignment horizontal="center"/>
    </xf>
    <xf numFmtId="3" fontId="171" fillId="0" borderId="13" xfId="1277" applyNumberFormat="1" applyFont="1" applyBorder="1" applyAlignment="1">
      <alignment horizontal="center"/>
    </xf>
    <xf numFmtId="3" fontId="171" fillId="0" borderId="11" xfId="1277" applyNumberFormat="1" applyFont="1" applyBorder="1" applyAlignment="1">
      <alignment horizontal="center"/>
    </xf>
    <xf numFmtId="3" fontId="171" fillId="0" borderId="18" xfId="1277" applyNumberFormat="1" applyFont="1" applyBorder="1" applyAlignment="1">
      <alignment horizontal="center"/>
    </xf>
    <xf numFmtId="3" fontId="171" fillId="65" borderId="13" xfId="1277" applyNumberFormat="1" applyFont="1" applyFill="1" applyBorder="1" applyAlignment="1">
      <alignment horizontal="center"/>
    </xf>
    <xf numFmtId="0" fontId="12" fillId="0" borderId="0" xfId="9" applyFont="1"/>
    <xf numFmtId="0" fontId="215" fillId="0" borderId="0" xfId="9" applyFont="1"/>
    <xf numFmtId="3" fontId="216" fillId="0" borderId="7" xfId="1277" applyNumberFormat="1" applyFont="1" applyBorder="1" applyAlignment="1">
      <alignment horizontal="center"/>
    </xf>
    <xf numFmtId="3" fontId="216" fillId="0" borderId="6" xfId="1277" applyNumberFormat="1" applyFont="1" applyBorder="1" applyAlignment="1">
      <alignment horizontal="center"/>
    </xf>
    <xf numFmtId="3" fontId="216" fillId="0" borderId="21" xfId="1277" applyNumberFormat="1" applyFont="1" applyBorder="1" applyAlignment="1">
      <alignment horizontal="center"/>
    </xf>
    <xf numFmtId="3" fontId="216" fillId="0" borderId="60" xfId="1277" applyNumberFormat="1" applyFont="1" applyBorder="1" applyAlignment="1">
      <alignment horizontal="center"/>
    </xf>
    <xf numFmtId="3" fontId="216" fillId="0" borderId="61" xfId="1277" applyNumberFormat="1" applyFont="1" applyBorder="1" applyAlignment="1">
      <alignment horizontal="center"/>
    </xf>
    <xf numFmtId="4" fontId="3" fillId="0" borderId="0" xfId="2" applyNumberFormat="1" applyFont="1"/>
    <xf numFmtId="0" fontId="151" fillId="0" borderId="0" xfId="0" quotePrefix="1" applyFont="1" applyAlignment="1">
      <alignment horizontal="left"/>
    </xf>
    <xf numFmtId="3" fontId="4" fillId="5" borderId="25" xfId="1277" applyNumberFormat="1" applyFont="1" applyFill="1" applyBorder="1" applyAlignment="1">
      <alignment horizontal="center"/>
    </xf>
    <xf numFmtId="3" fontId="171" fillId="0" borderId="1" xfId="1277" applyNumberFormat="1" applyFont="1" applyBorder="1" applyAlignment="1">
      <alignment horizontal="center"/>
    </xf>
    <xf numFmtId="3" fontId="171" fillId="0" borderId="25" xfId="1277" applyNumberFormat="1" applyFont="1" applyBorder="1" applyAlignment="1">
      <alignment horizontal="center"/>
    </xf>
    <xf numFmtId="3" fontId="171" fillId="0" borderId="9" xfId="1277" applyNumberFormat="1" applyFont="1" applyBorder="1" applyAlignment="1">
      <alignment horizontal="center"/>
    </xf>
    <xf numFmtId="3" fontId="171" fillId="0" borderId="12" xfId="1277" applyNumberFormat="1" applyFont="1" applyBorder="1" applyAlignment="1">
      <alignment horizontal="center"/>
    </xf>
    <xf numFmtId="3" fontId="171" fillId="7" borderId="1" xfId="1277" applyNumberFormat="1" applyFont="1" applyFill="1" applyBorder="1" applyAlignment="1">
      <alignment horizontal="center"/>
    </xf>
    <xf numFmtId="3" fontId="171" fillId="7" borderId="25" xfId="1277" applyNumberFormat="1" applyFont="1" applyFill="1" applyBorder="1" applyAlignment="1">
      <alignment horizontal="center"/>
    </xf>
    <xf numFmtId="3" fontId="216" fillId="0" borderId="22" xfId="1277" applyNumberFormat="1" applyFont="1" applyBorder="1" applyAlignment="1">
      <alignment horizontal="center"/>
    </xf>
    <xf numFmtId="3" fontId="4" fillId="65" borderId="13" xfId="3" applyNumberFormat="1" applyFont="1" applyFill="1" applyBorder="1"/>
    <xf numFmtId="3" fontId="4" fillId="65" borderId="11" xfId="3" applyNumberFormat="1" applyFont="1" applyFill="1" applyBorder="1"/>
    <xf numFmtId="3" fontId="4" fillId="65" borderId="18" xfId="3" applyNumberFormat="1" applyFont="1" applyFill="1" applyBorder="1"/>
    <xf numFmtId="3" fontId="4" fillId="65" borderId="14" xfId="3" applyNumberFormat="1" applyFont="1" applyFill="1" applyBorder="1"/>
    <xf numFmtId="3" fontId="4" fillId="65" borderId="16" xfId="3" applyNumberFormat="1" applyFont="1" applyFill="1" applyBorder="1"/>
    <xf numFmtId="3" fontId="4" fillId="65" borderId="28" xfId="3" applyNumberFormat="1" applyFont="1" applyFill="1" applyBorder="1"/>
    <xf numFmtId="3" fontId="170" fillId="65" borderId="16" xfId="3" applyNumberFormat="1" applyFont="1" applyFill="1" applyBorder="1"/>
    <xf numFmtId="3" fontId="170" fillId="65" borderId="28" xfId="3" applyNumberFormat="1" applyFont="1" applyFill="1" applyBorder="1"/>
    <xf numFmtId="3" fontId="170" fillId="65" borderId="14" xfId="3" applyNumberFormat="1" applyFont="1" applyFill="1" applyBorder="1"/>
    <xf numFmtId="3" fontId="173" fillId="65" borderId="16" xfId="3" applyNumberFormat="1" applyFont="1" applyFill="1" applyBorder="1"/>
    <xf numFmtId="169" fontId="4" fillId="65" borderId="16" xfId="3" applyNumberFormat="1" applyFont="1" applyFill="1" applyBorder="1"/>
    <xf numFmtId="169" fontId="10" fillId="65" borderId="28" xfId="3" applyNumberFormat="1" applyFont="1" applyFill="1" applyBorder="1"/>
    <xf numFmtId="3" fontId="170" fillId="65" borderId="11" xfId="3" applyNumberFormat="1" applyFont="1" applyFill="1" applyBorder="1"/>
    <xf numFmtId="3" fontId="170" fillId="65" borderId="18" xfId="3" applyNumberFormat="1" applyFont="1" applyFill="1" applyBorder="1"/>
    <xf numFmtId="3" fontId="170" fillId="65" borderId="13" xfId="3" applyNumberFormat="1" applyFont="1" applyFill="1" applyBorder="1"/>
    <xf numFmtId="3" fontId="173" fillId="65" borderId="11" xfId="3" applyNumberFormat="1" applyFont="1" applyFill="1" applyBorder="1"/>
    <xf numFmtId="169" fontId="4" fillId="65" borderId="11" xfId="3" applyNumberFormat="1" applyFont="1" applyFill="1" applyBorder="1"/>
    <xf numFmtId="169" fontId="10" fillId="65" borderId="18" xfId="3" applyNumberFormat="1" applyFont="1" applyFill="1" applyBorder="1"/>
    <xf numFmtId="3" fontId="171" fillId="65" borderId="11" xfId="3" applyNumberFormat="1" applyFont="1" applyFill="1" applyBorder="1"/>
    <xf numFmtId="3" fontId="206" fillId="65" borderId="18" xfId="3" applyNumberFormat="1" applyFont="1" applyFill="1" applyBorder="1"/>
    <xf numFmtId="169" fontId="4" fillId="65" borderId="9" xfId="3" applyNumberFormat="1" applyFont="1" applyFill="1" applyBorder="1"/>
    <xf numFmtId="169" fontId="4" fillId="65" borderId="12" xfId="3" applyNumberFormat="1" applyFont="1" applyFill="1" applyBorder="1"/>
    <xf numFmtId="168" fontId="4" fillId="65" borderId="23" xfId="3" applyNumberFormat="1" applyFont="1" applyFill="1" applyBorder="1"/>
    <xf numFmtId="3" fontId="194" fillId="65" borderId="16" xfId="3" applyNumberFormat="1" applyFont="1" applyFill="1" applyBorder="1"/>
    <xf numFmtId="3" fontId="194" fillId="65" borderId="11" xfId="3" applyNumberFormat="1" applyFont="1" applyFill="1" applyBorder="1"/>
    <xf numFmtId="3" fontId="3" fillId="65" borderId="23" xfId="3" applyNumberFormat="1" applyFont="1" applyFill="1" applyBorder="1"/>
    <xf numFmtId="10" fontId="4" fillId="65" borderId="16" xfId="6" applyNumberFormat="1" applyFont="1" applyFill="1" applyBorder="1" applyAlignment="1">
      <alignment horizontal="right" vertical="center"/>
    </xf>
    <xf numFmtId="10" fontId="4" fillId="65" borderId="11" xfId="6" applyNumberFormat="1" applyFont="1" applyFill="1" applyBorder="1" applyAlignment="1">
      <alignment horizontal="right" vertical="center"/>
    </xf>
    <xf numFmtId="10" fontId="4" fillId="65" borderId="23" xfId="6" applyNumberFormat="1" applyFont="1" applyFill="1" applyBorder="1" applyAlignment="1">
      <alignment horizontal="right" vertical="center"/>
    </xf>
    <xf numFmtId="169" fontId="170" fillId="65" borderId="14" xfId="3" applyNumberFormat="1" applyFont="1" applyFill="1" applyBorder="1"/>
    <xf numFmtId="169" fontId="170" fillId="65" borderId="16" xfId="3" applyNumberFormat="1" applyFont="1" applyFill="1" applyBorder="1"/>
    <xf numFmtId="169" fontId="170" fillId="65" borderId="28" xfId="3" applyNumberFormat="1" applyFont="1" applyFill="1" applyBorder="1"/>
    <xf numFmtId="169" fontId="170" fillId="65" borderId="13" xfId="3" applyNumberFormat="1" applyFont="1" applyFill="1" applyBorder="1"/>
    <xf numFmtId="169" fontId="170" fillId="65" borderId="11" xfId="3" applyNumberFormat="1" applyFont="1" applyFill="1" applyBorder="1"/>
    <xf numFmtId="169" fontId="170" fillId="65" borderId="18" xfId="3" applyNumberFormat="1" applyFont="1" applyFill="1" applyBorder="1"/>
    <xf numFmtId="10" fontId="4" fillId="65" borderId="24" xfId="6" applyNumberFormat="1" applyFont="1" applyFill="1" applyBorder="1" applyAlignment="1">
      <alignment horizontal="right" vertical="center"/>
    </xf>
    <xf numFmtId="10" fontId="4" fillId="65" borderId="30" xfId="6" applyNumberFormat="1" applyFont="1" applyFill="1" applyBorder="1" applyAlignment="1">
      <alignment horizontal="right" vertical="center"/>
    </xf>
    <xf numFmtId="10" fontId="4" fillId="65" borderId="23" xfId="6" applyNumberFormat="1" applyFont="1" applyFill="1" applyBorder="1" applyAlignment="1">
      <alignment vertical="center"/>
    </xf>
    <xf numFmtId="168" fontId="4" fillId="65" borderId="23" xfId="6" applyNumberFormat="1" applyFont="1" applyFill="1" applyBorder="1" applyAlignment="1"/>
    <xf numFmtId="168" fontId="10" fillId="65" borderId="30" xfId="6" applyNumberFormat="1" applyFont="1" applyFill="1" applyBorder="1" applyAlignment="1"/>
    <xf numFmtId="169" fontId="170" fillId="65" borderId="24" xfId="3" applyNumberFormat="1" applyFont="1" applyFill="1" applyBorder="1"/>
    <xf numFmtId="169" fontId="170" fillId="65" borderId="23" xfId="3" applyNumberFormat="1" applyFont="1" applyFill="1" applyBorder="1"/>
    <xf numFmtId="169" fontId="170" fillId="65" borderId="30" xfId="3" applyNumberFormat="1" applyFont="1" applyFill="1" applyBorder="1"/>
    <xf numFmtId="168" fontId="4" fillId="65" borderId="20" xfId="6" applyNumberFormat="1" applyFont="1" applyFill="1" applyBorder="1" applyAlignment="1"/>
    <xf numFmtId="3" fontId="4" fillId="65" borderId="16" xfId="7" applyNumberFormat="1" applyFont="1" applyFill="1" applyBorder="1"/>
    <xf numFmtId="4" fontId="4" fillId="65" borderId="11" xfId="3" applyNumberFormat="1" applyFont="1" applyFill="1" applyBorder="1"/>
    <xf numFmtId="10" fontId="4" fillId="65" borderId="14" xfId="6" applyNumberFormat="1" applyFont="1" applyFill="1" applyBorder="1" applyAlignment="1"/>
    <xf numFmtId="10" fontId="4" fillId="65" borderId="16" xfId="6" applyNumberFormat="1" applyFont="1" applyFill="1" applyBorder="1" applyAlignment="1"/>
    <xf numFmtId="10" fontId="4" fillId="65" borderId="28" xfId="6" applyNumberFormat="1" applyFont="1" applyFill="1" applyBorder="1" applyAlignment="1"/>
    <xf numFmtId="10" fontId="10" fillId="65" borderId="28" xfId="6" applyNumberFormat="1" applyFont="1" applyFill="1" applyBorder="1" applyAlignment="1"/>
    <xf numFmtId="170" fontId="4" fillId="65" borderId="13" xfId="6" applyNumberFormat="1" applyFont="1" applyFill="1" applyBorder="1" applyAlignment="1"/>
    <xf numFmtId="170" fontId="4" fillId="65" borderId="11" xfId="6" applyNumberFormat="1" applyFont="1" applyFill="1" applyBorder="1" applyAlignment="1"/>
    <xf numFmtId="170" fontId="4" fillId="65" borderId="18" xfId="6" applyNumberFormat="1" applyFont="1" applyFill="1" applyBorder="1" applyAlignment="1"/>
    <xf numFmtId="170" fontId="10" fillId="65" borderId="18" xfId="6" applyNumberFormat="1" applyFont="1" applyFill="1" applyBorder="1" applyAlignment="1"/>
    <xf numFmtId="10" fontId="4" fillId="65" borderId="9" xfId="6" applyNumberFormat="1" applyFont="1" applyFill="1" applyBorder="1" applyAlignment="1"/>
    <xf numFmtId="170" fontId="4" fillId="65" borderId="12" xfId="6" applyNumberFormat="1" applyFont="1" applyFill="1" applyBorder="1" applyAlignment="1"/>
    <xf numFmtId="168" fontId="4" fillId="65" borderId="11" xfId="6" applyNumberFormat="1" applyFont="1" applyFill="1" applyBorder="1" applyAlignment="1"/>
    <xf numFmtId="10" fontId="170" fillId="65" borderId="11" xfId="6" applyNumberFormat="1" applyFont="1" applyFill="1" applyBorder="1" applyAlignment="1">
      <alignment horizontal="right" vertical="center"/>
    </xf>
    <xf numFmtId="10" fontId="170" fillId="65" borderId="23" xfId="6" applyNumberFormat="1" applyFont="1" applyFill="1" applyBorder="1" applyAlignment="1">
      <alignment horizontal="right" vertical="center"/>
    </xf>
    <xf numFmtId="169" fontId="4" fillId="65" borderId="14" xfId="7" applyNumberFormat="1" applyFont="1" applyFill="1" applyBorder="1"/>
    <xf numFmtId="169" fontId="4" fillId="65" borderId="16" xfId="7" applyNumberFormat="1" applyFont="1" applyFill="1" applyBorder="1"/>
    <xf numFmtId="169" fontId="173" fillId="65" borderId="16" xfId="7" applyNumberFormat="1" applyFont="1" applyFill="1" applyBorder="1"/>
    <xf numFmtId="169" fontId="173" fillId="65" borderId="28" xfId="7" applyNumberFormat="1" applyFont="1" applyFill="1" applyBorder="1"/>
    <xf numFmtId="3" fontId="173" fillId="65" borderId="16" xfId="7" applyNumberFormat="1" applyFont="1" applyFill="1" applyBorder="1"/>
    <xf numFmtId="3" fontId="186" fillId="65" borderId="28" xfId="7" applyNumberFormat="1" applyFont="1" applyFill="1" applyBorder="1"/>
    <xf numFmtId="169" fontId="4" fillId="65" borderId="8" xfId="7" applyNumberFormat="1" applyFont="1" applyFill="1" applyBorder="1"/>
    <xf numFmtId="3" fontId="173" fillId="65" borderId="28" xfId="7" applyNumberFormat="1" applyFont="1" applyFill="1" applyBorder="1"/>
    <xf numFmtId="3" fontId="195" fillId="65" borderId="23" xfId="3" applyNumberFormat="1" applyFont="1" applyFill="1" applyBorder="1"/>
    <xf numFmtId="3" fontId="4" fillId="65" borderId="13" xfId="0" applyNumberFormat="1" applyFont="1" applyFill="1" applyBorder="1"/>
    <xf numFmtId="3" fontId="4" fillId="65" borderId="11" xfId="0" applyNumberFormat="1" applyFont="1" applyFill="1" applyBorder="1"/>
    <xf numFmtId="3" fontId="4" fillId="65" borderId="18" xfId="0" applyNumberFormat="1" applyFont="1" applyFill="1" applyBorder="1"/>
    <xf numFmtId="3" fontId="203" fillId="65" borderId="18" xfId="3" applyNumberFormat="1" applyFont="1" applyFill="1" applyBorder="1"/>
    <xf numFmtId="10" fontId="4" fillId="65" borderId="14" xfId="6" applyNumberFormat="1" applyFont="1" applyFill="1" applyBorder="1" applyAlignment="1">
      <alignment horizontal="right" vertical="center"/>
    </xf>
    <xf numFmtId="10" fontId="4" fillId="65" borderId="28" xfId="6" applyNumberFormat="1" applyFont="1" applyFill="1" applyBorder="1" applyAlignment="1">
      <alignment horizontal="right" vertical="center"/>
    </xf>
    <xf numFmtId="168" fontId="4" fillId="65" borderId="16" xfId="6" applyNumberFormat="1" applyFont="1" applyFill="1" applyBorder="1" applyAlignment="1">
      <alignment vertical="center"/>
    </xf>
    <xf numFmtId="168" fontId="10" fillId="65" borderId="28" xfId="6" applyNumberFormat="1" applyFont="1" applyFill="1" applyBorder="1" applyAlignment="1">
      <alignment vertical="center"/>
    </xf>
    <xf numFmtId="10" fontId="170" fillId="65" borderId="13" xfId="6" applyNumberFormat="1" applyFont="1" applyFill="1" applyBorder="1" applyAlignment="1">
      <alignment horizontal="right" vertical="center"/>
    </xf>
    <xf numFmtId="10" fontId="170" fillId="65" borderId="18" xfId="6" applyNumberFormat="1" applyFont="1" applyFill="1" applyBorder="1" applyAlignment="1">
      <alignment horizontal="right" vertical="center"/>
    </xf>
    <xf numFmtId="10" fontId="4" fillId="65" borderId="13" xfId="6" applyNumberFormat="1" applyFont="1" applyFill="1" applyBorder="1" applyAlignment="1">
      <alignment horizontal="right" vertical="center"/>
    </xf>
    <xf numFmtId="168" fontId="4" fillId="65" borderId="11" xfId="6" applyNumberFormat="1" applyFont="1" applyFill="1" applyBorder="1" applyAlignment="1">
      <alignment vertical="center"/>
    </xf>
    <xf numFmtId="168" fontId="10" fillId="65" borderId="18" xfId="6" applyNumberFormat="1" applyFont="1" applyFill="1" applyBorder="1" applyAlignment="1">
      <alignment vertical="center"/>
    </xf>
    <xf numFmtId="10" fontId="4" fillId="65" borderId="18" xfId="6" applyNumberFormat="1" applyFont="1" applyFill="1" applyBorder="1" applyAlignment="1">
      <alignment horizontal="right" vertical="center"/>
    </xf>
    <xf numFmtId="10" fontId="170" fillId="65" borderId="24" xfId="6" applyNumberFormat="1" applyFont="1" applyFill="1" applyBorder="1" applyAlignment="1">
      <alignment horizontal="right" vertical="center"/>
    </xf>
    <xf numFmtId="10" fontId="170" fillId="65" borderId="30" xfId="6" applyNumberFormat="1" applyFont="1" applyFill="1" applyBorder="1" applyAlignment="1">
      <alignment horizontal="right" vertical="center"/>
    </xf>
    <xf numFmtId="168" fontId="4" fillId="65" borderId="9" xfId="6" applyNumberFormat="1" applyFont="1" applyFill="1" applyBorder="1" applyAlignment="1">
      <alignment vertical="center"/>
    </xf>
    <xf numFmtId="168" fontId="4" fillId="65" borderId="12" xfId="6" applyNumberFormat="1" applyFont="1" applyFill="1" applyBorder="1" applyAlignment="1">
      <alignment vertical="center"/>
    </xf>
    <xf numFmtId="10" fontId="194" fillId="65" borderId="16" xfId="1068" applyNumberFormat="1" applyFont="1" applyFill="1" applyBorder="1" applyAlignment="1"/>
    <xf numFmtId="10" fontId="10" fillId="0" borderId="28" xfId="6" applyNumberFormat="1" applyFont="1" applyFill="1" applyBorder="1" applyAlignment="1">
      <alignment vertical="center"/>
    </xf>
    <xf numFmtId="2" fontId="15" fillId="8" borderId="7" xfId="2" applyNumberFormat="1" applyFont="1" applyFill="1" applyBorder="1"/>
    <xf numFmtId="3" fontId="179" fillId="0" borderId="77" xfId="0" applyNumberFormat="1" applyFont="1" applyBorder="1" applyAlignment="1">
      <alignment horizontal="right" vertical="center"/>
    </xf>
    <xf numFmtId="3" fontId="157" fillId="0" borderId="77" xfId="0" applyNumberFormat="1" applyFont="1" applyBorder="1" applyAlignment="1">
      <alignment horizontal="right" vertical="center"/>
    </xf>
    <xf numFmtId="3" fontId="208" fillId="0" borderId="77" xfId="0" applyNumberFormat="1" applyFont="1" applyBorder="1" applyAlignment="1">
      <alignment horizontal="right" vertical="center"/>
    </xf>
    <xf numFmtId="3" fontId="180" fillId="0" borderId="77" xfId="0" applyNumberFormat="1" applyFont="1" applyBorder="1" applyAlignment="1">
      <alignment horizontal="right" vertical="center"/>
    </xf>
    <xf numFmtId="165" fontId="211" fillId="8" borderId="80" xfId="1283" applyFont="1" applyFill="1" applyBorder="1" applyAlignment="1" applyProtection="1">
      <alignment horizontal="center" vertical="center"/>
    </xf>
    <xf numFmtId="169" fontId="204" fillId="0" borderId="18" xfId="3" applyNumberFormat="1" applyFont="1" applyBorder="1"/>
    <xf numFmtId="9" fontId="152" fillId="4" borderId="11" xfId="4" applyFont="1" applyFill="1" applyBorder="1" applyAlignment="1"/>
    <xf numFmtId="9" fontId="152" fillId="4" borderId="12" xfId="4" applyFont="1" applyFill="1" applyBorder="1" applyAlignment="1"/>
    <xf numFmtId="169" fontId="152" fillId="4" borderId="7" xfId="1276" applyNumberFormat="1" applyFont="1" applyFill="1" applyBorder="1"/>
    <xf numFmtId="169" fontId="152" fillId="4" borderId="6" xfId="1276" applyNumberFormat="1" applyFont="1" applyFill="1" applyBorder="1"/>
    <xf numFmtId="3" fontId="152" fillId="4" borderId="6" xfId="1276" applyNumberFormat="1" applyFont="1" applyFill="1" applyBorder="1"/>
    <xf numFmtId="3" fontId="152" fillId="4" borderId="5" xfId="1276" applyNumberFormat="1" applyFont="1" applyFill="1" applyBorder="1"/>
    <xf numFmtId="169" fontId="152" fillId="4" borderId="13" xfId="1276" applyNumberFormat="1" applyFont="1" applyFill="1" applyBorder="1"/>
    <xf numFmtId="169" fontId="152" fillId="4" borderId="11" xfId="1276" applyNumberFormat="1" applyFont="1" applyFill="1" applyBorder="1"/>
    <xf numFmtId="3" fontId="152" fillId="4" borderId="11" xfId="1276" applyNumberFormat="1" applyFont="1" applyFill="1" applyBorder="1"/>
    <xf numFmtId="3" fontId="152" fillId="4" borderId="18" xfId="1276" applyNumberFormat="1" applyFont="1" applyFill="1" applyBorder="1"/>
    <xf numFmtId="169" fontId="161" fillId="4" borderId="13" xfId="2" applyNumberFormat="1" applyFont="1" applyFill="1" applyBorder="1"/>
    <xf numFmtId="169" fontId="161" fillId="4" borderId="11" xfId="2" applyNumberFormat="1" applyFont="1" applyFill="1" applyBorder="1"/>
    <xf numFmtId="3" fontId="152" fillId="4" borderId="11" xfId="2" applyNumberFormat="1" applyFont="1" applyFill="1" applyBorder="1"/>
    <xf numFmtId="3" fontId="152" fillId="4" borderId="12" xfId="2" applyNumberFormat="1" applyFont="1" applyFill="1" applyBorder="1"/>
    <xf numFmtId="169" fontId="152" fillId="4" borderId="13" xfId="2" applyNumberFormat="1" applyFont="1" applyFill="1" applyBorder="1"/>
    <xf numFmtId="169" fontId="152" fillId="4" borderId="11" xfId="2" applyNumberFormat="1" applyFont="1" applyFill="1" applyBorder="1"/>
    <xf numFmtId="169" fontId="161" fillId="4" borderId="7" xfId="2" applyNumberFormat="1" applyFont="1" applyFill="1" applyBorder="1"/>
    <xf numFmtId="169" fontId="161" fillId="4" borderId="6" xfId="2" applyNumberFormat="1" applyFont="1" applyFill="1" applyBorder="1"/>
    <xf numFmtId="169" fontId="162" fillId="4" borderId="6" xfId="2" applyNumberFormat="1" applyFont="1" applyFill="1" applyBorder="1"/>
    <xf numFmtId="3" fontId="152" fillId="4" borderId="6" xfId="2" applyNumberFormat="1" applyFont="1" applyFill="1" applyBorder="1"/>
    <xf numFmtId="3" fontId="152" fillId="4" borderId="5" xfId="2" applyNumberFormat="1" applyFont="1" applyFill="1" applyBorder="1"/>
    <xf numFmtId="3" fontId="152" fillId="4" borderId="18" xfId="2" applyNumberFormat="1" applyFont="1" applyFill="1" applyBorder="1"/>
    <xf numFmtId="169" fontId="152" fillId="4" borderId="11" xfId="1" applyNumberFormat="1" applyFont="1" applyFill="1" applyBorder="1"/>
    <xf numFmtId="3" fontId="152" fillId="4" borderId="11" xfId="1" applyNumberFormat="1" applyFont="1" applyFill="1" applyBorder="1"/>
    <xf numFmtId="3" fontId="152" fillId="4" borderId="12" xfId="1" applyNumberFormat="1" applyFont="1" applyFill="1" applyBorder="1"/>
    <xf numFmtId="169" fontId="156" fillId="4" borderId="11" xfId="4" applyNumberFormat="1" applyFont="1" applyFill="1" applyBorder="1" applyAlignment="1"/>
    <xf numFmtId="9" fontId="156" fillId="4" borderId="11" xfId="4" applyFont="1" applyFill="1" applyBorder="1" applyAlignment="1"/>
    <xf numFmtId="9" fontId="156" fillId="4" borderId="12" xfId="4" applyFont="1" applyFill="1" applyBorder="1" applyAlignment="1"/>
    <xf numFmtId="169" fontId="152" fillId="4" borderId="11" xfId="4" applyNumberFormat="1" applyFont="1" applyFill="1" applyBorder="1" applyAlignment="1"/>
    <xf numFmtId="169" fontId="15" fillId="4" borderId="7" xfId="2" applyNumberFormat="1" applyFont="1" applyFill="1" applyBorder="1"/>
    <xf numFmtId="169" fontId="15" fillId="4" borderId="6" xfId="2" applyNumberFormat="1" applyFont="1" applyFill="1" applyBorder="1"/>
    <xf numFmtId="169" fontId="15" fillId="4" borderId="21" xfId="2" applyNumberFormat="1" applyFont="1" applyFill="1" applyBorder="1"/>
    <xf numFmtId="3" fontId="161" fillId="4" borderId="11" xfId="2" applyNumberFormat="1" applyFont="1" applyFill="1" applyBorder="1"/>
    <xf numFmtId="169" fontId="15" fillId="4" borderId="60" xfId="2" applyNumberFormat="1" applyFont="1" applyFill="1" applyBorder="1"/>
    <xf numFmtId="169" fontId="15" fillId="4" borderId="5" xfId="2" applyNumberFormat="1" applyFont="1" applyFill="1" applyBorder="1"/>
    <xf numFmtId="3" fontId="156" fillId="4" borderId="7" xfId="2" applyNumberFormat="1" applyFont="1" applyFill="1" applyBorder="1"/>
    <xf numFmtId="219" fontId="152" fillId="4" borderId="14" xfId="1" applyNumberFormat="1" applyFont="1" applyFill="1" applyBorder="1"/>
    <xf numFmtId="219" fontId="152" fillId="4" borderId="16" xfId="1" applyNumberFormat="1" applyFont="1" applyFill="1" applyBorder="1"/>
    <xf numFmtId="219" fontId="152" fillId="4" borderId="28" xfId="1" applyNumberFormat="1" applyFont="1" applyFill="1" applyBorder="1"/>
    <xf numFmtId="216" fontId="152" fillId="4" borderId="13" xfId="1" applyNumberFormat="1" applyFont="1" applyFill="1" applyBorder="1"/>
    <xf numFmtId="216" fontId="152" fillId="4" borderId="11" xfId="1" applyNumberFormat="1" applyFont="1" applyFill="1" applyBorder="1"/>
    <xf numFmtId="216" fontId="152" fillId="4" borderId="12" xfId="1" applyNumberFormat="1" applyFont="1" applyFill="1" applyBorder="1"/>
    <xf numFmtId="220" fontId="152" fillId="4" borderId="13" xfId="1" applyNumberFormat="1" applyFont="1" applyFill="1" applyBorder="1"/>
    <xf numFmtId="4" fontId="152" fillId="4" borderId="11" xfId="2" applyNumberFormat="1" applyFont="1" applyFill="1" applyBorder="1"/>
    <xf numFmtId="168" fontId="152" fillId="4" borderId="12" xfId="4" applyNumberFormat="1" applyFont="1" applyFill="1" applyBorder="1"/>
    <xf numFmtId="168" fontId="152" fillId="4" borderId="13" xfId="14" applyNumberFormat="1" applyFont="1" applyFill="1" applyBorder="1"/>
    <xf numFmtId="168" fontId="152" fillId="4" borderId="11" xfId="14" applyNumberFormat="1" applyFont="1" applyFill="1" applyBorder="1"/>
    <xf numFmtId="219" fontId="15" fillId="4" borderId="7" xfId="1" applyNumberFormat="1" applyFont="1" applyFill="1" applyBorder="1"/>
    <xf numFmtId="219" fontId="15" fillId="4" borderId="6" xfId="1" applyNumberFormat="1" applyFont="1" applyFill="1" applyBorder="1"/>
    <xf numFmtId="219" fontId="15" fillId="4" borderId="21" xfId="1" applyNumberFormat="1" applyFont="1" applyFill="1" applyBorder="1"/>
    <xf numFmtId="218" fontId="152" fillId="4" borderId="13" xfId="1" applyNumberFormat="1" applyFont="1" applyFill="1" applyBorder="1"/>
    <xf numFmtId="218" fontId="152" fillId="4" borderId="11" xfId="1" applyNumberFormat="1" applyFont="1" applyFill="1" applyBorder="1"/>
    <xf numFmtId="218" fontId="152" fillId="4" borderId="18" xfId="1" applyNumberFormat="1" applyFont="1" applyFill="1" applyBorder="1"/>
    <xf numFmtId="169" fontId="152" fillId="4" borderId="6" xfId="2" applyNumberFormat="1" applyFont="1" applyFill="1" applyBorder="1"/>
    <xf numFmtId="169" fontId="152" fillId="4" borderId="21" xfId="2" applyNumberFormat="1" applyFont="1" applyFill="1" applyBorder="1"/>
    <xf numFmtId="3" fontId="203" fillId="0" borderId="28" xfId="0" applyNumberFormat="1" applyFont="1" applyBorder="1"/>
    <xf numFmtId="3" fontId="203" fillId="0" borderId="18" xfId="3" applyNumberFormat="1" applyFont="1" applyBorder="1"/>
    <xf numFmtId="3" fontId="203" fillId="0" borderId="18" xfId="0" applyNumberFormat="1" applyFont="1" applyBorder="1"/>
    <xf numFmtId="3" fontId="203" fillId="0" borderId="28" xfId="3" applyNumberFormat="1" applyFont="1" applyBorder="1"/>
    <xf numFmtId="168" fontId="206" fillId="0" borderId="18" xfId="6" applyNumberFormat="1" applyFont="1" applyFill="1" applyBorder="1" applyAlignment="1">
      <alignment vertical="center"/>
    </xf>
    <xf numFmtId="168" fontId="206" fillId="0" borderId="30" xfId="6" applyNumberFormat="1" applyFont="1" applyFill="1" applyBorder="1" applyAlignment="1"/>
    <xf numFmtId="10" fontId="170" fillId="0" borderId="18" xfId="6" applyNumberFormat="1" applyFont="1" applyFill="1" applyBorder="1" applyAlignment="1">
      <alignment horizontal="right" vertical="center"/>
    </xf>
    <xf numFmtId="10" fontId="170" fillId="0" borderId="23" xfId="14" applyNumberFormat="1" applyFont="1" applyFill="1" applyBorder="1" applyAlignment="1"/>
    <xf numFmtId="10" fontId="170" fillId="0" borderId="30" xfId="14" applyNumberFormat="1" applyFont="1" applyFill="1" applyBorder="1" applyAlignment="1"/>
    <xf numFmtId="3" fontId="170" fillId="0" borderId="6" xfId="7" applyNumberFormat="1" applyFont="1" applyBorder="1"/>
    <xf numFmtId="3" fontId="170" fillId="0" borderId="21" xfId="7" applyNumberFormat="1" applyFont="1" applyBorder="1"/>
    <xf numFmtId="3" fontId="206" fillId="0" borderId="30" xfId="3" applyNumberFormat="1" applyFont="1" applyBorder="1"/>
    <xf numFmtId="3" fontId="170" fillId="0" borderId="23" xfId="3" applyNumberFormat="1" applyFont="1" applyBorder="1"/>
    <xf numFmtId="3" fontId="170" fillId="0" borderId="30" xfId="3" applyNumberFormat="1" applyFont="1" applyBorder="1"/>
    <xf numFmtId="3" fontId="206" fillId="0" borderId="28" xfId="3" applyNumberFormat="1" applyFont="1" applyBorder="1"/>
    <xf numFmtId="3" fontId="206" fillId="0" borderId="18" xfId="3" applyNumberFormat="1" applyFont="1" applyBorder="1"/>
    <xf numFmtId="3" fontId="171" fillId="0" borderId="11" xfId="0" applyNumberFormat="1" applyFont="1" applyBorder="1"/>
    <xf numFmtId="3" fontId="171" fillId="0" borderId="18" xfId="3" applyNumberFormat="1" applyFont="1" applyBorder="1"/>
    <xf numFmtId="3" fontId="171" fillId="0" borderId="28" xfId="3" applyNumberFormat="1" applyFont="1" applyBorder="1"/>
    <xf numFmtId="10" fontId="207" fillId="0" borderId="18" xfId="6" applyNumberFormat="1" applyFont="1" applyFill="1" applyBorder="1" applyAlignment="1">
      <alignment vertical="center"/>
    </xf>
    <xf numFmtId="10" fontId="207" fillId="0" borderId="30" xfId="6" applyNumberFormat="1" applyFont="1" applyFill="1" applyBorder="1" applyAlignment="1"/>
    <xf numFmtId="10" fontId="170" fillId="0" borderId="30" xfId="6" applyNumberFormat="1" applyFont="1" applyFill="1" applyBorder="1" applyAlignment="1">
      <alignment horizontal="right" vertical="center"/>
    </xf>
    <xf numFmtId="3" fontId="207" fillId="0" borderId="21" xfId="7" applyNumberFormat="1" applyFont="1" applyBorder="1"/>
    <xf numFmtId="3" fontId="207" fillId="0" borderId="28" xfId="3" applyNumberFormat="1" applyFont="1" applyBorder="1"/>
    <xf numFmtId="3" fontId="171" fillId="0" borderId="16" xfId="0" applyNumberFormat="1" applyFont="1" applyBorder="1"/>
    <xf numFmtId="3" fontId="171" fillId="0" borderId="28" xfId="0" applyNumberFormat="1" applyFont="1" applyBorder="1"/>
    <xf numFmtId="3" fontId="171" fillId="0" borderId="18" xfId="0" applyNumberFormat="1" applyFont="1" applyBorder="1"/>
    <xf numFmtId="10" fontId="206" fillId="0" borderId="18" xfId="6" applyNumberFormat="1" applyFont="1" applyFill="1" applyBorder="1" applyAlignment="1">
      <alignment vertical="center"/>
    </xf>
    <xf numFmtId="10" fontId="206" fillId="0" borderId="30" xfId="6" applyNumberFormat="1" applyFont="1" applyFill="1" applyBorder="1" applyAlignment="1"/>
    <xf numFmtId="10" fontId="171" fillId="0" borderId="11" xfId="6" applyNumberFormat="1" applyFont="1" applyFill="1" applyBorder="1" applyAlignment="1">
      <alignment horizontal="right" vertical="center"/>
    </xf>
    <xf numFmtId="10" fontId="171" fillId="0" borderId="18" xfId="6" applyNumberFormat="1" applyFont="1" applyFill="1" applyBorder="1" applyAlignment="1">
      <alignment horizontal="right" vertical="center"/>
    </xf>
    <xf numFmtId="10" fontId="171" fillId="0" borderId="23" xfId="6" applyNumberFormat="1" applyFont="1" applyFill="1" applyBorder="1" applyAlignment="1">
      <alignment horizontal="right" vertical="center"/>
    </xf>
    <xf numFmtId="10" fontId="171" fillId="0" borderId="30" xfId="6" applyNumberFormat="1" applyFont="1" applyFill="1" applyBorder="1" applyAlignment="1">
      <alignment horizontal="right" vertical="center"/>
    </xf>
    <xf numFmtId="3" fontId="171" fillId="0" borderId="21" xfId="7" applyNumberFormat="1" applyFont="1" applyBorder="1"/>
    <xf numFmtId="0" fontId="10" fillId="0" borderId="8" xfId="2" applyFont="1" applyBorder="1" applyAlignment="1">
      <alignment vertical="center"/>
    </xf>
    <xf numFmtId="0" fontId="182" fillId="0" borderId="31" xfId="2" applyFont="1" applyBorder="1"/>
    <xf numFmtId="0" fontId="173" fillId="0" borderId="31" xfId="2" applyFont="1" applyBorder="1"/>
    <xf numFmtId="10" fontId="170" fillId="0" borderId="9" xfId="6" applyNumberFormat="1" applyFont="1" applyFill="1" applyBorder="1" applyAlignment="1"/>
    <xf numFmtId="0" fontId="10" fillId="0" borderId="19" xfId="2" applyFont="1" applyBorder="1" applyAlignment="1">
      <alignment vertical="center"/>
    </xf>
    <xf numFmtId="0" fontId="173" fillId="0" borderId="27" xfId="2" applyFont="1" applyBorder="1"/>
    <xf numFmtId="10" fontId="4" fillId="0" borderId="27" xfId="5" applyNumberFormat="1" applyFont="1" applyFill="1" applyBorder="1" applyAlignment="1">
      <alignment vertical="center"/>
    </xf>
    <xf numFmtId="170" fontId="10" fillId="0" borderId="20" xfId="6" applyNumberFormat="1" applyFont="1" applyFill="1" applyBorder="1" applyAlignment="1"/>
    <xf numFmtId="165" fontId="211" fillId="0" borderId="77" xfId="1283" applyFont="1" applyFill="1" applyBorder="1" applyAlignment="1" applyProtection="1">
      <alignment horizontal="center" vertical="center"/>
    </xf>
    <xf numFmtId="3" fontId="4" fillId="7" borderId="14" xfId="1277" applyNumberFormat="1" applyFont="1" applyFill="1" applyBorder="1" applyAlignment="1">
      <alignment horizontal="center"/>
    </xf>
    <xf numFmtId="3" fontId="4" fillId="5" borderId="16" xfId="1277" applyNumberFormat="1" applyFont="1" applyFill="1" applyBorder="1" applyAlignment="1">
      <alignment horizontal="center"/>
    </xf>
    <xf numFmtId="3" fontId="4" fillId="7" borderId="11" xfId="1277" applyNumberFormat="1" applyFont="1" applyFill="1" applyBorder="1" applyAlignment="1">
      <alignment horizontal="center"/>
    </xf>
    <xf numFmtId="3" fontId="4" fillId="5" borderId="11" xfId="1277" applyNumberFormat="1" applyFont="1" applyFill="1" applyBorder="1" applyAlignment="1">
      <alignment horizontal="center"/>
    </xf>
    <xf numFmtId="3" fontId="4" fillId="7" borderId="18" xfId="1277" applyNumberFormat="1" applyFont="1" applyFill="1" applyBorder="1" applyAlignment="1">
      <alignment horizontal="center"/>
    </xf>
    <xf numFmtId="3" fontId="4" fillId="5" borderId="18" xfId="1277" applyNumberFormat="1" applyFont="1" applyFill="1" applyBorder="1" applyAlignment="1">
      <alignment horizontal="center"/>
    </xf>
    <xf numFmtId="3" fontId="4" fillId="0" borderId="30" xfId="1277" applyNumberFormat="1" applyFont="1" applyBorder="1" applyAlignment="1">
      <alignment horizontal="center"/>
    </xf>
    <xf numFmtId="169" fontId="4" fillId="65" borderId="28" xfId="1277" applyNumberFormat="1" applyFont="1" applyFill="1" applyBorder="1" applyAlignment="1">
      <alignment horizontal="center"/>
    </xf>
    <xf numFmtId="169" fontId="4" fillId="65" borderId="18" xfId="1277" applyNumberFormat="1" applyFont="1" applyFill="1" applyBorder="1" applyAlignment="1">
      <alignment horizontal="center"/>
    </xf>
    <xf numFmtId="169" fontId="4" fillId="5" borderId="30" xfId="1277" applyNumberFormat="1" applyFont="1" applyFill="1" applyBorder="1" applyAlignment="1">
      <alignment horizontal="center"/>
    </xf>
    <xf numFmtId="3" fontId="171" fillId="5" borderId="13" xfId="1277" applyNumberFormat="1" applyFont="1" applyFill="1" applyBorder="1" applyAlignment="1">
      <alignment horizontal="center"/>
    </xf>
    <xf numFmtId="3" fontId="171" fillId="5" borderId="11" xfId="1277" applyNumberFormat="1" applyFont="1" applyFill="1" applyBorder="1" applyAlignment="1">
      <alignment horizontal="center"/>
    </xf>
    <xf numFmtId="3" fontId="171" fillId="65" borderId="11" xfId="1277" applyNumberFormat="1" applyFont="1" applyFill="1" applyBorder="1" applyAlignment="1">
      <alignment horizontal="center"/>
    </xf>
    <xf numFmtId="169" fontId="171" fillId="65" borderId="18" xfId="1277" applyNumberFormat="1" applyFont="1" applyFill="1" applyBorder="1" applyAlignment="1">
      <alignment horizontal="center"/>
    </xf>
    <xf numFmtId="3" fontId="171" fillId="65" borderId="18" xfId="1277" applyNumberFormat="1" applyFont="1" applyFill="1" applyBorder="1" applyAlignment="1">
      <alignment horizontal="center"/>
    </xf>
    <xf numFmtId="3" fontId="171" fillId="5" borderId="24" xfId="1277" applyNumberFormat="1" applyFont="1" applyFill="1" applyBorder="1" applyAlignment="1">
      <alignment horizontal="center"/>
    </xf>
    <xf numFmtId="3" fontId="171" fillId="5" borderId="23" xfId="1277" applyNumberFormat="1" applyFont="1" applyFill="1" applyBorder="1" applyAlignment="1">
      <alignment horizontal="center"/>
    </xf>
    <xf numFmtId="169" fontId="171" fillId="5" borderId="30" xfId="1277" applyNumberFormat="1" applyFont="1" applyFill="1" applyBorder="1" applyAlignment="1">
      <alignment horizontal="center"/>
    </xf>
    <xf numFmtId="169" fontId="4" fillId="65" borderId="30" xfId="1277" applyNumberFormat="1" applyFont="1" applyFill="1" applyBorder="1" applyAlignment="1">
      <alignment horizontal="center"/>
    </xf>
    <xf numFmtId="169" fontId="4" fillId="5" borderId="18" xfId="1277" applyNumberFormat="1" applyFont="1" applyFill="1" applyBorder="1" applyAlignment="1">
      <alignment horizontal="center"/>
    </xf>
    <xf numFmtId="3" fontId="171" fillId="65" borderId="24" xfId="1277" applyNumberFormat="1" applyFont="1" applyFill="1" applyBorder="1" applyAlignment="1">
      <alignment horizontal="center"/>
    </xf>
    <xf numFmtId="3" fontId="171" fillId="65" borderId="23" xfId="1277" applyNumberFormat="1" applyFont="1" applyFill="1" applyBorder="1" applyAlignment="1">
      <alignment horizontal="center"/>
    </xf>
    <xf numFmtId="3" fontId="171" fillId="0" borderId="30" xfId="1277" applyNumberFormat="1" applyFont="1" applyBorder="1" applyAlignment="1">
      <alignment horizontal="center"/>
    </xf>
    <xf numFmtId="3" fontId="171" fillId="65" borderId="16" xfId="1277" applyNumberFormat="1" applyFont="1" applyFill="1" applyBorder="1" applyAlignment="1">
      <alignment horizontal="center"/>
    </xf>
    <xf numFmtId="3" fontId="171" fillId="7" borderId="11" xfId="1277" applyNumberFormat="1" applyFont="1" applyFill="1" applyBorder="1" applyAlignment="1">
      <alignment horizontal="center"/>
    </xf>
    <xf numFmtId="3" fontId="171" fillId="65" borderId="28" xfId="1277" applyNumberFormat="1" applyFont="1" applyFill="1" applyBorder="1" applyAlignment="1">
      <alignment horizontal="center"/>
    </xf>
    <xf numFmtId="219" fontId="152" fillId="0" borderId="13" xfId="1" applyNumberFormat="1" applyFont="1" applyFill="1" applyBorder="1"/>
    <xf numFmtId="219" fontId="152" fillId="0" borderId="24" xfId="1" applyNumberFormat="1" applyFont="1" applyFill="1" applyBorder="1"/>
    <xf numFmtId="169" fontId="156" fillId="0" borderId="14" xfId="2" applyNumberFormat="1" applyFont="1" applyBorder="1"/>
    <xf numFmtId="169" fontId="156" fillId="0" borderId="16" xfId="2" applyNumberFormat="1" applyFont="1" applyBorder="1"/>
    <xf numFmtId="3" fontId="156" fillId="0" borderId="16" xfId="2" applyNumberFormat="1" applyFont="1" applyBorder="1"/>
    <xf numFmtId="3" fontId="156" fillId="0" borderId="28" xfId="2" applyNumberFormat="1" applyFont="1" applyBorder="1"/>
    <xf numFmtId="169" fontId="156" fillId="0" borderId="13" xfId="2" applyNumberFormat="1" applyFont="1" applyBorder="1"/>
    <xf numFmtId="222" fontId="10" fillId="0" borderId="28" xfId="6" applyNumberFormat="1" applyFont="1" applyFill="1" applyBorder="1" applyAlignment="1"/>
    <xf numFmtId="222" fontId="4" fillId="0" borderId="16" xfId="6" applyNumberFormat="1" applyFont="1" applyFill="1" applyBorder="1" applyAlignment="1"/>
    <xf numFmtId="222" fontId="4" fillId="0" borderId="28" xfId="6" applyNumberFormat="1" applyFont="1" applyFill="1" applyBorder="1" applyAlignment="1"/>
    <xf numFmtId="224" fontId="10" fillId="0" borderId="28" xfId="3" applyNumberFormat="1" applyFont="1" applyBorder="1"/>
    <xf numFmtId="224" fontId="10" fillId="0" borderId="18" xfId="3" applyNumberFormat="1" applyFont="1" applyBorder="1"/>
    <xf numFmtId="224" fontId="187" fillId="0" borderId="18" xfId="3" applyNumberFormat="1" applyFont="1" applyBorder="1"/>
    <xf numFmtId="224" fontId="4" fillId="0" borderId="16" xfId="0" applyNumberFormat="1" applyFont="1" applyBorder="1"/>
    <xf numFmtId="224" fontId="4" fillId="0" borderId="28" xfId="0" applyNumberFormat="1" applyFont="1" applyBorder="1"/>
    <xf numFmtId="224" fontId="4" fillId="0" borderId="11" xfId="0" applyNumberFormat="1" applyFont="1" applyBorder="1"/>
    <xf numFmtId="224" fontId="4" fillId="0" borderId="18" xfId="0" applyNumberFormat="1" applyFont="1" applyBorder="1"/>
    <xf numFmtId="224" fontId="3" fillId="0" borderId="11" xfId="3" applyNumberFormat="1" applyFont="1" applyBorder="1"/>
    <xf numFmtId="224" fontId="3" fillId="0" borderId="18" xfId="3" applyNumberFormat="1" applyFont="1" applyBorder="1"/>
    <xf numFmtId="224" fontId="4" fillId="0" borderId="16" xfId="3" applyNumberFormat="1" applyFont="1" applyBorder="1"/>
    <xf numFmtId="224" fontId="4" fillId="0" borderId="28" xfId="3" applyNumberFormat="1" applyFont="1" applyBorder="1"/>
    <xf numFmtId="224" fontId="4" fillId="0" borderId="11" xfId="3" applyNumberFormat="1" applyFont="1" applyBorder="1"/>
    <xf numFmtId="224" fontId="4" fillId="0" borderId="18" xfId="3" applyNumberFormat="1" applyFont="1" applyBorder="1"/>
    <xf numFmtId="224" fontId="10" fillId="0" borderId="30" xfId="3" applyNumberFormat="1" applyFont="1" applyBorder="1"/>
    <xf numFmtId="224" fontId="4" fillId="0" borderId="23" xfId="3" applyNumberFormat="1" applyFont="1" applyBorder="1"/>
    <xf numFmtId="224" fontId="4" fillId="0" borderId="30" xfId="3" applyNumberFormat="1" applyFont="1" applyBorder="1"/>
    <xf numFmtId="224" fontId="187" fillId="0" borderId="30" xfId="3" applyNumberFormat="1" applyFont="1" applyBorder="1"/>
    <xf numFmtId="224" fontId="3" fillId="0" borderId="23" xfId="3" applyNumberFormat="1" applyFont="1" applyBorder="1"/>
    <xf numFmtId="224" fontId="3" fillId="0" borderId="30" xfId="3" applyNumberFormat="1" applyFont="1" applyBorder="1"/>
    <xf numFmtId="224" fontId="10" fillId="0" borderId="21" xfId="7" applyNumberFormat="1" applyFont="1" applyBorder="1"/>
    <xf numFmtId="224" fontId="4" fillId="0" borderId="6" xfId="7" applyNumberFormat="1" applyFont="1" applyBorder="1"/>
    <xf numFmtId="224" fontId="4" fillId="0" borderId="21" xfId="7" applyNumberFormat="1" applyFont="1" applyBorder="1"/>
    <xf numFmtId="225" fontId="187" fillId="0" borderId="18" xfId="3" applyNumberFormat="1" applyFont="1" applyBorder="1"/>
    <xf numFmtId="225" fontId="3" fillId="0" borderId="11" xfId="3" applyNumberFormat="1" applyFont="1" applyBorder="1"/>
    <xf numFmtId="225" fontId="3" fillId="0" borderId="18" xfId="3" applyNumberFormat="1" applyFont="1" applyBorder="1"/>
    <xf numFmtId="224" fontId="187" fillId="0" borderId="18" xfId="7" applyNumberFormat="1" applyFont="1" applyBorder="1"/>
    <xf numFmtId="223" fontId="187" fillId="0" borderId="18" xfId="7" applyNumberFormat="1" applyFont="1" applyBorder="1"/>
    <xf numFmtId="223" fontId="3" fillId="0" borderId="11" xfId="3" applyNumberFormat="1" applyFont="1" applyBorder="1"/>
    <xf numFmtId="223" fontId="3" fillId="0" borderId="18" xfId="3" applyNumberFormat="1" applyFont="1" applyBorder="1"/>
    <xf numFmtId="225" fontId="187" fillId="0" borderId="18" xfId="7" applyNumberFormat="1" applyFont="1" applyBorder="1"/>
    <xf numFmtId="223" fontId="152" fillId="0" borderId="13" xfId="1276" applyNumberFormat="1" applyFont="1" applyBorder="1"/>
    <xf numFmtId="223" fontId="152" fillId="0" borderId="11" xfId="1" applyNumberFormat="1" applyFont="1" applyFill="1" applyBorder="1"/>
    <xf numFmtId="223" fontId="152" fillId="0" borderId="12" xfId="1" applyNumberFormat="1" applyFont="1" applyFill="1" applyBorder="1"/>
    <xf numFmtId="223" fontId="15" fillId="0" borderId="7" xfId="1276" applyNumberFormat="1" applyFont="1" applyBorder="1"/>
    <xf numFmtId="223" fontId="15" fillId="0" borderId="6" xfId="1276" applyNumberFormat="1" applyFont="1" applyBorder="1"/>
    <xf numFmtId="223" fontId="15" fillId="0" borderId="21" xfId="1276" applyNumberFormat="1" applyFont="1" applyBorder="1"/>
    <xf numFmtId="223" fontId="152" fillId="0" borderId="10" xfId="1276" applyNumberFormat="1" applyFont="1" applyBorder="1"/>
    <xf numFmtId="223" fontId="152" fillId="0" borderId="12" xfId="1276" applyNumberFormat="1" applyFont="1" applyBorder="1"/>
    <xf numFmtId="223" fontId="152" fillId="0" borderId="16" xfId="1276" applyNumberFormat="1" applyFont="1" applyBorder="1"/>
    <xf numFmtId="223" fontId="152" fillId="0" borderId="16" xfId="1" applyNumberFormat="1" applyFont="1" applyFill="1" applyBorder="1"/>
    <xf numFmtId="223" fontId="152" fillId="0" borderId="28" xfId="1" applyNumberFormat="1" applyFont="1" applyFill="1" applyBorder="1"/>
    <xf numFmtId="223" fontId="152" fillId="0" borderId="11" xfId="1276" quotePrefix="1" applyNumberFormat="1" applyFont="1" applyBorder="1"/>
    <xf numFmtId="223" fontId="152" fillId="0" borderId="18" xfId="1" applyNumberFormat="1" applyFont="1" applyFill="1" applyBorder="1"/>
    <xf numFmtId="223" fontId="15" fillId="0" borderId="60" xfId="1276" applyNumberFormat="1" applyFont="1" applyBorder="1"/>
    <xf numFmtId="223" fontId="15" fillId="0" borderId="5" xfId="1276" applyNumberFormat="1" applyFont="1" applyBorder="1"/>
    <xf numFmtId="223" fontId="152" fillId="0" borderId="28" xfId="1276" applyNumberFormat="1" applyFont="1" applyBorder="1"/>
    <xf numFmtId="223" fontId="152" fillId="0" borderId="11" xfId="1276" applyNumberFormat="1" applyFont="1" applyBorder="1"/>
    <xf numFmtId="223" fontId="152" fillId="0" borderId="18" xfId="1276" applyNumberFormat="1" applyFont="1" applyBorder="1"/>
    <xf numFmtId="223" fontId="152" fillId="0" borderId="23" xfId="1" applyNumberFormat="1" applyFont="1" applyFill="1" applyBorder="1"/>
    <xf numFmtId="223" fontId="152" fillId="0" borderId="30" xfId="1" applyNumberFormat="1" applyFont="1" applyFill="1" applyBorder="1"/>
    <xf numFmtId="223" fontId="15" fillId="0" borderId="9" xfId="1276" applyNumberFormat="1" applyFont="1" applyBorder="1"/>
    <xf numFmtId="225" fontId="15" fillId="0" borderId="5" xfId="1" applyNumberFormat="1" applyFont="1" applyBorder="1"/>
    <xf numFmtId="225" fontId="15" fillId="8" borderId="7" xfId="1276" applyNumberFormat="1" applyFont="1" applyFill="1" applyBorder="1"/>
    <xf numFmtId="225" fontId="15" fillId="8" borderId="22" xfId="1276" applyNumberFormat="1" applyFont="1" applyFill="1" applyBorder="1"/>
    <xf numFmtId="223" fontId="15" fillId="0" borderId="6" xfId="2" applyNumberFormat="1" applyFont="1" applyBorder="1"/>
    <xf numFmtId="223" fontId="15" fillId="0" borderId="21" xfId="2" applyNumberFormat="1" applyFont="1" applyBorder="1"/>
    <xf numFmtId="223" fontId="152" fillId="0" borderId="13" xfId="2" applyNumberFormat="1" applyFont="1" applyBorder="1"/>
    <xf numFmtId="223" fontId="196" fillId="0" borderId="6" xfId="1276" applyNumberFormat="1" applyFont="1" applyBorder="1"/>
    <xf numFmtId="223" fontId="152" fillId="0" borderId="10" xfId="2" applyNumberFormat="1" applyFont="1" applyBorder="1"/>
    <xf numFmtId="223" fontId="152" fillId="0" borderId="12" xfId="2" applyNumberFormat="1" applyFont="1" applyBorder="1"/>
    <xf numFmtId="223" fontId="15" fillId="0" borderId="7" xfId="2" applyNumberFormat="1" applyFont="1" applyBorder="1"/>
    <xf numFmtId="223" fontId="152" fillId="0" borderId="13" xfId="1" applyNumberFormat="1" applyFont="1" applyFill="1" applyBorder="1"/>
    <xf numFmtId="223" fontId="15" fillId="0" borderId="9" xfId="2" applyNumberFormat="1" applyFont="1" applyBorder="1"/>
    <xf numFmtId="223" fontId="15" fillId="0" borderId="5" xfId="2" applyNumberFormat="1" applyFont="1" applyBorder="1"/>
    <xf numFmtId="225" fontId="15" fillId="8" borderId="7" xfId="2" applyNumberFormat="1" applyFont="1" applyFill="1" applyBorder="1"/>
    <xf numFmtId="225" fontId="15" fillId="8" borderId="22" xfId="2" applyNumberFormat="1" applyFont="1" applyFill="1" applyBorder="1"/>
    <xf numFmtId="43" fontId="152" fillId="0" borderId="13" xfId="1" applyFont="1" applyFill="1" applyBorder="1"/>
    <xf numFmtId="43" fontId="152" fillId="0" borderId="11" xfId="1" applyFont="1" applyFill="1" applyBorder="1"/>
    <xf numFmtId="43" fontId="152" fillId="0" borderId="12" xfId="1" applyFont="1" applyFill="1" applyBorder="1"/>
    <xf numFmtId="43" fontId="152" fillId="0" borderId="11" xfId="1" applyFont="1" applyBorder="1"/>
    <xf numFmtId="0" fontId="152" fillId="0" borderId="11" xfId="2" applyFont="1" applyBorder="1"/>
    <xf numFmtId="9" fontId="152" fillId="0" borderId="12" xfId="4" applyFont="1" applyFill="1" applyBorder="1"/>
    <xf numFmtId="0" fontId="3" fillId="0" borderId="0" xfId="1277" applyFont="1" applyAlignment="1">
      <alignment horizontal="centerContinuous"/>
    </xf>
    <xf numFmtId="0" fontId="172" fillId="0" borderId="0" xfId="0" applyFont="1" applyAlignment="1">
      <alignment horizontal="centerContinuous"/>
    </xf>
    <xf numFmtId="215" fontId="227" fillId="0" borderId="0" xfId="241" applyNumberFormat="1" applyFont="1" applyFill="1" applyBorder="1" applyAlignment="1">
      <alignment horizontal="right"/>
    </xf>
    <xf numFmtId="227" fontId="227" fillId="0" borderId="0" xfId="1283" applyNumberFormat="1" applyFont="1" applyFill="1" applyBorder="1" applyAlignment="1"/>
    <xf numFmtId="10" fontId="227" fillId="0" borderId="0" xfId="1285" applyNumberFormat="1" applyFont="1" applyFill="1" applyBorder="1" applyAlignment="1"/>
    <xf numFmtId="10" fontId="227" fillId="0" borderId="0" xfId="241" applyNumberFormat="1" applyFont="1" applyFill="1" applyBorder="1" applyAlignment="1"/>
    <xf numFmtId="215" fontId="227" fillId="0" borderId="0" xfId="1284" applyNumberFormat="1" applyFont="1" applyFill="1" applyBorder="1" applyAlignment="1"/>
    <xf numFmtId="215" fontId="227" fillId="0" borderId="0" xfId="1284" applyNumberFormat="1" applyFont="1" applyFill="1" applyBorder="1" applyAlignment="1">
      <alignment horizontal="right"/>
    </xf>
    <xf numFmtId="3" fontId="227" fillId="0" borderId="0" xfId="241" applyNumberFormat="1" applyFont="1" applyFill="1" applyBorder="1" applyAlignment="1">
      <alignment horizontal="left" indent="2"/>
    </xf>
    <xf numFmtId="215" fontId="227" fillId="0" borderId="0" xfId="1287" applyNumberFormat="1" applyFont="1" applyFill="1" applyBorder="1" applyAlignment="1">
      <alignment vertical="center"/>
    </xf>
    <xf numFmtId="4" fontId="227" fillId="0" borderId="0" xfId="1287" applyNumberFormat="1" applyFont="1" applyFill="1" applyBorder="1" applyAlignment="1">
      <alignment vertical="center"/>
    </xf>
    <xf numFmtId="10" fontId="233" fillId="0" borderId="0" xfId="847" applyNumberFormat="1" applyFont="1" applyFill="1" applyBorder="1" applyAlignment="1">
      <alignment vertical="center"/>
    </xf>
    <xf numFmtId="0" fontId="218" fillId="70" borderId="0" xfId="849" applyFont="1" applyFill="1"/>
    <xf numFmtId="0" fontId="219" fillId="70" borderId="0" xfId="849" applyFont="1" applyFill="1"/>
    <xf numFmtId="0" fontId="219" fillId="72" borderId="0" xfId="849" applyFont="1" applyFill="1"/>
    <xf numFmtId="0" fontId="219" fillId="4" borderId="0" xfId="849" applyFont="1" applyFill="1" applyAlignment="1">
      <alignment horizontal="center" vertical="center"/>
    </xf>
    <xf numFmtId="49" fontId="219" fillId="4" borderId="0" xfId="849" applyNumberFormat="1" applyFont="1" applyFill="1" applyAlignment="1">
      <alignment horizontal="center" vertical="center"/>
    </xf>
    <xf numFmtId="0" fontId="219" fillId="4" borderId="0" xfId="849" applyFont="1" applyFill="1"/>
    <xf numFmtId="0" fontId="218" fillId="4" borderId="0" xfId="849" applyFont="1" applyFill="1" applyAlignment="1">
      <alignment vertical="center" wrapText="1"/>
    </xf>
    <xf numFmtId="0" fontId="224" fillId="77" borderId="0" xfId="849" applyFont="1" applyFill="1" applyAlignment="1">
      <alignment horizontal="center" vertical="center" wrapText="1"/>
    </xf>
    <xf numFmtId="0" fontId="225" fillId="78" borderId="0" xfId="3" applyFont="1" applyFill="1" applyAlignment="1">
      <alignment horizontal="center"/>
    </xf>
    <xf numFmtId="49" fontId="225" fillId="78" borderId="0" xfId="3" applyNumberFormat="1" applyFont="1" applyFill="1"/>
    <xf numFmtId="0" fontId="225" fillId="78" borderId="0" xfId="3" applyFont="1" applyFill="1"/>
    <xf numFmtId="0" fontId="224" fillId="78" borderId="0" xfId="3" applyFont="1" applyFill="1"/>
    <xf numFmtId="0" fontId="224" fillId="78" borderId="0" xfId="3" applyFont="1" applyFill="1" applyAlignment="1">
      <alignment horizontal="center"/>
    </xf>
    <xf numFmtId="0" fontId="224" fillId="70" borderId="0" xfId="1276" applyFont="1" applyFill="1"/>
    <xf numFmtId="0" fontId="219" fillId="0" borderId="0" xfId="3" applyFont="1" applyAlignment="1">
      <alignment horizontal="center" vertical="center"/>
    </xf>
    <xf numFmtId="49" fontId="219" fillId="0" borderId="0" xfId="241" quotePrefix="1" applyNumberFormat="1" applyFont="1" applyFill="1" applyBorder="1" applyAlignment="1">
      <alignment horizontal="center" vertical="center"/>
    </xf>
    <xf numFmtId="0" fontId="219" fillId="0" borderId="0" xfId="241" applyFont="1" applyFill="1" applyBorder="1" applyAlignment="1"/>
    <xf numFmtId="0" fontId="218" fillId="77" borderId="0" xfId="241" applyFont="1" applyFill="1" applyBorder="1" applyAlignment="1"/>
    <xf numFmtId="226" fontId="218" fillId="0" borderId="0" xfId="3" applyNumberFormat="1" applyFont="1"/>
    <xf numFmtId="0" fontId="218" fillId="70" borderId="0" xfId="1276" applyFont="1" applyFill="1"/>
    <xf numFmtId="0" fontId="226" fillId="0" borderId="0" xfId="3" applyFont="1" applyAlignment="1">
      <alignment horizontal="center" vertical="center"/>
    </xf>
    <xf numFmtId="49" fontId="226" fillId="0" borderId="0" xfId="241" applyNumberFormat="1" applyFont="1" applyFill="1" applyBorder="1" applyAlignment="1">
      <alignment horizontal="center" vertical="center"/>
    </xf>
    <xf numFmtId="0" fontId="226" fillId="0" borderId="0" xfId="241" applyFont="1" applyFill="1" applyBorder="1" applyAlignment="1">
      <alignment horizontal="left" indent="2"/>
    </xf>
    <xf numFmtId="0" fontId="227" fillId="0" borderId="0" xfId="241" applyFont="1" applyFill="1" applyBorder="1" applyAlignment="1">
      <alignment horizontal="left" indent="2"/>
    </xf>
    <xf numFmtId="0" fontId="227" fillId="70" borderId="0" xfId="1276" applyFont="1" applyFill="1"/>
    <xf numFmtId="0" fontId="227" fillId="0" borderId="0" xfId="241" applyFont="1" applyFill="1" applyBorder="1" applyAlignment="1"/>
    <xf numFmtId="0" fontId="228" fillId="0" borderId="0" xfId="3" applyFont="1" applyAlignment="1">
      <alignment horizontal="center" vertical="center"/>
    </xf>
    <xf numFmtId="10" fontId="227" fillId="0" borderId="0" xfId="3" applyNumberFormat="1" applyFont="1"/>
    <xf numFmtId="2" fontId="227" fillId="0" borderId="0" xfId="3" applyNumberFormat="1" applyFont="1" applyAlignment="1">
      <alignment horizontal="center"/>
    </xf>
    <xf numFmtId="226" fontId="218" fillId="0" borderId="0" xfId="3" applyNumberFormat="1" applyFont="1" applyAlignment="1">
      <alignment horizontal="center"/>
    </xf>
    <xf numFmtId="0" fontId="229" fillId="78" borderId="0" xfId="3" applyFont="1" applyFill="1"/>
    <xf numFmtId="0" fontId="229" fillId="70" borderId="0" xfId="1276" applyFont="1" applyFill="1"/>
    <xf numFmtId="49" fontId="219" fillId="0" borderId="0" xfId="1284" quotePrefix="1" applyNumberFormat="1" applyFont="1" applyFill="1" applyBorder="1" applyAlignment="1">
      <alignment horizontal="center" vertical="center"/>
    </xf>
    <xf numFmtId="0" fontId="219" fillId="0" borderId="0" xfId="1284" applyFont="1" applyFill="1" applyBorder="1" applyAlignment="1"/>
    <xf numFmtId="0" fontId="218" fillId="77" borderId="0" xfId="1284" applyFont="1" applyFill="1" applyBorder="1" applyAlignment="1"/>
    <xf numFmtId="49" fontId="226" fillId="0" borderId="0" xfId="1284" applyNumberFormat="1" applyFont="1" applyFill="1" applyBorder="1" applyAlignment="1">
      <alignment horizontal="center" vertical="center"/>
    </xf>
    <xf numFmtId="0" fontId="226" fillId="0" borderId="0" xfId="1284" applyFont="1" applyFill="1" applyBorder="1" applyAlignment="1">
      <alignment horizontal="left" indent="2"/>
    </xf>
    <xf numFmtId="0" fontId="227" fillId="0" borderId="0" xfId="1284" applyFont="1" applyFill="1" applyBorder="1" applyAlignment="1"/>
    <xf numFmtId="0" fontId="218" fillId="77" borderId="0" xfId="241" applyNumberFormat="1" applyFont="1" applyFill="1" applyBorder="1" applyAlignment="1"/>
    <xf numFmtId="49" fontId="226" fillId="0" borderId="0" xfId="241" quotePrefix="1" applyNumberFormat="1" applyFont="1" applyFill="1" applyBorder="1" applyAlignment="1">
      <alignment horizontal="center" vertical="center"/>
    </xf>
    <xf numFmtId="0" fontId="23" fillId="0" borderId="0" xfId="245" applyFont="1" applyFill="1" applyBorder="1" applyAlignment="1">
      <alignment horizontal="center" vertical="center"/>
    </xf>
    <xf numFmtId="0" fontId="230" fillId="0" borderId="0" xfId="245" applyFont="1" applyFill="1" applyBorder="1" applyAlignment="1">
      <alignment horizontal="center" vertical="center"/>
    </xf>
    <xf numFmtId="0" fontId="226" fillId="0" borderId="0" xfId="245" applyFont="1" applyFill="1" applyBorder="1" applyAlignment="1">
      <alignment horizontal="center" vertical="center"/>
    </xf>
    <xf numFmtId="0" fontId="219" fillId="0" borderId="0" xfId="850" applyFont="1" applyFill="1" applyBorder="1" applyAlignment="1"/>
    <xf numFmtId="228" fontId="227" fillId="0" borderId="0" xfId="3" applyNumberFormat="1" applyFont="1"/>
    <xf numFmtId="0" fontId="219" fillId="0" borderId="0" xfId="1175" applyFont="1" applyFill="1" applyBorder="1" applyAlignment="1"/>
    <xf numFmtId="0" fontId="226" fillId="0" borderId="0" xfId="1175" applyFont="1" applyFill="1" applyBorder="1" applyAlignment="1">
      <alignment horizontal="left" indent="2"/>
    </xf>
    <xf numFmtId="0" fontId="219" fillId="0" borderId="0" xfId="267" applyFont="1" applyFill="1" applyBorder="1" applyAlignment="1"/>
    <xf numFmtId="0" fontId="226" fillId="70" borderId="0" xfId="849" applyFont="1" applyFill="1"/>
    <xf numFmtId="0" fontId="219" fillId="0" borderId="0" xfId="1286" applyFont="1"/>
    <xf numFmtId="0" fontId="226" fillId="0" borderId="0" xfId="1286" applyFont="1" applyAlignment="1">
      <alignment horizontal="left" indent="2"/>
    </xf>
    <xf numFmtId="215" fontId="227" fillId="0" borderId="0" xfId="3" applyNumberFormat="1" applyFont="1"/>
    <xf numFmtId="0" fontId="11" fillId="76" borderId="0" xfId="11" applyFont="1" applyFill="1" applyAlignment="1">
      <alignment vertical="center"/>
    </xf>
    <xf numFmtId="0" fontId="219" fillId="76" borderId="0" xfId="11" applyFont="1" applyFill="1" applyAlignment="1">
      <alignment vertical="center"/>
    </xf>
    <xf numFmtId="0" fontId="219" fillId="70" borderId="0" xfId="11" applyFont="1" applyFill="1" applyAlignment="1">
      <alignment vertical="center"/>
    </xf>
    <xf numFmtId="0" fontId="11" fillId="78" borderId="0" xfId="3" applyFont="1" applyFill="1"/>
    <xf numFmtId="0" fontId="218" fillId="78" borderId="0" xfId="3" applyFont="1" applyFill="1"/>
    <xf numFmtId="0" fontId="231" fillId="0" borderId="0" xfId="1276" applyFont="1" applyAlignment="1">
      <alignment horizontal="center" vertical="center"/>
    </xf>
    <xf numFmtId="49" fontId="231" fillId="0" borderId="0" xfId="1276" quotePrefix="1" applyNumberFormat="1" applyFont="1" applyAlignment="1">
      <alignment horizontal="center" vertical="center"/>
    </xf>
    <xf numFmtId="0" fontId="219" fillId="0" borderId="0" xfId="1286" applyFont="1" applyAlignment="1">
      <alignment vertical="center"/>
    </xf>
    <xf numFmtId="0" fontId="232" fillId="70" borderId="0" xfId="1276" applyFont="1" applyFill="1" applyAlignment="1">
      <alignment vertical="center"/>
    </xf>
    <xf numFmtId="0" fontId="172" fillId="0" borderId="0" xfId="1280" applyFont="1" applyAlignment="1">
      <alignment vertical="center"/>
    </xf>
    <xf numFmtId="0" fontId="226" fillId="0" borderId="0" xfId="1286" applyFont="1" applyAlignment="1">
      <alignment horizontal="left" vertical="center" indent="2"/>
    </xf>
    <xf numFmtId="0" fontId="11" fillId="0" borderId="0" xfId="1286" applyFont="1" applyAlignment="1">
      <alignment vertical="center"/>
    </xf>
    <xf numFmtId="0" fontId="233" fillId="70" borderId="0" xfId="1276" applyFont="1" applyFill="1" applyAlignment="1">
      <alignment vertical="center"/>
    </xf>
    <xf numFmtId="0" fontId="227" fillId="0" borderId="0" xfId="0" applyFont="1"/>
    <xf numFmtId="0" fontId="232" fillId="70" borderId="0" xfId="1276" applyFont="1" applyFill="1"/>
    <xf numFmtId="0" fontId="223" fillId="76" borderId="0" xfId="11" applyFont="1" applyFill="1" applyAlignment="1">
      <alignment vertical="center"/>
    </xf>
    <xf numFmtId="0" fontId="219" fillId="70" borderId="0" xfId="1286" applyFont="1" applyFill="1" applyAlignment="1">
      <alignment horizontal="center" vertical="center"/>
    </xf>
    <xf numFmtId="49" fontId="219" fillId="70" borderId="0" xfId="1286" applyNumberFormat="1" applyFont="1" applyFill="1" applyAlignment="1">
      <alignment horizontal="center" vertical="center"/>
    </xf>
    <xf numFmtId="0" fontId="219" fillId="70" borderId="0" xfId="1286" applyFont="1" applyFill="1"/>
    <xf numFmtId="0" fontId="218" fillId="70" borderId="0" xfId="1286" applyFont="1" applyFill="1"/>
    <xf numFmtId="0" fontId="219" fillId="70" borderId="0" xfId="849" applyFont="1" applyFill="1" applyAlignment="1">
      <alignment horizontal="center" vertical="center"/>
    </xf>
    <xf numFmtId="49" fontId="219" fillId="70" borderId="0" xfId="849" applyNumberFormat="1" applyFont="1" applyFill="1" applyAlignment="1">
      <alignment horizontal="center" vertical="center"/>
    </xf>
    <xf numFmtId="3" fontId="3" fillId="0" borderId="0" xfId="2" applyNumberFormat="1" applyFont="1"/>
    <xf numFmtId="0" fontId="234" fillId="0" borderId="0" xfId="1286" applyFont="1" applyAlignment="1">
      <alignment horizontal="left" indent="2"/>
    </xf>
    <xf numFmtId="3" fontId="219" fillId="70" borderId="0" xfId="849" applyNumberFormat="1" applyFont="1" applyFill="1"/>
    <xf numFmtId="3" fontId="4" fillId="65" borderId="24" xfId="3" applyNumberFormat="1" applyFont="1" applyFill="1" applyBorder="1"/>
    <xf numFmtId="3" fontId="4" fillId="65" borderId="23" xfId="3" applyNumberFormat="1" applyFont="1" applyFill="1" applyBorder="1"/>
    <xf numFmtId="3" fontId="4" fillId="65" borderId="30" xfId="3" applyNumberFormat="1" applyFont="1" applyFill="1" applyBorder="1"/>
    <xf numFmtId="0" fontId="169" fillId="7" borderId="0" xfId="1288" applyFont="1" applyFill="1"/>
    <xf numFmtId="0" fontId="169" fillId="59" borderId="0" xfId="1288" applyFont="1" applyFill="1"/>
    <xf numFmtId="0" fontId="178" fillId="7" borderId="0" xfId="1288" applyFont="1" applyFill="1" applyBorder="1" applyAlignment="1">
      <alignment horizontal="centerContinuous" vertical="center"/>
    </xf>
    <xf numFmtId="0" fontId="178" fillId="7" borderId="0" xfId="1288" applyFont="1" applyFill="1" applyBorder="1" applyAlignment="1">
      <alignment horizontal="centerContinuous"/>
    </xf>
    <xf numFmtId="0" fontId="169" fillId="7" borderId="0" xfId="1288" applyFont="1" applyFill="1" applyBorder="1"/>
    <xf numFmtId="0" fontId="178" fillId="7" borderId="0" xfId="1288" applyFont="1" applyFill="1"/>
    <xf numFmtId="0" fontId="178" fillId="7" borderId="0" xfId="1288" applyFont="1" applyFill="1" applyBorder="1" applyAlignment="1">
      <alignment horizontal="left" vertical="center"/>
    </xf>
    <xf numFmtId="0" fontId="169" fillId="7" borderId="0" xfId="1288" applyFont="1" applyFill="1" applyBorder="1" applyAlignment="1" applyProtection="1">
      <alignment horizontal="left" vertical="center"/>
      <protection locked="0"/>
    </xf>
    <xf numFmtId="0" fontId="169" fillId="7" borderId="0" xfId="1288" applyFont="1" applyFill="1" applyBorder="1" applyAlignment="1" applyProtection="1">
      <alignment horizontal="left" vertical="center" indent="1"/>
      <protection locked="0"/>
    </xf>
    <xf numFmtId="0" fontId="178" fillId="7" borderId="0" xfId="1288" applyFont="1" applyFill="1" applyBorder="1" applyAlignment="1">
      <alignment horizontal="right" vertical="center"/>
    </xf>
    <xf numFmtId="0" fontId="178" fillId="3" borderId="7" xfId="0" applyFont="1" applyFill="1" applyBorder="1" applyAlignment="1">
      <alignment horizontal="center" wrapText="1"/>
    </xf>
    <xf numFmtId="0" fontId="178" fillId="3" borderId="6" xfId="0" applyFont="1" applyFill="1" applyBorder="1" applyAlignment="1">
      <alignment horizontal="center" wrapText="1"/>
    </xf>
    <xf numFmtId="0" fontId="178" fillId="3" borderId="21" xfId="0" applyFont="1" applyFill="1" applyBorder="1" applyAlignment="1">
      <alignment horizontal="center" wrapText="1"/>
    </xf>
    <xf numFmtId="0" fontId="178" fillId="7" borderId="65" xfId="1288" applyFont="1" applyFill="1" applyBorder="1" applyAlignment="1">
      <alignment horizontal="right"/>
    </xf>
    <xf numFmtId="3" fontId="169" fillId="7" borderId="0" xfId="1288" applyNumberFormat="1" applyFont="1" applyFill="1"/>
    <xf numFmtId="0" fontId="178" fillId="7" borderId="0" xfId="1288" applyFont="1" applyFill="1" applyBorder="1" applyAlignment="1">
      <alignment horizontal="center"/>
    </xf>
    <xf numFmtId="3" fontId="178" fillId="7" borderId="0" xfId="1288" applyNumberFormat="1" applyFont="1" applyFill="1" applyBorder="1" applyAlignment="1">
      <alignment horizontal="center"/>
    </xf>
    <xf numFmtId="3" fontId="169" fillId="7" borderId="0" xfId="1288" applyNumberFormat="1" applyFont="1" applyFill="1" applyBorder="1"/>
    <xf numFmtId="0" fontId="178" fillId="7" borderId="0" xfId="1288" applyFont="1" applyFill="1" applyBorder="1" applyAlignment="1">
      <alignment horizontal="right"/>
    </xf>
    <xf numFmtId="3" fontId="169" fillId="7" borderId="1" xfId="1288" applyNumberFormat="1" applyFont="1" applyFill="1" applyBorder="1"/>
    <xf numFmtId="3" fontId="169" fillId="7" borderId="14" xfId="1288" applyNumberFormat="1" applyFont="1" applyFill="1" applyBorder="1" applyAlignment="1">
      <alignment horizontal="right"/>
    </xf>
    <xf numFmtId="3" fontId="169" fillId="7" borderId="16" xfId="1288" applyNumberFormat="1" applyFont="1" applyFill="1" applyBorder="1" applyAlignment="1">
      <alignment horizontal="right"/>
    </xf>
    <xf numFmtId="3" fontId="169" fillId="7" borderId="28" xfId="1288" applyNumberFormat="1" applyFont="1" applyFill="1" applyBorder="1" applyAlignment="1">
      <alignment horizontal="right"/>
    </xf>
    <xf numFmtId="3" fontId="178" fillId="7" borderId="0" xfId="1288" applyNumberFormat="1" applyFont="1" applyFill="1" applyBorder="1" applyAlignment="1">
      <alignment horizontal="right"/>
    </xf>
    <xf numFmtId="3" fontId="169" fillId="7" borderId="25" xfId="1288" applyNumberFormat="1" applyFont="1" applyFill="1" applyBorder="1"/>
    <xf numFmtId="3" fontId="169" fillId="7" borderId="13" xfId="1288" applyNumberFormat="1" applyFont="1" applyFill="1" applyBorder="1" applyAlignment="1">
      <alignment horizontal="right"/>
    </xf>
    <xf numFmtId="3" fontId="169" fillId="7" borderId="11" xfId="1288" applyNumberFormat="1" applyFont="1" applyFill="1" applyBorder="1" applyAlignment="1">
      <alignment horizontal="right"/>
    </xf>
    <xf numFmtId="3" fontId="169" fillId="7" borderId="18" xfId="1288" applyNumberFormat="1" applyFont="1" applyFill="1" applyBorder="1" applyAlignment="1">
      <alignment horizontal="right"/>
    </xf>
    <xf numFmtId="0" fontId="169" fillId="7" borderId="25" xfId="0" applyFont="1" applyFill="1" applyBorder="1"/>
    <xf numFmtId="0" fontId="169" fillId="7" borderId="0" xfId="0" applyFont="1" applyFill="1"/>
    <xf numFmtId="0" fontId="169" fillId="7" borderId="25" xfId="1288" applyFont="1" applyFill="1" applyBorder="1"/>
    <xf numFmtId="3" fontId="169" fillId="7" borderId="24" xfId="1288" applyNumberFormat="1" applyFont="1" applyFill="1" applyBorder="1" applyAlignment="1">
      <alignment horizontal="right"/>
    </xf>
    <xf numFmtId="3" fontId="169" fillId="7" borderId="23" xfId="1288" applyNumberFormat="1" applyFont="1" applyFill="1" applyBorder="1" applyAlignment="1">
      <alignment horizontal="right"/>
    </xf>
    <xf numFmtId="3" fontId="169" fillId="7" borderId="30" xfId="1288" applyNumberFormat="1" applyFont="1" applyFill="1" applyBorder="1" applyAlignment="1">
      <alignment horizontal="right"/>
    </xf>
    <xf numFmtId="3" fontId="178" fillId="7" borderId="60" xfId="1288" applyNumberFormat="1" applyFont="1" applyFill="1" applyBorder="1" applyAlignment="1">
      <alignment horizontal="right"/>
    </xf>
    <xf numFmtId="3" fontId="178" fillId="7" borderId="21" xfId="1288" applyNumberFormat="1" applyFont="1" applyFill="1" applyBorder="1" applyAlignment="1">
      <alignment horizontal="right"/>
    </xf>
    <xf numFmtId="3" fontId="178" fillId="7" borderId="7" xfId="1288" applyNumberFormat="1" applyFont="1" applyFill="1" applyBorder="1" applyAlignment="1">
      <alignment horizontal="right"/>
    </xf>
    <xf numFmtId="3" fontId="178" fillId="7" borderId="6" xfId="1288" applyNumberFormat="1" applyFont="1" applyFill="1" applyBorder="1" applyAlignment="1">
      <alignment horizontal="right"/>
    </xf>
    <xf numFmtId="0" fontId="4" fillId="0" borderId="0" xfId="7" applyFont="1"/>
    <xf numFmtId="0" fontId="3" fillId="0" borderId="17" xfId="3" applyFont="1" applyBorder="1"/>
    <xf numFmtId="3" fontId="175" fillId="7" borderId="14" xfId="1288" applyNumberFormat="1" applyFont="1" applyFill="1" applyBorder="1" applyAlignment="1">
      <alignment horizontal="right"/>
    </xf>
    <xf numFmtId="3" fontId="175" fillId="7" borderId="16" xfId="1288" applyNumberFormat="1" applyFont="1" applyFill="1" applyBorder="1" applyAlignment="1">
      <alignment horizontal="right"/>
    </xf>
    <xf numFmtId="3" fontId="175" fillId="7" borderId="28" xfId="1288" applyNumberFormat="1" applyFont="1" applyFill="1" applyBorder="1" applyAlignment="1">
      <alignment horizontal="right"/>
    </xf>
    <xf numFmtId="3" fontId="4" fillId="65" borderId="14" xfId="7" applyNumberFormat="1" applyFont="1" applyFill="1" applyBorder="1"/>
    <xf numFmtId="3" fontId="4" fillId="65" borderId="28" xfId="7" applyNumberFormat="1" applyFont="1" applyFill="1" applyBorder="1"/>
    <xf numFmtId="3" fontId="171" fillId="65" borderId="16" xfId="7" applyNumberFormat="1" applyFont="1" applyFill="1" applyBorder="1"/>
    <xf numFmtId="3" fontId="206" fillId="65" borderId="28" xfId="7" applyNumberFormat="1" applyFont="1" applyFill="1" applyBorder="1"/>
    <xf numFmtId="3" fontId="171" fillId="65" borderId="8" xfId="7" applyNumberFormat="1" applyFont="1" applyFill="1" applyBorder="1"/>
    <xf numFmtId="3" fontId="171" fillId="65" borderId="28" xfId="7" applyNumberFormat="1" applyFont="1" applyFill="1" applyBorder="1"/>
    <xf numFmtId="4" fontId="4" fillId="65" borderId="13" xfId="3" applyNumberFormat="1" applyFont="1" applyFill="1" applyBorder="1"/>
    <xf numFmtId="4" fontId="4" fillId="65" borderId="18" xfId="3" applyNumberFormat="1" applyFont="1" applyFill="1" applyBorder="1"/>
    <xf numFmtId="4" fontId="173" fillId="65" borderId="11" xfId="3" applyNumberFormat="1" applyFont="1" applyFill="1" applyBorder="1"/>
    <xf numFmtId="4" fontId="10" fillId="65" borderId="18" xfId="3" applyNumberFormat="1" applyFont="1" applyFill="1" applyBorder="1"/>
    <xf numFmtId="169" fontId="171" fillId="65" borderId="13" xfId="3" applyNumberFormat="1" applyFont="1" applyFill="1" applyBorder="1"/>
    <xf numFmtId="169" fontId="171" fillId="65" borderId="11" xfId="3" applyNumberFormat="1" applyFont="1" applyFill="1" applyBorder="1"/>
    <xf numFmtId="169" fontId="171" fillId="65" borderId="18" xfId="3" applyNumberFormat="1" applyFont="1" applyFill="1" applyBorder="1"/>
    <xf numFmtId="224" fontId="10" fillId="65" borderId="30" xfId="3" applyNumberFormat="1" applyFont="1" applyFill="1" applyBorder="1"/>
    <xf numFmtId="224" fontId="4" fillId="65" borderId="23" xfId="3" applyNumberFormat="1" applyFont="1" applyFill="1" applyBorder="1"/>
    <xf numFmtId="224" fontId="4" fillId="65" borderId="30" xfId="3" applyNumberFormat="1" applyFont="1" applyFill="1" applyBorder="1"/>
    <xf numFmtId="3" fontId="170" fillId="65" borderId="8" xfId="7" applyNumberFormat="1" applyFont="1" applyFill="1" applyBorder="1"/>
    <xf numFmtId="3" fontId="170" fillId="65" borderId="16" xfId="7" applyNumberFormat="1" applyFont="1" applyFill="1" applyBorder="1"/>
    <xf numFmtId="4" fontId="4" fillId="65" borderId="12" xfId="3" applyNumberFormat="1" applyFont="1" applyFill="1" applyBorder="1"/>
    <xf numFmtId="3" fontId="4" fillId="65" borderId="23" xfId="6" applyNumberFormat="1" applyFont="1" applyFill="1" applyBorder="1" applyAlignment="1"/>
    <xf numFmtId="3" fontId="4" fillId="65" borderId="20" xfId="6" applyNumberFormat="1" applyFont="1" applyFill="1" applyBorder="1" applyAlignment="1"/>
    <xf numFmtId="169" fontId="173" fillId="65" borderId="14" xfId="7" applyNumberFormat="1" applyFont="1" applyFill="1" applyBorder="1"/>
    <xf numFmtId="3" fontId="175" fillId="7" borderId="13" xfId="1288" applyNumberFormat="1" applyFont="1" applyFill="1" applyBorder="1" applyAlignment="1">
      <alignment horizontal="right"/>
    </xf>
    <xf numFmtId="3" fontId="175" fillId="7" borderId="11" xfId="1288" applyNumberFormat="1" applyFont="1" applyFill="1" applyBorder="1" applyAlignment="1">
      <alignment horizontal="right"/>
    </xf>
    <xf numFmtId="3" fontId="175" fillId="7" borderId="18" xfId="1288" applyNumberFormat="1" applyFont="1" applyFill="1" applyBorder="1" applyAlignment="1">
      <alignment horizontal="right"/>
    </xf>
    <xf numFmtId="10" fontId="194" fillId="65" borderId="13" xfId="1068" applyNumberFormat="1" applyFont="1" applyFill="1" applyBorder="1" applyAlignment="1">
      <alignment horizontal="right" vertical="center"/>
    </xf>
    <xf numFmtId="10" fontId="194" fillId="65" borderId="11" xfId="1068" applyNumberFormat="1" applyFont="1" applyFill="1" applyBorder="1" applyAlignment="1">
      <alignment horizontal="right" vertical="center"/>
    </xf>
    <xf numFmtId="168" fontId="171" fillId="65" borderId="11" xfId="6" applyNumberFormat="1" applyFont="1" applyFill="1" applyBorder="1" applyAlignment="1">
      <alignment vertical="center"/>
    </xf>
    <xf numFmtId="168" fontId="206" fillId="65" borderId="18" xfId="6" applyNumberFormat="1" applyFont="1" applyFill="1" applyBorder="1" applyAlignment="1">
      <alignment vertical="center"/>
    </xf>
    <xf numFmtId="10" fontId="4" fillId="65" borderId="11" xfId="1068" applyNumberFormat="1" applyFont="1" applyFill="1" applyBorder="1" applyAlignment="1">
      <alignment horizontal="right" vertical="center"/>
    </xf>
    <xf numFmtId="10" fontId="194" fillId="65" borderId="24" xfId="1068" applyNumberFormat="1" applyFont="1" applyFill="1" applyBorder="1" applyAlignment="1">
      <alignment horizontal="right" vertical="center"/>
    </xf>
    <xf numFmtId="10" fontId="194" fillId="65" borderId="23" xfId="1068" applyNumberFormat="1" applyFont="1" applyFill="1" applyBorder="1" applyAlignment="1">
      <alignment horizontal="right" vertical="center"/>
    </xf>
    <xf numFmtId="10" fontId="4" fillId="65" borderId="23" xfId="1068" applyNumberFormat="1" applyFont="1" applyFill="1" applyBorder="1" applyAlignment="1">
      <alignment horizontal="right" vertical="center"/>
    </xf>
    <xf numFmtId="168" fontId="171" fillId="65" borderId="23" xfId="6" applyNumberFormat="1" applyFont="1" applyFill="1" applyBorder="1" applyAlignment="1"/>
    <xf numFmtId="168" fontId="206" fillId="65" borderId="30" xfId="6" applyNumberFormat="1" applyFont="1" applyFill="1" applyBorder="1" applyAlignment="1"/>
    <xf numFmtId="10" fontId="170" fillId="65" borderId="24" xfId="14" applyNumberFormat="1" applyFont="1" applyFill="1" applyBorder="1" applyAlignment="1"/>
    <xf numFmtId="10" fontId="170" fillId="65" borderId="23" xfId="14" applyNumberFormat="1" applyFont="1" applyFill="1" applyBorder="1" applyAlignment="1"/>
    <xf numFmtId="10" fontId="170" fillId="65" borderId="30" xfId="14" applyNumberFormat="1" applyFont="1" applyFill="1" applyBorder="1" applyAlignment="1"/>
    <xf numFmtId="10" fontId="173" fillId="65" borderId="11" xfId="6" applyNumberFormat="1" applyFont="1" applyFill="1" applyBorder="1" applyAlignment="1">
      <alignment vertical="center"/>
    </xf>
    <xf numFmtId="10" fontId="173" fillId="65" borderId="23" xfId="6" applyNumberFormat="1" applyFont="1" applyFill="1" applyBorder="1" applyAlignment="1">
      <alignment vertical="center"/>
    </xf>
    <xf numFmtId="0" fontId="195" fillId="0" borderId="0" xfId="3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0" fontId="4" fillId="0" borderId="0" xfId="1276" applyFont="1" applyAlignment="1">
      <alignment vertical="center"/>
    </xf>
    <xf numFmtId="0" fontId="194" fillId="0" borderId="0" xfId="3" applyFont="1" applyAlignment="1">
      <alignment vertical="center"/>
    </xf>
    <xf numFmtId="0" fontId="195" fillId="0" borderId="1" xfId="3" applyFont="1" applyBorder="1" applyAlignment="1">
      <alignment vertical="center"/>
    </xf>
    <xf numFmtId="0" fontId="194" fillId="0" borderId="0" xfId="1276" applyFont="1" applyAlignment="1">
      <alignment vertical="center"/>
    </xf>
    <xf numFmtId="0" fontId="5" fillId="0" borderId="0" xfId="1289" applyAlignment="1">
      <alignment vertical="center"/>
    </xf>
    <xf numFmtId="0" fontId="195" fillId="0" borderId="25" xfId="3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195" fillId="0" borderId="2" xfId="3" applyFont="1" applyBorder="1" applyAlignment="1">
      <alignment vertical="center"/>
    </xf>
    <xf numFmtId="0" fontId="236" fillId="7" borderId="0" xfId="1288" applyFont="1" applyFill="1" applyBorder="1" applyAlignment="1" applyProtection="1">
      <alignment horizontal="left" vertical="center"/>
      <protection locked="0"/>
    </xf>
    <xf numFmtId="0" fontId="195" fillId="3" borderId="22" xfId="1276" applyFont="1" applyFill="1" applyBorder="1" applyAlignment="1">
      <alignment horizontal="center" vertical="center" wrapText="1"/>
    </xf>
    <xf numFmtId="0" fontId="237" fillId="3" borderId="7" xfId="0" applyFont="1" applyFill="1" applyBorder="1" applyAlignment="1">
      <alignment horizontal="center" vertical="center" wrapText="1"/>
    </xf>
    <xf numFmtId="0" fontId="237" fillId="3" borderId="6" xfId="0" applyFont="1" applyFill="1" applyBorder="1" applyAlignment="1">
      <alignment horizontal="center" vertical="center" wrapText="1"/>
    </xf>
    <xf numFmtId="0" fontId="237" fillId="3" borderId="21" xfId="0" applyFont="1" applyFill="1" applyBorder="1" applyAlignment="1">
      <alignment horizontal="center" vertical="center" wrapText="1"/>
    </xf>
    <xf numFmtId="0" fontId="195" fillId="0" borderId="7" xfId="0" applyFont="1" applyBorder="1" applyAlignment="1">
      <alignment horizontal="center" wrapText="1"/>
    </xf>
    <xf numFmtId="0" fontId="195" fillId="0" borderId="6" xfId="0" applyFont="1" applyBorder="1" applyAlignment="1">
      <alignment horizontal="center" wrapText="1"/>
    </xf>
    <xf numFmtId="0" fontId="195" fillId="3" borderId="6" xfId="0" applyFont="1" applyFill="1" applyBorder="1" applyAlignment="1">
      <alignment horizontal="center" wrapText="1"/>
    </xf>
    <xf numFmtId="0" fontId="194" fillId="0" borderId="8" xfId="3" applyFont="1" applyBorder="1" applyAlignment="1">
      <alignment vertical="center"/>
    </xf>
    <xf numFmtId="0" fontId="194" fillId="0" borderId="17" xfId="3" applyFont="1" applyBorder="1" applyAlignment="1">
      <alignment vertical="center"/>
    </xf>
    <xf numFmtId="3" fontId="194" fillId="0" borderId="8" xfId="3" applyNumberFormat="1" applyFont="1" applyBorder="1" applyAlignment="1">
      <alignment vertical="center"/>
    </xf>
    <xf numFmtId="3" fontId="194" fillId="0" borderId="16" xfId="3" applyNumberFormat="1" applyFont="1" applyBorder="1" applyAlignment="1">
      <alignment vertical="center"/>
    </xf>
    <xf numFmtId="3" fontId="194" fillId="0" borderId="9" xfId="3" applyNumberFormat="1" applyFont="1" applyBorder="1" applyAlignment="1">
      <alignment vertical="center"/>
    </xf>
    <xf numFmtId="3" fontId="4" fillId="0" borderId="16" xfId="3" applyNumberFormat="1" applyFont="1" applyBorder="1" applyAlignment="1">
      <alignment vertical="center"/>
    </xf>
    <xf numFmtId="3" fontId="4" fillId="0" borderId="9" xfId="3" applyNumberFormat="1" applyFont="1" applyBorder="1" applyAlignment="1">
      <alignment vertical="center"/>
    </xf>
    <xf numFmtId="3" fontId="4" fillId="0" borderId="8" xfId="3" applyNumberFormat="1" applyFont="1" applyBorder="1" applyAlignment="1">
      <alignment vertical="center"/>
    </xf>
    <xf numFmtId="172" fontId="4" fillId="0" borderId="0" xfId="1290" applyNumberFormat="1" applyFont="1" applyAlignment="1">
      <alignment vertical="center"/>
    </xf>
    <xf numFmtId="3" fontId="194" fillId="0" borderId="17" xfId="3" applyNumberFormat="1" applyFont="1" applyBorder="1" applyAlignment="1">
      <alignment vertical="center"/>
    </xf>
    <xf numFmtId="3" fontId="194" fillId="0" borderId="11" xfId="3" applyNumberFormat="1" applyFont="1" applyBorder="1" applyAlignment="1">
      <alignment vertical="center"/>
    </xf>
    <xf numFmtId="3" fontId="194" fillId="0" borderId="12" xfId="3" applyNumberFormat="1" applyFont="1" applyBorder="1" applyAlignment="1">
      <alignment vertical="center"/>
    </xf>
    <xf numFmtId="3" fontId="194" fillId="7" borderId="11" xfId="3" applyNumberFormat="1" applyFont="1" applyFill="1" applyBorder="1" applyAlignment="1">
      <alignment vertical="center"/>
    </xf>
    <xf numFmtId="3" fontId="194" fillId="7" borderId="12" xfId="3" applyNumberFormat="1" applyFont="1" applyFill="1" applyBorder="1" applyAlignment="1">
      <alignment vertical="center"/>
    </xf>
    <xf numFmtId="3" fontId="4" fillId="0" borderId="11" xfId="3" applyNumberFormat="1" applyFont="1" applyBorder="1" applyAlignment="1">
      <alignment vertical="center"/>
    </xf>
    <xf numFmtId="3" fontId="4" fillId="0" borderId="12" xfId="3" applyNumberFormat="1" applyFont="1" applyBorder="1" applyAlignment="1">
      <alignment vertical="center"/>
    </xf>
    <xf numFmtId="3" fontId="4" fillId="0" borderId="17" xfId="3" applyNumberFormat="1" applyFont="1" applyBorder="1" applyAlignment="1">
      <alignment vertical="center"/>
    </xf>
    <xf numFmtId="0" fontId="194" fillId="7" borderId="17" xfId="3" applyFont="1" applyFill="1" applyBorder="1" applyAlignment="1">
      <alignment vertical="center"/>
    </xf>
    <xf numFmtId="0" fontId="194" fillId="7" borderId="0" xfId="3" applyFont="1" applyFill="1" applyAlignment="1">
      <alignment vertical="center"/>
    </xf>
    <xf numFmtId="3" fontId="194" fillId="7" borderId="17" xfId="3" applyNumberFormat="1" applyFont="1" applyFill="1" applyBorder="1" applyAlignment="1">
      <alignment vertical="center"/>
    </xf>
    <xf numFmtId="3" fontId="4" fillId="7" borderId="11" xfId="3" applyNumberFormat="1" applyFont="1" applyFill="1" applyBorder="1" applyAlignment="1">
      <alignment vertical="center"/>
    </xf>
    <xf numFmtId="3" fontId="4" fillId="7" borderId="12" xfId="3" applyNumberFormat="1" applyFont="1" applyFill="1" applyBorder="1" applyAlignment="1">
      <alignment vertical="center"/>
    </xf>
    <xf numFmtId="3" fontId="4" fillId="7" borderId="17" xfId="3" applyNumberFormat="1" applyFont="1" applyFill="1" applyBorder="1" applyAlignment="1">
      <alignment vertical="center"/>
    </xf>
    <xf numFmtId="3" fontId="238" fillId="7" borderId="11" xfId="3" applyNumberFormat="1" applyFont="1" applyFill="1" applyBorder="1" applyAlignment="1">
      <alignment vertical="center"/>
    </xf>
    <xf numFmtId="0" fontId="195" fillId="0" borderId="1" xfId="3" applyFont="1" applyBorder="1" applyAlignment="1">
      <alignment horizontal="left" vertical="center"/>
    </xf>
    <xf numFmtId="0" fontId="195" fillId="0" borderId="17" xfId="3" applyFont="1" applyBorder="1" applyAlignment="1">
      <alignment horizontal="left" vertical="center"/>
    </xf>
    <xf numFmtId="0" fontId="195" fillId="0" borderId="0" xfId="3" applyFont="1" applyAlignment="1">
      <alignment horizontal="left" vertical="center"/>
    </xf>
    <xf numFmtId="3" fontId="195" fillId="0" borderId="8" xfId="3" applyNumberFormat="1" applyFont="1" applyBorder="1" applyAlignment="1">
      <alignment vertical="center"/>
    </xf>
    <xf numFmtId="3" fontId="195" fillId="0" borderId="16" xfId="3" applyNumberFormat="1" applyFont="1" applyBorder="1" applyAlignment="1">
      <alignment vertical="center"/>
    </xf>
    <xf numFmtId="3" fontId="195" fillId="0" borderId="9" xfId="3" applyNumberFormat="1" applyFont="1" applyBorder="1" applyAlignment="1">
      <alignment vertical="center"/>
    </xf>
    <xf numFmtId="3" fontId="3" fillId="0" borderId="16" xfId="3" applyNumberFormat="1" applyFont="1" applyBorder="1" applyAlignment="1">
      <alignment vertical="center"/>
    </xf>
    <xf numFmtId="3" fontId="3" fillId="0" borderId="9" xfId="3" applyNumberFormat="1" applyFont="1" applyBorder="1" applyAlignment="1">
      <alignment vertical="center"/>
    </xf>
    <xf numFmtId="3" fontId="3" fillId="0" borderId="8" xfId="3" applyNumberFormat="1" applyFont="1" applyBorder="1" applyAlignment="1">
      <alignment vertical="center"/>
    </xf>
    <xf numFmtId="0" fontId="194" fillId="0" borderId="2" xfId="3" applyFont="1" applyBorder="1" applyAlignment="1">
      <alignment horizontal="left" vertical="center"/>
    </xf>
    <xf numFmtId="0" fontId="194" fillId="0" borderId="17" xfId="3" applyFont="1" applyBorder="1" applyAlignment="1">
      <alignment horizontal="left" vertical="center"/>
    </xf>
    <xf numFmtId="0" fontId="194" fillId="0" borderId="0" xfId="3" applyFont="1" applyAlignment="1">
      <alignment horizontal="left" vertical="center"/>
    </xf>
    <xf numFmtId="168" fontId="194" fillId="0" borderId="19" xfId="3" applyNumberFormat="1" applyFont="1" applyBorder="1" applyAlignment="1">
      <alignment vertical="center"/>
    </xf>
    <xf numFmtId="168" fontId="194" fillId="0" borderId="23" xfId="14" applyNumberFormat="1" applyFont="1" applyFill="1" applyBorder="1" applyAlignment="1">
      <alignment vertical="center"/>
    </xf>
    <xf numFmtId="168" fontId="194" fillId="0" borderId="20" xfId="14" applyNumberFormat="1" applyFont="1" applyFill="1" applyBorder="1" applyAlignment="1">
      <alignment vertical="center"/>
    </xf>
    <xf numFmtId="168" fontId="194" fillId="4" borderId="23" xfId="14" applyNumberFormat="1" applyFont="1" applyFill="1" applyBorder="1" applyAlignment="1">
      <alignment vertical="center"/>
    </xf>
    <xf numFmtId="168" fontId="4" fillId="0" borderId="23" xfId="14" applyNumberFormat="1" applyFont="1" applyFill="1" applyBorder="1" applyAlignment="1">
      <alignment vertical="center"/>
    </xf>
    <xf numFmtId="168" fontId="4" fillId="0" borderId="19" xfId="3" applyNumberFormat="1" applyFont="1" applyBorder="1" applyAlignment="1">
      <alignment vertical="center"/>
    </xf>
    <xf numFmtId="168" fontId="4" fillId="0" borderId="23" xfId="3" applyNumberFormat="1" applyFont="1" applyBorder="1" applyAlignment="1">
      <alignment vertical="center"/>
    </xf>
    <xf numFmtId="168" fontId="4" fillId="0" borderId="20" xfId="3" applyNumberFormat="1" applyFont="1" applyBorder="1" applyAlignment="1">
      <alignment vertical="center"/>
    </xf>
    <xf numFmtId="0" fontId="239" fillId="0" borderId="0" xfId="3" applyFont="1" applyAlignment="1">
      <alignment vertical="center"/>
    </xf>
    <xf numFmtId="0" fontId="238" fillId="0" borderId="0" xfId="3" applyFont="1" applyAlignment="1">
      <alignment vertical="center"/>
    </xf>
    <xf numFmtId="0" fontId="240" fillId="0" borderId="0" xfId="1276" applyFont="1" applyAlignment="1">
      <alignment vertical="center"/>
    </xf>
    <xf numFmtId="173" fontId="194" fillId="0" borderId="0" xfId="1290" applyFont="1" applyAlignment="1">
      <alignment vertical="center"/>
    </xf>
    <xf numFmtId="10" fontId="194" fillId="0" borderId="0" xfId="3" applyNumberFormat="1" applyFont="1" applyAlignment="1">
      <alignment vertical="center"/>
    </xf>
    <xf numFmtId="0" fontId="241" fillId="0" borderId="0" xfId="1276" applyFont="1" applyAlignment="1">
      <alignment vertical="center"/>
    </xf>
    <xf numFmtId="0" fontId="241" fillId="0" borderId="0" xfId="1276" applyFont="1" applyAlignment="1">
      <alignment horizontal="left" vertical="center"/>
    </xf>
    <xf numFmtId="3" fontId="171" fillId="0" borderId="11" xfId="3" applyNumberFormat="1" applyFont="1" applyBorder="1" applyAlignment="1">
      <alignment vertical="center"/>
    </xf>
    <xf numFmtId="3" fontId="171" fillId="7" borderId="17" xfId="3" applyNumberFormat="1" applyFont="1" applyFill="1" applyBorder="1" applyAlignment="1">
      <alignment horizontal="right" vertical="center"/>
    </xf>
    <xf numFmtId="3" fontId="171" fillId="0" borderId="17" xfId="3" applyNumberFormat="1" applyFont="1" applyBorder="1" applyAlignment="1">
      <alignment horizontal="right" vertical="center"/>
    </xf>
    <xf numFmtId="3" fontId="195" fillId="0" borderId="14" xfId="3" applyNumberFormat="1" applyFont="1" applyBorder="1" applyAlignment="1">
      <alignment vertical="center"/>
    </xf>
    <xf numFmtId="224" fontId="3" fillId="0" borderId="28" xfId="3" applyNumberFormat="1" applyFont="1" applyBorder="1"/>
    <xf numFmtId="168" fontId="194" fillId="0" borderId="24" xfId="3" applyNumberFormat="1" applyFont="1" applyBorder="1" applyAlignment="1">
      <alignment vertical="center"/>
    </xf>
    <xf numFmtId="168" fontId="4" fillId="0" borderId="30" xfId="14" applyNumberFormat="1" applyFont="1" applyFill="1" applyBorder="1" applyAlignment="1">
      <alignment vertical="center"/>
    </xf>
    <xf numFmtId="224" fontId="3" fillId="0" borderId="16" xfId="3" applyNumberFormat="1" applyFont="1" applyBorder="1"/>
    <xf numFmtId="168" fontId="194" fillId="0" borderId="24" xfId="14" applyNumberFormat="1" applyFont="1" applyFill="1" applyBorder="1" applyAlignment="1">
      <alignment vertical="center"/>
    </xf>
    <xf numFmtId="168" fontId="194" fillId="0" borderId="30" xfId="14" applyNumberFormat="1" applyFont="1" applyFill="1" applyBorder="1" applyAlignment="1">
      <alignment vertical="center"/>
    </xf>
    <xf numFmtId="0" fontId="169" fillId="0" borderId="14" xfId="0" applyFont="1" applyBorder="1" applyAlignment="1">
      <alignment horizontal="left" vertical="center"/>
    </xf>
    <xf numFmtId="0" fontId="169" fillId="0" borderId="28" xfId="0" applyFont="1" applyBorder="1" applyAlignment="1">
      <alignment horizontal="left" vertical="center"/>
    </xf>
    <xf numFmtId="0" fontId="169" fillId="0" borderId="13" xfId="0" applyFont="1" applyBorder="1" applyAlignment="1">
      <alignment horizontal="left" vertical="center"/>
    </xf>
    <xf numFmtId="0" fontId="169" fillId="0" borderId="18" xfId="0" applyFont="1" applyBorder="1" applyAlignment="1">
      <alignment horizontal="left" vertical="center"/>
    </xf>
    <xf numFmtId="3" fontId="169" fillId="0" borderId="15" xfId="0" applyNumberFormat="1" applyFont="1" applyBorder="1" applyAlignment="1">
      <alignment horizontal="right" vertical="center" shrinkToFit="1"/>
    </xf>
    <xf numFmtId="3" fontId="169" fillId="0" borderId="1" xfId="0" applyNumberFormat="1" applyFont="1" applyBorder="1" applyAlignment="1">
      <alignment horizontal="right" vertical="center" shrinkToFit="1"/>
    </xf>
    <xf numFmtId="3" fontId="169" fillId="0" borderId="14" xfId="0" applyNumberFormat="1" applyFont="1" applyBorder="1" applyAlignment="1">
      <alignment horizontal="right" vertical="center" shrinkToFit="1"/>
    </xf>
    <xf numFmtId="3" fontId="169" fillId="0" borderId="16" xfId="0" applyNumberFormat="1" applyFont="1" applyBorder="1" applyAlignment="1">
      <alignment horizontal="right" vertical="center" shrinkToFit="1"/>
    </xf>
    <xf numFmtId="3" fontId="169" fillId="0" borderId="62" xfId="0" applyNumberFormat="1" applyFont="1" applyBorder="1" applyAlignment="1">
      <alignment horizontal="right" vertical="center" shrinkToFit="1"/>
    </xf>
    <xf numFmtId="3" fontId="169" fillId="0" borderId="10" xfId="0" applyNumberFormat="1" applyFont="1" applyBorder="1" applyAlignment="1">
      <alignment horizontal="right" vertical="center" shrinkToFit="1"/>
    </xf>
    <xf numFmtId="3" fontId="169" fillId="0" borderId="18" xfId="0" applyNumberFormat="1" applyFont="1" applyBorder="1" applyAlignment="1">
      <alignment horizontal="right" vertical="center" shrinkToFit="1"/>
    </xf>
    <xf numFmtId="3" fontId="169" fillId="0" borderId="25" xfId="0" applyNumberFormat="1" applyFont="1" applyBorder="1" applyAlignment="1">
      <alignment horizontal="right" vertical="center" shrinkToFit="1"/>
    </xf>
    <xf numFmtId="3" fontId="169" fillId="0" borderId="13" xfId="0" applyNumberFormat="1" applyFont="1" applyBorder="1" applyAlignment="1">
      <alignment horizontal="right" vertical="center" shrinkToFit="1"/>
    </xf>
    <xf numFmtId="3" fontId="169" fillId="0" borderId="11" xfId="0" applyNumberFormat="1" applyFont="1" applyBorder="1" applyAlignment="1">
      <alignment horizontal="right" vertical="center" shrinkToFit="1"/>
    </xf>
    <xf numFmtId="3" fontId="169" fillId="0" borderId="26" xfId="0" applyNumberFormat="1" applyFont="1" applyBorder="1" applyAlignment="1">
      <alignment horizontal="right" vertical="center" shrinkToFit="1"/>
    </xf>
    <xf numFmtId="3" fontId="178" fillId="0" borderId="7" xfId="0" applyNumberFormat="1" applyFont="1" applyBorder="1" applyAlignment="1">
      <alignment horizontal="right" vertical="center" shrinkToFit="1"/>
    </xf>
    <xf numFmtId="3" fontId="178" fillId="0" borderId="6" xfId="0" applyNumberFormat="1" applyFont="1" applyBorder="1" applyAlignment="1">
      <alignment horizontal="right" vertical="center" shrinkToFit="1"/>
    </xf>
    <xf numFmtId="3" fontId="178" fillId="0" borderId="21" xfId="0" applyNumberFormat="1" applyFont="1" applyBorder="1" applyAlignment="1">
      <alignment horizontal="right" vertical="center" shrinkToFit="1"/>
    </xf>
    <xf numFmtId="49" fontId="219" fillId="0" borderId="0" xfId="241" quotePrefix="1" applyNumberFormat="1" applyFont="1" applyFill="1" applyAlignment="1">
      <alignment horizontal="center" vertical="center"/>
    </xf>
    <xf numFmtId="0" fontId="242" fillId="77" borderId="12" xfId="1280" applyFont="1" applyFill="1" applyBorder="1" applyAlignment="1">
      <alignment vertical="center"/>
    </xf>
    <xf numFmtId="0" fontId="243" fillId="70" borderId="0" xfId="1286" applyFont="1" applyFill="1" applyAlignment="1">
      <alignment vertical="center"/>
    </xf>
    <xf numFmtId="0" fontId="243" fillId="70" borderId="0" xfId="1276" applyFont="1" applyFill="1" applyAlignment="1">
      <alignment vertical="center"/>
    </xf>
    <xf numFmtId="49" fontId="226" fillId="0" borderId="0" xfId="241" applyNumberFormat="1" applyFont="1" applyFill="1" applyAlignment="1">
      <alignment horizontal="center" vertical="center"/>
    </xf>
    <xf numFmtId="0" fontId="4" fillId="0" borderId="12" xfId="1284" applyFont="1" applyFill="1" applyBorder="1" applyAlignment="1">
      <alignment vertical="center"/>
    </xf>
    <xf numFmtId="0" fontId="219" fillId="0" borderId="0" xfId="241" applyFont="1" applyFill="1" applyAlignment="1"/>
    <xf numFmtId="0" fontId="226" fillId="0" borderId="0" xfId="241" applyFont="1" applyFill="1" applyAlignment="1">
      <alignment horizontal="left" indent="2"/>
    </xf>
    <xf numFmtId="0" fontId="229" fillId="78" borderId="12" xfId="3" applyFont="1" applyFill="1" applyBorder="1"/>
    <xf numFmtId="49" fontId="219" fillId="0" borderId="0" xfId="1284" quotePrefix="1" applyNumberFormat="1" applyFont="1" applyFill="1" applyAlignment="1">
      <alignment horizontal="center" vertical="center"/>
    </xf>
    <xf numFmtId="0" fontId="218" fillId="77" borderId="12" xfId="1284" applyFont="1" applyFill="1" applyBorder="1" applyAlignment="1"/>
    <xf numFmtId="49" fontId="226" fillId="0" borderId="0" xfId="1284" applyNumberFormat="1" applyFont="1" applyFill="1" applyAlignment="1">
      <alignment horizontal="center" vertical="center"/>
    </xf>
    <xf numFmtId="0" fontId="227" fillId="0" borderId="12" xfId="1284" applyFont="1" applyFill="1" applyBorder="1" applyAlignment="1"/>
    <xf numFmtId="226" fontId="218" fillId="0" borderId="0" xfId="3" quotePrefix="1" applyNumberFormat="1" applyFont="1"/>
    <xf numFmtId="10" fontId="227" fillId="0" borderId="0" xfId="3" quotePrefix="1" applyNumberFormat="1" applyFont="1"/>
    <xf numFmtId="0" fontId="23" fillId="0" borderId="0" xfId="245" applyFont="1" applyFill="1" applyAlignment="1">
      <alignment horizontal="center" vertical="center"/>
    </xf>
    <xf numFmtId="4" fontId="227" fillId="0" borderId="0" xfId="3" quotePrefix="1" applyNumberFormat="1" applyFont="1"/>
    <xf numFmtId="0" fontId="219" fillId="0" borderId="0" xfId="1284" applyFont="1" applyFill="1" applyAlignment="1"/>
    <xf numFmtId="0" fontId="226" fillId="0" borderId="0" xfId="1284" applyFont="1" applyFill="1" applyAlignment="1">
      <alignment horizontal="left" indent="2"/>
    </xf>
    <xf numFmtId="0" fontId="219" fillId="0" borderId="0" xfId="850" applyFont="1" applyFill="1" applyAlignment="1"/>
    <xf numFmtId="0" fontId="226" fillId="0" borderId="0" xfId="850" applyFont="1" applyFill="1" applyAlignment="1">
      <alignment horizontal="left" indent="2"/>
    </xf>
    <xf numFmtId="0" fontId="219" fillId="0" borderId="0" xfId="267" applyFont="1" applyFill="1" applyAlignment="1"/>
    <xf numFmtId="0" fontId="244" fillId="77" borderId="0" xfId="1292" applyFont="1" applyFill="1" applyAlignment="1">
      <alignment vertical="center"/>
    </xf>
    <xf numFmtId="0" fontId="227" fillId="70" borderId="0" xfId="1276" applyFont="1" applyFill="1" applyAlignment="1">
      <alignment vertical="center"/>
    </xf>
    <xf numFmtId="0" fontId="11" fillId="0" borderId="0" xfId="1293" applyFont="1" applyAlignment="1">
      <alignment vertical="center"/>
    </xf>
    <xf numFmtId="215" fontId="227" fillId="0" borderId="0" xfId="1291" applyNumberFormat="1" applyFont="1" applyFill="1" applyBorder="1" applyAlignment="1">
      <alignment horizontal="right"/>
    </xf>
    <xf numFmtId="0" fontId="195" fillId="0" borderId="84" xfId="3" applyFont="1" applyBorder="1"/>
    <xf numFmtId="0" fontId="195" fillId="0" borderId="85" xfId="3" applyFont="1" applyBorder="1"/>
    <xf numFmtId="0" fontId="195" fillId="0" borderId="2" xfId="3" applyFont="1" applyBorder="1"/>
    <xf numFmtId="229" fontId="4" fillId="0" borderId="0" xfId="1283" applyNumberFormat="1" applyFont="1" applyFill="1" applyBorder="1" applyAlignment="1">
      <alignment vertical="center"/>
    </xf>
    <xf numFmtId="3" fontId="194" fillId="0" borderId="86" xfId="3" applyNumberFormat="1" applyFont="1" applyBorder="1" applyAlignment="1">
      <alignment vertical="center"/>
    </xf>
    <xf numFmtId="3" fontId="194" fillId="0" borderId="87" xfId="3" applyNumberFormat="1" applyFont="1" applyBorder="1" applyAlignment="1">
      <alignment vertical="center"/>
    </xf>
    <xf numFmtId="3" fontId="194" fillId="0" borderId="88" xfId="3" applyNumberFormat="1" applyFont="1" applyBorder="1" applyAlignment="1">
      <alignment vertical="center"/>
    </xf>
    <xf numFmtId="10" fontId="4" fillId="0" borderId="86" xfId="6" applyNumberFormat="1" applyFont="1" applyFill="1" applyBorder="1" applyAlignment="1"/>
    <xf numFmtId="10" fontId="4" fillId="0" borderId="87" xfId="6" applyNumberFormat="1" applyFont="1" applyFill="1" applyBorder="1" applyAlignment="1"/>
    <xf numFmtId="10" fontId="4" fillId="0" borderId="91" xfId="6" applyNumberFormat="1" applyFont="1" applyFill="1" applyBorder="1" applyAlignment="1"/>
    <xf numFmtId="170" fontId="4" fillId="0" borderId="88" xfId="6" applyNumberFormat="1" applyFont="1" applyFill="1" applyBorder="1" applyAlignment="1"/>
    <xf numFmtId="224" fontId="3" fillId="0" borderId="13" xfId="3" applyNumberFormat="1" applyFont="1" applyBorder="1"/>
    <xf numFmtId="225" fontId="3" fillId="0" borderId="13" xfId="3" applyNumberFormat="1" applyFont="1" applyBorder="1"/>
    <xf numFmtId="3" fontId="4" fillId="0" borderId="86" xfId="3" applyNumberFormat="1" applyFont="1" applyBorder="1"/>
    <xf numFmtId="3" fontId="4" fillId="0" borderId="87" xfId="3" applyNumberFormat="1" applyFont="1" applyBorder="1"/>
    <xf numFmtId="3" fontId="4" fillId="0" borderId="91" xfId="3" applyNumberFormat="1" applyFont="1" applyBorder="1"/>
    <xf numFmtId="224" fontId="3" fillId="0" borderId="24" xfId="3" applyNumberFormat="1" applyFont="1" applyBorder="1"/>
    <xf numFmtId="3" fontId="4" fillId="65" borderId="86" xfId="3" applyNumberFormat="1" applyFont="1" applyFill="1" applyBorder="1"/>
    <xf numFmtId="3" fontId="4" fillId="65" borderId="87" xfId="3" applyNumberFormat="1" applyFont="1" applyFill="1" applyBorder="1"/>
    <xf numFmtId="3" fontId="170" fillId="65" borderId="87" xfId="3" applyNumberFormat="1" applyFont="1" applyFill="1" applyBorder="1"/>
    <xf numFmtId="3" fontId="170" fillId="65" borderId="91" xfId="3" applyNumberFormat="1" applyFont="1" applyFill="1" applyBorder="1"/>
    <xf numFmtId="3" fontId="4" fillId="0" borderId="86" xfId="0" applyNumberFormat="1" applyFont="1" applyBorder="1"/>
    <xf numFmtId="3" fontId="4" fillId="0" borderId="87" xfId="0" applyNumberFormat="1" applyFont="1" applyBorder="1"/>
    <xf numFmtId="3" fontId="4" fillId="0" borderId="91" xfId="0" applyNumberFormat="1" applyFont="1" applyBorder="1"/>
    <xf numFmtId="10" fontId="4" fillId="65" borderId="86" xfId="6" applyNumberFormat="1" applyFont="1" applyFill="1" applyBorder="1" applyAlignment="1"/>
    <xf numFmtId="10" fontId="4" fillId="65" borderId="87" xfId="6" applyNumberFormat="1" applyFont="1" applyFill="1" applyBorder="1" applyAlignment="1"/>
    <xf numFmtId="10" fontId="4" fillId="65" borderId="91" xfId="6" applyNumberFormat="1" applyFont="1" applyFill="1" applyBorder="1" applyAlignment="1"/>
    <xf numFmtId="3" fontId="4" fillId="0" borderId="87" xfId="3" applyNumberFormat="1" applyFont="1" applyBorder="1" applyAlignment="1">
      <alignment wrapText="1"/>
    </xf>
    <xf numFmtId="3" fontId="194" fillId="65" borderId="88" xfId="3" applyNumberFormat="1" applyFont="1" applyFill="1" applyBorder="1" applyAlignment="1">
      <alignment vertical="center"/>
    </xf>
    <xf numFmtId="3" fontId="194" fillId="65" borderId="11" xfId="3" applyNumberFormat="1" applyFont="1" applyFill="1" applyBorder="1" applyAlignment="1">
      <alignment vertical="center"/>
    </xf>
    <xf numFmtId="3" fontId="4" fillId="65" borderId="11" xfId="3" applyNumberFormat="1" applyFont="1" applyFill="1" applyBorder="1" applyAlignment="1">
      <alignment vertical="center"/>
    </xf>
    <xf numFmtId="3" fontId="171" fillId="65" borderId="11" xfId="3" applyNumberFormat="1" applyFont="1" applyFill="1" applyBorder="1" applyAlignment="1">
      <alignment vertical="center"/>
    </xf>
    <xf numFmtId="3" fontId="4" fillId="65" borderId="12" xfId="3" applyNumberFormat="1" applyFont="1" applyFill="1" applyBorder="1" applyAlignment="1">
      <alignment vertical="center"/>
    </xf>
    <xf numFmtId="3" fontId="171" fillId="65" borderId="17" xfId="3" applyNumberFormat="1" applyFont="1" applyFill="1" applyBorder="1" applyAlignment="1">
      <alignment horizontal="right" vertical="center"/>
    </xf>
    <xf numFmtId="3" fontId="194" fillId="65" borderId="12" xfId="3" applyNumberFormat="1" applyFont="1" applyFill="1" applyBorder="1" applyAlignment="1">
      <alignment vertical="center"/>
    </xf>
    <xf numFmtId="3" fontId="4" fillId="65" borderId="17" xfId="3" applyNumberFormat="1" applyFont="1" applyFill="1" applyBorder="1" applyAlignment="1">
      <alignment vertical="center"/>
    </xf>
    <xf numFmtId="0" fontId="171" fillId="0" borderId="0" xfId="2" applyFont="1"/>
    <xf numFmtId="4" fontId="10" fillId="0" borderId="27" xfId="3" applyNumberFormat="1" applyFont="1" applyBorder="1" applyAlignment="1">
      <alignment vertical="center"/>
    </xf>
    <xf numFmtId="1" fontId="171" fillId="0" borderId="0" xfId="2" applyNumberFormat="1" applyFont="1"/>
    <xf numFmtId="224" fontId="186" fillId="0" borderId="0" xfId="2" applyNumberFormat="1" applyFont="1"/>
    <xf numFmtId="168" fontId="11" fillId="0" borderId="0" xfId="14" applyNumberFormat="1" applyFont="1"/>
    <xf numFmtId="2" fontId="186" fillId="0" borderId="0" xfId="2" applyNumberFormat="1" applyFont="1"/>
    <xf numFmtId="224" fontId="10" fillId="0" borderId="0" xfId="2" applyNumberFormat="1" applyFont="1"/>
    <xf numFmtId="170" fontId="186" fillId="0" borderId="0" xfId="2" applyNumberFormat="1" applyFont="1"/>
    <xf numFmtId="168" fontId="4" fillId="0" borderId="0" xfId="14" applyNumberFormat="1" applyFont="1"/>
    <xf numFmtId="3" fontId="245" fillId="0" borderId="28" xfId="3" applyNumberFormat="1" applyFont="1" applyBorder="1"/>
    <xf numFmtId="3" fontId="246" fillId="0" borderId="14" xfId="3" applyNumberFormat="1" applyFont="1" applyBorder="1"/>
    <xf numFmtId="3" fontId="246" fillId="0" borderId="16" xfId="3" applyNumberFormat="1" applyFont="1" applyBorder="1"/>
    <xf numFmtId="3" fontId="246" fillId="0" borderId="28" xfId="3" applyNumberFormat="1" applyFont="1" applyBorder="1"/>
    <xf numFmtId="3" fontId="245" fillId="0" borderId="18" xfId="3" applyNumberFormat="1" applyFont="1" applyBorder="1"/>
    <xf numFmtId="3" fontId="246" fillId="0" borderId="13" xfId="0" applyNumberFormat="1" applyFont="1" applyBorder="1"/>
    <xf numFmtId="3" fontId="246" fillId="0" borderId="11" xfId="0" applyNumberFormat="1" applyFont="1" applyBorder="1"/>
    <xf numFmtId="3" fontId="246" fillId="0" borderId="18" xfId="0" applyNumberFormat="1" applyFont="1" applyBorder="1"/>
    <xf numFmtId="3" fontId="246" fillId="0" borderId="13" xfId="3" applyNumberFormat="1" applyFont="1" applyBorder="1"/>
    <xf numFmtId="3" fontId="246" fillId="0" borderId="11" xfId="3" applyNumberFormat="1" applyFont="1" applyBorder="1"/>
    <xf numFmtId="3" fontId="246" fillId="0" borderId="18" xfId="3" applyNumberFormat="1" applyFont="1" applyBorder="1"/>
    <xf numFmtId="4" fontId="10" fillId="0" borderId="0" xfId="3" applyNumberFormat="1" applyFont="1"/>
    <xf numFmtId="228" fontId="4" fillId="0" borderId="0" xfId="14" applyNumberFormat="1" applyFont="1" applyAlignment="1">
      <alignment vertical="center"/>
    </xf>
    <xf numFmtId="230" fontId="4" fillId="0" borderId="0" xfId="2" applyNumberFormat="1" applyFont="1"/>
    <xf numFmtId="4" fontId="0" fillId="0" borderId="0" xfId="0" applyNumberFormat="1"/>
    <xf numFmtId="4" fontId="4" fillId="0" borderId="0" xfId="2" applyNumberFormat="1" applyFont="1"/>
    <xf numFmtId="10" fontId="4" fillId="0" borderId="0" xfId="2" applyNumberFormat="1" applyFont="1"/>
    <xf numFmtId="231" fontId="4" fillId="0" borderId="0" xfId="2" applyNumberFormat="1" applyFont="1"/>
    <xf numFmtId="225" fontId="186" fillId="0" borderId="0" xfId="2" applyNumberFormat="1" applyFont="1"/>
    <xf numFmtId="170" fontId="4" fillId="0" borderId="0" xfId="2" applyNumberFormat="1" applyFont="1"/>
    <xf numFmtId="224" fontId="10" fillId="0" borderId="0" xfId="3" applyNumberFormat="1" applyFont="1"/>
    <xf numFmtId="3" fontId="170" fillId="0" borderId="88" xfId="0" applyNumberFormat="1" applyFont="1" applyBorder="1"/>
    <xf numFmtId="9" fontId="4" fillId="80" borderId="0" xfId="14" applyFont="1" applyFill="1" applyAlignment="1">
      <alignment vertical="center"/>
    </xf>
    <xf numFmtId="0" fontId="3" fillId="0" borderId="0" xfId="1276" applyFont="1" applyAlignment="1">
      <alignment vertical="center"/>
    </xf>
    <xf numFmtId="0" fontId="222" fillId="75" borderId="0" xfId="849" applyFont="1" applyFill="1" applyAlignment="1">
      <alignment horizontal="center" vertical="center"/>
    </xf>
    <xf numFmtId="0" fontId="217" fillId="69" borderId="0" xfId="849" applyFont="1" applyFill="1" applyAlignment="1">
      <alignment horizontal="center" vertical="center"/>
    </xf>
    <xf numFmtId="0" fontId="220" fillId="71" borderId="0" xfId="849" applyFont="1" applyFill="1" applyAlignment="1">
      <alignment horizontal="center" vertical="center"/>
    </xf>
    <xf numFmtId="0" fontId="221" fillId="73" borderId="0" xfId="849" applyFont="1" applyFill="1" applyAlignment="1">
      <alignment horizontal="center" vertical="center"/>
    </xf>
    <xf numFmtId="0" fontId="222" fillId="74" borderId="0" xfId="849" applyFont="1" applyFill="1" applyAlignment="1">
      <alignment horizontal="center" vertical="center"/>
    </xf>
    <xf numFmtId="0" fontId="6" fillId="6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221" fillId="7" borderId="0" xfId="849" applyFont="1" applyFill="1" applyAlignment="1">
      <alignment horizontal="center" vertical="center"/>
    </xf>
    <xf numFmtId="0" fontId="223" fillId="76" borderId="0" xfId="849" applyFont="1" applyFill="1" applyAlignment="1">
      <alignment horizontal="center"/>
    </xf>
    <xf numFmtId="0" fontId="223" fillId="76" borderId="0" xfId="11" applyFont="1" applyFill="1" applyAlignment="1">
      <alignment horizontal="center" vertical="center"/>
    </xf>
    <xf numFmtId="0" fontId="6" fillId="69" borderId="3" xfId="1276" applyFont="1" applyFill="1" applyBorder="1" applyAlignment="1">
      <alignment horizontal="center" vertical="center"/>
    </xf>
    <xf numFmtId="0" fontId="6" fillId="69" borderId="4" xfId="1276" applyFont="1" applyFill="1" applyBorder="1" applyAlignment="1">
      <alignment horizontal="center" vertical="center"/>
    </xf>
    <xf numFmtId="0" fontId="6" fillId="69" borderId="5" xfId="1276" applyFont="1" applyFill="1" applyBorder="1" applyAlignment="1">
      <alignment horizontal="center" vertical="center"/>
    </xf>
    <xf numFmtId="0" fontId="169" fillId="7" borderId="3" xfId="0" applyFont="1" applyFill="1" applyBorder="1" applyAlignment="1">
      <alignment horizontal="left"/>
    </xf>
    <xf numFmtId="0" fontId="169" fillId="7" borderId="5" xfId="0" applyFont="1" applyFill="1" applyBorder="1" applyAlignment="1">
      <alignment horizontal="left"/>
    </xf>
    <xf numFmtId="0" fontId="6" fillId="2" borderId="3" xfId="1276" applyFont="1" applyFill="1" applyBorder="1" applyAlignment="1">
      <alignment horizontal="center" vertical="center"/>
    </xf>
    <xf numFmtId="0" fontId="6" fillId="2" borderId="4" xfId="1276" applyFont="1" applyFill="1" applyBorder="1" applyAlignment="1">
      <alignment horizontal="center" vertical="center"/>
    </xf>
    <xf numFmtId="0" fontId="6" fillId="2" borderId="5" xfId="1276" applyFont="1" applyFill="1" applyBorder="1" applyAlignment="1">
      <alignment horizontal="center" vertical="center"/>
    </xf>
    <xf numFmtId="0" fontId="178" fillId="7" borderId="0" xfId="1288" applyFont="1" applyFill="1" applyAlignment="1">
      <alignment horizontal="center"/>
    </xf>
    <xf numFmtId="0" fontId="3" fillId="0" borderId="0" xfId="3" applyFont="1" applyAlignment="1">
      <alignment horizont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15" fillId="0" borderId="0" xfId="1276" applyFont="1" applyAlignment="1">
      <alignment horizontal="center"/>
    </xf>
    <xf numFmtId="0" fontId="15" fillId="2" borderId="3" xfId="1276" applyFont="1" applyFill="1" applyBorder="1" applyAlignment="1">
      <alignment horizontal="center"/>
    </xf>
    <xf numFmtId="0" fontId="15" fillId="2" borderId="4" xfId="1276" applyFont="1" applyFill="1" applyBorder="1" applyAlignment="1">
      <alignment horizontal="center"/>
    </xf>
    <xf numFmtId="0" fontId="15" fillId="2" borderId="5" xfId="1276" applyFont="1" applyFill="1" applyBorder="1" applyAlignment="1">
      <alignment horizontal="center"/>
    </xf>
    <xf numFmtId="0" fontId="15" fillId="3" borderId="3" xfId="1276" applyFont="1" applyFill="1" applyBorder="1" applyAlignment="1">
      <alignment horizontal="center" vertical="center" wrapText="1"/>
    </xf>
    <xf numFmtId="0" fontId="15" fillId="3" borderId="5" xfId="1276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5" fillId="2" borderId="3" xfId="2" applyFont="1" applyFill="1" applyBorder="1" applyAlignment="1">
      <alignment horizontal="center"/>
    </xf>
    <xf numFmtId="0" fontId="15" fillId="2" borderId="4" xfId="2" applyFont="1" applyFill="1" applyBorder="1" applyAlignment="1">
      <alignment horizontal="center"/>
    </xf>
    <xf numFmtId="0" fontId="15" fillId="2" borderId="5" xfId="2" applyFont="1" applyFill="1" applyBorder="1" applyAlignment="1">
      <alignment horizontal="center"/>
    </xf>
    <xf numFmtId="0" fontId="3" fillId="0" borderId="0" xfId="1277" applyFont="1" applyAlignment="1">
      <alignment horizontal="center"/>
    </xf>
    <xf numFmtId="0" fontId="174" fillId="4" borderId="22" xfId="0" applyFont="1" applyFill="1" applyBorder="1" applyAlignment="1">
      <alignment horizontal="center" vertical="center"/>
    </xf>
    <xf numFmtId="0" fontId="174" fillId="4" borderId="14" xfId="0" applyFont="1" applyFill="1" applyBorder="1" applyAlignment="1">
      <alignment horizontal="center" vertical="center" wrapText="1"/>
    </xf>
    <xf numFmtId="0" fontId="174" fillId="4" borderId="13" xfId="0" applyFont="1" applyFill="1" applyBorder="1" applyAlignment="1">
      <alignment horizontal="center" vertical="center" wrapText="1"/>
    </xf>
    <xf numFmtId="0" fontId="174" fillId="4" borderId="62" xfId="0" applyFont="1" applyFill="1" applyBorder="1" applyAlignment="1">
      <alignment horizontal="center" vertical="center" wrapText="1"/>
    </xf>
    <xf numFmtId="0" fontId="174" fillId="4" borderId="26" xfId="0" applyFont="1" applyFill="1" applyBorder="1" applyAlignment="1">
      <alignment horizontal="center" vertical="center" wrapText="1"/>
    </xf>
    <xf numFmtId="0" fontId="174" fillId="4" borderId="3" xfId="0" applyFont="1" applyFill="1" applyBorder="1" applyAlignment="1">
      <alignment horizontal="center" vertical="center" wrapText="1"/>
    </xf>
    <xf numFmtId="0" fontId="174" fillId="4" borderId="5" xfId="0" applyFont="1" applyFill="1" applyBorder="1" applyAlignment="1">
      <alignment horizontal="center" vertical="center" wrapText="1"/>
    </xf>
    <xf numFmtId="0" fontId="174" fillId="4" borderId="4" xfId="0" applyFont="1" applyFill="1" applyBorder="1" applyAlignment="1">
      <alignment horizontal="center" vertical="center" wrapText="1"/>
    </xf>
    <xf numFmtId="0" fontId="174" fillId="4" borderId="22" xfId="0" applyFont="1" applyFill="1" applyBorder="1" applyAlignment="1">
      <alignment horizontal="center" vertical="center" wrapText="1"/>
    </xf>
    <xf numFmtId="0" fontId="174" fillId="0" borderId="7" xfId="0" applyFont="1" applyBorder="1" applyAlignment="1">
      <alignment horizontal="left" vertical="center"/>
    </xf>
    <xf numFmtId="0" fontId="174" fillId="0" borderId="61" xfId="0" applyFont="1" applyBorder="1" applyAlignment="1">
      <alignment horizontal="left" vertical="center"/>
    </xf>
    <xf numFmtId="0" fontId="174" fillId="4" borderId="24" xfId="0" applyFont="1" applyFill="1" applyBorder="1" applyAlignment="1">
      <alignment horizontal="center" vertical="center" wrapText="1"/>
    </xf>
    <xf numFmtId="0" fontId="174" fillId="4" borderId="29" xfId="0" applyFont="1" applyFill="1" applyBorder="1" applyAlignment="1">
      <alignment horizontal="center" vertical="center" wrapText="1"/>
    </xf>
    <xf numFmtId="0" fontId="174" fillId="4" borderId="16" xfId="0" applyFont="1" applyFill="1" applyBorder="1" applyAlignment="1">
      <alignment horizontal="center" vertical="center" wrapText="1"/>
    </xf>
    <xf numFmtId="0" fontId="174" fillId="4" borderId="23" xfId="0" applyFont="1" applyFill="1" applyBorder="1" applyAlignment="1">
      <alignment horizontal="center" vertical="center" wrapText="1"/>
    </xf>
    <xf numFmtId="1" fontId="175" fillId="0" borderId="17" xfId="0" applyNumberFormat="1" applyFont="1" applyBorder="1" applyAlignment="1">
      <alignment horizontal="right" vertical="center"/>
    </xf>
    <xf numFmtId="1" fontId="175" fillId="0" borderId="0" xfId="0" applyNumberFormat="1" applyFont="1" applyAlignment="1">
      <alignment horizontal="right" vertical="center"/>
    </xf>
    <xf numFmtId="3" fontId="169" fillId="0" borderId="26" xfId="0" applyNumberFormat="1" applyFont="1" applyBorder="1" applyAlignment="1">
      <alignment horizontal="right" vertical="center"/>
    </xf>
    <xf numFmtId="0" fontId="169" fillId="0" borderId="12" xfId="0" applyFont="1" applyBorder="1" applyAlignment="1">
      <alignment horizontal="right" vertical="center"/>
    </xf>
    <xf numFmtId="0" fontId="174" fillId="4" borderId="28" xfId="0" applyFont="1" applyFill="1" applyBorder="1" applyAlignment="1">
      <alignment horizontal="center" vertical="center" wrapText="1"/>
    </xf>
    <xf numFmtId="1" fontId="169" fillId="0" borderId="8" xfId="0" applyNumberFormat="1" applyFont="1" applyBorder="1" applyAlignment="1">
      <alignment horizontal="right" vertical="center"/>
    </xf>
    <xf numFmtId="1" fontId="169" fillId="0" borderId="31" xfId="0" applyNumberFormat="1" applyFont="1" applyBorder="1" applyAlignment="1">
      <alignment horizontal="right" vertical="center"/>
    </xf>
    <xf numFmtId="170" fontId="236" fillId="7" borderId="89" xfId="0" applyNumberFormat="1" applyFont="1" applyFill="1" applyBorder="1" applyAlignment="1">
      <alignment horizontal="right" vertical="center"/>
    </xf>
    <xf numFmtId="170" fontId="236" fillId="7" borderId="90" xfId="0" applyNumberFormat="1" applyFont="1" applyFill="1" applyBorder="1" applyAlignment="1">
      <alignment horizontal="right" vertical="center"/>
    </xf>
    <xf numFmtId="1" fontId="174" fillId="0" borderId="7" xfId="0" applyNumberFormat="1" applyFont="1" applyBorder="1" applyAlignment="1">
      <alignment horizontal="right" vertical="center"/>
    </xf>
    <xf numFmtId="1" fontId="174" fillId="0" borderId="6" xfId="0" applyNumberFormat="1" applyFont="1" applyBorder="1" applyAlignment="1">
      <alignment horizontal="right" vertical="center"/>
    </xf>
    <xf numFmtId="3" fontId="178" fillId="0" borderId="6" xfId="0" applyNumberFormat="1" applyFont="1" applyBorder="1" applyAlignment="1">
      <alignment horizontal="right" vertical="center"/>
    </xf>
    <xf numFmtId="0" fontId="178" fillId="0" borderId="21" xfId="0" applyFont="1" applyBorder="1" applyAlignment="1">
      <alignment horizontal="right" vertical="center"/>
    </xf>
    <xf numFmtId="3" fontId="176" fillId="0" borderId="26" xfId="0" applyNumberFormat="1" applyFont="1" applyBorder="1" applyAlignment="1">
      <alignment horizontal="right" vertical="center"/>
    </xf>
    <xf numFmtId="0" fontId="176" fillId="0" borderId="12" xfId="0" applyFont="1" applyBorder="1" applyAlignment="1">
      <alignment horizontal="right" vertical="center"/>
    </xf>
    <xf numFmtId="0" fontId="200" fillId="8" borderId="73" xfId="0" applyFont="1" applyFill="1" applyBorder="1" applyAlignment="1">
      <alignment horizontal="center" vertical="center" wrapText="1"/>
    </xf>
    <xf numFmtId="0" fontId="200" fillId="8" borderId="74" xfId="0" applyFont="1" applyFill="1" applyBorder="1" applyAlignment="1">
      <alignment horizontal="center" vertical="center" wrapText="1"/>
    </xf>
    <xf numFmtId="0" fontId="200" fillId="8" borderId="81" xfId="0" applyFont="1" applyFill="1" applyBorder="1" applyAlignment="1">
      <alignment horizontal="center" vertical="center"/>
    </xf>
    <xf numFmtId="0" fontId="200" fillId="8" borderId="82" xfId="0" applyFont="1" applyFill="1" applyBorder="1" applyAlignment="1">
      <alignment horizontal="center" vertical="center"/>
    </xf>
    <xf numFmtId="0" fontId="200" fillId="8" borderId="83" xfId="0" applyFont="1" applyFill="1" applyBorder="1" applyAlignment="1">
      <alignment horizontal="center" vertical="center"/>
    </xf>
  </cellXfs>
  <cellStyles count="1294">
    <cellStyle name="%_2DP_in" xfId="20" xr:uid="{00000000-0005-0000-0000-000000000000}"/>
    <cellStyle name="%_2DP_out" xfId="21" xr:uid="{00000000-0005-0000-0000-000001000000}"/>
    <cellStyle name="_example template 14" xfId="22" xr:uid="{00000000-0005-0000-0000-000002000000}"/>
    <cellStyle name="£'000" xfId="23" xr:uid="{00000000-0005-0000-0000-000003000000}"/>
    <cellStyle name="£k" xfId="24" xr:uid="{00000000-0005-0000-0000-000004000000}"/>
    <cellStyle name="0_DP_in" xfId="25" xr:uid="{00000000-0005-0000-0000-000005000000}"/>
    <cellStyle name="0_DP_out" xfId="26" xr:uid="{00000000-0005-0000-0000-000006000000}"/>
    <cellStyle name="1 antraštė" xfId="27" xr:uid="{00000000-0005-0000-0000-000007000000}"/>
    <cellStyle name="2 antraštė" xfId="28" xr:uid="{00000000-0005-0000-0000-000008000000}"/>
    <cellStyle name="2_DP_in" xfId="29" xr:uid="{00000000-0005-0000-0000-000009000000}"/>
    <cellStyle name="2_DP_out" xfId="30" xr:uid="{00000000-0005-0000-0000-00000A000000}"/>
    <cellStyle name="20 % - Aksentti1" xfId="31" xr:uid="{00000000-0005-0000-0000-00000B000000}"/>
    <cellStyle name="20 % - Aksentti1 2" xfId="32" xr:uid="{00000000-0005-0000-0000-00000C000000}"/>
    <cellStyle name="20 % - Aksentti1 2 2" xfId="853" xr:uid="{00000000-0005-0000-0000-00000D000000}"/>
    <cellStyle name="20 % - Aksentti1 3" xfId="852" xr:uid="{00000000-0005-0000-0000-00000E000000}"/>
    <cellStyle name="20 % - Aksentti2" xfId="33" xr:uid="{00000000-0005-0000-0000-00000F000000}"/>
    <cellStyle name="20 % - Aksentti2 2" xfId="34" xr:uid="{00000000-0005-0000-0000-000010000000}"/>
    <cellStyle name="20 % - Aksentti2 2 2" xfId="855" xr:uid="{00000000-0005-0000-0000-000011000000}"/>
    <cellStyle name="20 % - Aksentti2 3" xfId="854" xr:uid="{00000000-0005-0000-0000-000012000000}"/>
    <cellStyle name="20 % - Aksentti3" xfId="35" xr:uid="{00000000-0005-0000-0000-000013000000}"/>
    <cellStyle name="20 % - Aksentti3 2" xfId="36" xr:uid="{00000000-0005-0000-0000-000014000000}"/>
    <cellStyle name="20 % - Aksentti3 2 2" xfId="857" xr:uid="{00000000-0005-0000-0000-000015000000}"/>
    <cellStyle name="20 % - Aksentti3 3" xfId="856" xr:uid="{00000000-0005-0000-0000-000016000000}"/>
    <cellStyle name="20 % - Aksentti4" xfId="37" xr:uid="{00000000-0005-0000-0000-000017000000}"/>
    <cellStyle name="20 % - Aksentti4 2" xfId="38" xr:uid="{00000000-0005-0000-0000-000018000000}"/>
    <cellStyle name="20 % - Aksentti4 2 2" xfId="859" xr:uid="{00000000-0005-0000-0000-000019000000}"/>
    <cellStyle name="20 % - Aksentti4 3" xfId="858" xr:uid="{00000000-0005-0000-0000-00001A000000}"/>
    <cellStyle name="20 % - Aksentti5" xfId="39" xr:uid="{00000000-0005-0000-0000-00001B000000}"/>
    <cellStyle name="20 % - Aksentti5 2" xfId="40" xr:uid="{00000000-0005-0000-0000-00001C000000}"/>
    <cellStyle name="20 % - Aksentti5 2 2" xfId="861" xr:uid="{00000000-0005-0000-0000-00001D000000}"/>
    <cellStyle name="20 % - Aksentti5 3" xfId="860" xr:uid="{00000000-0005-0000-0000-00001E000000}"/>
    <cellStyle name="20 % - Aksentti6" xfId="41" xr:uid="{00000000-0005-0000-0000-00001F000000}"/>
    <cellStyle name="20 % - Aksentti6 2" xfId="42" xr:uid="{00000000-0005-0000-0000-000020000000}"/>
    <cellStyle name="20 % - Aksentti6 2 2" xfId="863" xr:uid="{00000000-0005-0000-0000-000021000000}"/>
    <cellStyle name="20 % - Aksentti6 3" xfId="862" xr:uid="{00000000-0005-0000-0000-000022000000}"/>
    <cellStyle name="20 % - Akzent1" xfId="43" xr:uid="{00000000-0005-0000-0000-000023000000}"/>
    <cellStyle name="20 % - Akzent2" xfId="44" xr:uid="{00000000-0005-0000-0000-000024000000}"/>
    <cellStyle name="20 % - Akzent3" xfId="45" xr:uid="{00000000-0005-0000-0000-000025000000}"/>
    <cellStyle name="20 % - Akzent4" xfId="46" xr:uid="{00000000-0005-0000-0000-000026000000}"/>
    <cellStyle name="20 % - Akzent5" xfId="47" xr:uid="{00000000-0005-0000-0000-000027000000}"/>
    <cellStyle name="20 % - Akzent6" xfId="48" xr:uid="{00000000-0005-0000-0000-000028000000}"/>
    <cellStyle name="20 % - Markeringsfarve1" xfId="49" xr:uid="{00000000-0005-0000-0000-000029000000}"/>
    <cellStyle name="20 % - Markeringsfarve1 2" xfId="864" xr:uid="{00000000-0005-0000-0000-00002A000000}"/>
    <cellStyle name="20 % - Markeringsfarve2" xfId="50" xr:uid="{00000000-0005-0000-0000-00002B000000}"/>
    <cellStyle name="20 % - Markeringsfarve2 2" xfId="865" xr:uid="{00000000-0005-0000-0000-00002C000000}"/>
    <cellStyle name="20 % - Markeringsfarve3" xfId="51" xr:uid="{00000000-0005-0000-0000-00002D000000}"/>
    <cellStyle name="20 % - Markeringsfarve3 2" xfId="866" xr:uid="{00000000-0005-0000-0000-00002E000000}"/>
    <cellStyle name="20 % - Markeringsfarve4" xfId="52" xr:uid="{00000000-0005-0000-0000-00002F000000}"/>
    <cellStyle name="20 % - Markeringsfarve4 2" xfId="867" xr:uid="{00000000-0005-0000-0000-000030000000}"/>
    <cellStyle name="20 % - Markeringsfarve5" xfId="53" xr:uid="{00000000-0005-0000-0000-000031000000}"/>
    <cellStyle name="20 % - Markeringsfarve5 2" xfId="868" xr:uid="{00000000-0005-0000-0000-000032000000}"/>
    <cellStyle name="20 % - Markeringsfarve6" xfId="54" xr:uid="{00000000-0005-0000-0000-000033000000}"/>
    <cellStyle name="20 % - Markeringsfarve6 2" xfId="869" xr:uid="{00000000-0005-0000-0000-000034000000}"/>
    <cellStyle name="20 % - Accent1" xfId="55" xr:uid="{00000000-0005-0000-0000-000035000000}"/>
    <cellStyle name="20 % - Accent1 2" xfId="56" xr:uid="{00000000-0005-0000-0000-000036000000}"/>
    <cellStyle name="20 % - Accent1 2 2" xfId="871" xr:uid="{00000000-0005-0000-0000-000037000000}"/>
    <cellStyle name="20 % - Accent1 3" xfId="870" xr:uid="{00000000-0005-0000-0000-000038000000}"/>
    <cellStyle name="20 % - Accent2" xfId="57" xr:uid="{00000000-0005-0000-0000-000039000000}"/>
    <cellStyle name="20 % - Accent2 2" xfId="58" xr:uid="{00000000-0005-0000-0000-00003A000000}"/>
    <cellStyle name="20 % - Accent2 2 2" xfId="873" xr:uid="{00000000-0005-0000-0000-00003B000000}"/>
    <cellStyle name="20 % - Accent2 3" xfId="872" xr:uid="{00000000-0005-0000-0000-00003C000000}"/>
    <cellStyle name="20 % - Accent3" xfId="59" xr:uid="{00000000-0005-0000-0000-00003D000000}"/>
    <cellStyle name="20 % - Accent3 2" xfId="60" xr:uid="{00000000-0005-0000-0000-00003E000000}"/>
    <cellStyle name="20 % - Accent3 2 2" xfId="875" xr:uid="{00000000-0005-0000-0000-00003F000000}"/>
    <cellStyle name="20 % - Accent3 3" xfId="874" xr:uid="{00000000-0005-0000-0000-000040000000}"/>
    <cellStyle name="20 % - Accent4" xfId="61" xr:uid="{00000000-0005-0000-0000-000041000000}"/>
    <cellStyle name="20 % - Accent4 2" xfId="62" xr:uid="{00000000-0005-0000-0000-000042000000}"/>
    <cellStyle name="20 % - Accent4 2 2" xfId="877" xr:uid="{00000000-0005-0000-0000-000043000000}"/>
    <cellStyle name="20 % - Accent4 3" xfId="876" xr:uid="{00000000-0005-0000-0000-000044000000}"/>
    <cellStyle name="20 % - Accent5" xfId="63" xr:uid="{00000000-0005-0000-0000-000045000000}"/>
    <cellStyle name="20 % - Accent5 2" xfId="64" xr:uid="{00000000-0005-0000-0000-000046000000}"/>
    <cellStyle name="20 % - Accent5 2 2" xfId="879" xr:uid="{00000000-0005-0000-0000-000047000000}"/>
    <cellStyle name="20 % - Accent5 3" xfId="878" xr:uid="{00000000-0005-0000-0000-000048000000}"/>
    <cellStyle name="20 % - Accent6" xfId="65" xr:uid="{00000000-0005-0000-0000-000049000000}"/>
    <cellStyle name="20 % - Accent6 2" xfId="66" xr:uid="{00000000-0005-0000-0000-00004A000000}"/>
    <cellStyle name="20 % - Accent6 2 2" xfId="881" xr:uid="{00000000-0005-0000-0000-00004B000000}"/>
    <cellStyle name="20 % - Accent6 3" xfId="880" xr:uid="{00000000-0005-0000-0000-00004C000000}"/>
    <cellStyle name="20% - 1. jelölőszín 2" xfId="1092" xr:uid="{00000000-0005-0000-0000-00004D000000}"/>
    <cellStyle name="20% - 2. jelölőszín 2" xfId="1093" xr:uid="{00000000-0005-0000-0000-00004E000000}"/>
    <cellStyle name="20% - 3. jelölőszín 2" xfId="1094" xr:uid="{00000000-0005-0000-0000-00004F000000}"/>
    <cellStyle name="20% - 4. jelölőszín 2" xfId="1095" xr:uid="{00000000-0005-0000-0000-000050000000}"/>
    <cellStyle name="20% - 5. jelölőszín 2" xfId="1096" xr:uid="{00000000-0005-0000-0000-000051000000}"/>
    <cellStyle name="20% - 6. jelölőszín 2" xfId="1097" xr:uid="{00000000-0005-0000-0000-000052000000}"/>
    <cellStyle name="20% - Accent1 2" xfId="67" xr:uid="{00000000-0005-0000-0000-000053000000}"/>
    <cellStyle name="20% - Accent1 2 2" xfId="882" xr:uid="{00000000-0005-0000-0000-000054000000}"/>
    <cellStyle name="20% - Accent2 2" xfId="68" xr:uid="{00000000-0005-0000-0000-000055000000}"/>
    <cellStyle name="20% - Accent2 2 2" xfId="883" xr:uid="{00000000-0005-0000-0000-000056000000}"/>
    <cellStyle name="20% - Accent3 2" xfId="69" xr:uid="{00000000-0005-0000-0000-000057000000}"/>
    <cellStyle name="20% - Accent3 2 2" xfId="884" xr:uid="{00000000-0005-0000-0000-000058000000}"/>
    <cellStyle name="20% - Accent4 2" xfId="70" xr:uid="{00000000-0005-0000-0000-000059000000}"/>
    <cellStyle name="20% - Accent4 2 2" xfId="885" xr:uid="{00000000-0005-0000-0000-00005A000000}"/>
    <cellStyle name="20% - Accent5 2" xfId="71" xr:uid="{00000000-0005-0000-0000-00005B000000}"/>
    <cellStyle name="20% - Accent5 2 2" xfId="886" xr:uid="{00000000-0005-0000-0000-00005C000000}"/>
    <cellStyle name="20% - Accent6 2" xfId="72" xr:uid="{00000000-0005-0000-0000-00005D000000}"/>
    <cellStyle name="20% - Accent6 2 2" xfId="887" xr:uid="{00000000-0005-0000-0000-00005E000000}"/>
    <cellStyle name="20% - Akzent1" xfId="73" xr:uid="{00000000-0005-0000-0000-00005F000000}"/>
    <cellStyle name="20% - Akzent2" xfId="74" xr:uid="{00000000-0005-0000-0000-000060000000}"/>
    <cellStyle name="20% - Akzent3" xfId="75" xr:uid="{00000000-0005-0000-0000-000061000000}"/>
    <cellStyle name="20% - Akzent4" xfId="76" xr:uid="{00000000-0005-0000-0000-000062000000}"/>
    <cellStyle name="20% - Akzent5" xfId="77" xr:uid="{00000000-0005-0000-0000-000063000000}"/>
    <cellStyle name="20% - Akzent6" xfId="78" xr:uid="{00000000-0005-0000-0000-000064000000}"/>
    <cellStyle name="20% - Dekorfärg1" xfId="79" xr:uid="{00000000-0005-0000-0000-000065000000}"/>
    <cellStyle name="20% - Dekorfärg1 2" xfId="888" xr:uid="{00000000-0005-0000-0000-000066000000}"/>
    <cellStyle name="20% - Dekorfärg2" xfId="80" xr:uid="{00000000-0005-0000-0000-000067000000}"/>
    <cellStyle name="20% - Dekorfärg2 2" xfId="889" xr:uid="{00000000-0005-0000-0000-000068000000}"/>
    <cellStyle name="20% - Dekorfärg3" xfId="81" xr:uid="{00000000-0005-0000-0000-000069000000}"/>
    <cellStyle name="20% - Dekorfärg3 2" xfId="890" xr:uid="{00000000-0005-0000-0000-00006A000000}"/>
    <cellStyle name="20% - Dekorfärg4" xfId="82" xr:uid="{00000000-0005-0000-0000-00006B000000}"/>
    <cellStyle name="20% - Dekorfärg4 2" xfId="891" xr:uid="{00000000-0005-0000-0000-00006C000000}"/>
    <cellStyle name="20% - Dekorfärg5" xfId="83" xr:uid="{00000000-0005-0000-0000-00006D000000}"/>
    <cellStyle name="20% - Dekorfärg5 2" xfId="892" xr:uid="{00000000-0005-0000-0000-00006E000000}"/>
    <cellStyle name="20% - Dekorfärg6" xfId="84" xr:uid="{00000000-0005-0000-0000-00006F000000}"/>
    <cellStyle name="20% - Dekorfärg6 2" xfId="893" xr:uid="{00000000-0005-0000-0000-000070000000}"/>
    <cellStyle name="20% - Énfasis1" xfId="85" xr:uid="{00000000-0005-0000-0000-000071000000}"/>
    <cellStyle name="20% - Énfasis1 2" xfId="894" xr:uid="{00000000-0005-0000-0000-000072000000}"/>
    <cellStyle name="20% - Énfasis2" xfId="86" xr:uid="{00000000-0005-0000-0000-000073000000}"/>
    <cellStyle name="20% - Énfasis2 2" xfId="895" xr:uid="{00000000-0005-0000-0000-000074000000}"/>
    <cellStyle name="20% - Énfasis3" xfId="87" xr:uid="{00000000-0005-0000-0000-000075000000}"/>
    <cellStyle name="20% - Énfasis3 2" xfId="896" xr:uid="{00000000-0005-0000-0000-000076000000}"/>
    <cellStyle name="20% - Énfasis4" xfId="88" xr:uid="{00000000-0005-0000-0000-000077000000}"/>
    <cellStyle name="20% - Énfasis4 2" xfId="897" xr:uid="{00000000-0005-0000-0000-000078000000}"/>
    <cellStyle name="20% - Énfasis5" xfId="89" xr:uid="{00000000-0005-0000-0000-000079000000}"/>
    <cellStyle name="20% - Énfasis5 2" xfId="898" xr:uid="{00000000-0005-0000-0000-00007A000000}"/>
    <cellStyle name="20% - Énfasis6" xfId="90" xr:uid="{00000000-0005-0000-0000-00007B000000}"/>
    <cellStyle name="20% - Énfasis6 2" xfId="899" xr:uid="{00000000-0005-0000-0000-00007C000000}"/>
    <cellStyle name="20% – paryškinimas 1" xfId="91" xr:uid="{00000000-0005-0000-0000-00007D000000}"/>
    <cellStyle name="20% – paryškinimas 1 2" xfId="900" xr:uid="{00000000-0005-0000-0000-00007E000000}"/>
    <cellStyle name="20% – paryškinimas 2" xfId="92" xr:uid="{00000000-0005-0000-0000-00007F000000}"/>
    <cellStyle name="20% – paryškinimas 2 2" xfId="901" xr:uid="{00000000-0005-0000-0000-000080000000}"/>
    <cellStyle name="20% – paryškinimas 3" xfId="93" xr:uid="{00000000-0005-0000-0000-000081000000}"/>
    <cellStyle name="20% – paryškinimas 3 2" xfId="902" xr:uid="{00000000-0005-0000-0000-000082000000}"/>
    <cellStyle name="20% – paryškinimas 4" xfId="94" xr:uid="{00000000-0005-0000-0000-000083000000}"/>
    <cellStyle name="20% – paryškinimas 4 2" xfId="903" xr:uid="{00000000-0005-0000-0000-000084000000}"/>
    <cellStyle name="20% – paryškinimas 5" xfId="95" xr:uid="{00000000-0005-0000-0000-000085000000}"/>
    <cellStyle name="20% – paryškinimas 5 2" xfId="904" xr:uid="{00000000-0005-0000-0000-000086000000}"/>
    <cellStyle name="20% – paryškinimas 6" xfId="96" xr:uid="{00000000-0005-0000-0000-000087000000}"/>
    <cellStyle name="20% – paryškinimas 6 2" xfId="905" xr:uid="{00000000-0005-0000-0000-000088000000}"/>
    <cellStyle name="20% – rõhk1" xfId="97" xr:uid="{00000000-0005-0000-0000-000089000000}"/>
    <cellStyle name="20% – rõhk1 2" xfId="906" xr:uid="{00000000-0005-0000-0000-00008A000000}"/>
    <cellStyle name="20% – rõhk1 3" xfId="1098" xr:uid="{00000000-0005-0000-0000-00008B000000}"/>
    <cellStyle name="20% – rõhk2" xfId="98" xr:uid="{00000000-0005-0000-0000-00008C000000}"/>
    <cellStyle name="20% – rõhk2 2" xfId="907" xr:uid="{00000000-0005-0000-0000-00008D000000}"/>
    <cellStyle name="20% – rõhk2 3" xfId="1099" xr:uid="{00000000-0005-0000-0000-00008E000000}"/>
    <cellStyle name="20% – rõhk3" xfId="99" xr:uid="{00000000-0005-0000-0000-00008F000000}"/>
    <cellStyle name="20% – rõhk3 2" xfId="908" xr:uid="{00000000-0005-0000-0000-000090000000}"/>
    <cellStyle name="20% – rõhk3 3" xfId="1100" xr:uid="{00000000-0005-0000-0000-000091000000}"/>
    <cellStyle name="20% – rõhk4" xfId="100" xr:uid="{00000000-0005-0000-0000-000092000000}"/>
    <cellStyle name="20% – rõhk4 2" xfId="909" xr:uid="{00000000-0005-0000-0000-000093000000}"/>
    <cellStyle name="20% – rõhk4 3" xfId="1101" xr:uid="{00000000-0005-0000-0000-000094000000}"/>
    <cellStyle name="20% – rõhk5" xfId="101" xr:uid="{00000000-0005-0000-0000-000095000000}"/>
    <cellStyle name="20% – rõhk5 2" xfId="910" xr:uid="{00000000-0005-0000-0000-000096000000}"/>
    <cellStyle name="20% – rõhk5 3" xfId="1102" xr:uid="{00000000-0005-0000-0000-000097000000}"/>
    <cellStyle name="20% – rõhk6" xfId="102" xr:uid="{00000000-0005-0000-0000-000098000000}"/>
    <cellStyle name="20% – rõhk6 2" xfId="911" xr:uid="{00000000-0005-0000-0000-000099000000}"/>
    <cellStyle name="20% – rõhk6 3" xfId="1103" xr:uid="{00000000-0005-0000-0000-00009A000000}"/>
    <cellStyle name="3 antraštė" xfId="103" xr:uid="{00000000-0005-0000-0000-00009B000000}"/>
    <cellStyle name="4 antraštė" xfId="104" xr:uid="{00000000-0005-0000-0000-00009C000000}"/>
    <cellStyle name="40 % - Aksentti1" xfId="105" xr:uid="{00000000-0005-0000-0000-00009D000000}"/>
    <cellStyle name="40 % - Aksentti1 2" xfId="106" xr:uid="{00000000-0005-0000-0000-00009E000000}"/>
    <cellStyle name="40 % - Aksentti1 2 2" xfId="913" xr:uid="{00000000-0005-0000-0000-00009F000000}"/>
    <cellStyle name="40 % - Aksentti1 3" xfId="912" xr:uid="{00000000-0005-0000-0000-0000A0000000}"/>
    <cellStyle name="40 % - Aksentti2" xfId="107" xr:uid="{00000000-0005-0000-0000-0000A1000000}"/>
    <cellStyle name="40 % - Aksentti2 2" xfId="108" xr:uid="{00000000-0005-0000-0000-0000A2000000}"/>
    <cellStyle name="40 % - Aksentti2 2 2" xfId="915" xr:uid="{00000000-0005-0000-0000-0000A3000000}"/>
    <cellStyle name="40 % - Aksentti2 3" xfId="914" xr:uid="{00000000-0005-0000-0000-0000A4000000}"/>
    <cellStyle name="40 % - Aksentti3" xfId="109" xr:uid="{00000000-0005-0000-0000-0000A5000000}"/>
    <cellStyle name="40 % - Aksentti3 2" xfId="110" xr:uid="{00000000-0005-0000-0000-0000A6000000}"/>
    <cellStyle name="40 % - Aksentti3 2 2" xfId="917" xr:uid="{00000000-0005-0000-0000-0000A7000000}"/>
    <cellStyle name="40 % - Aksentti3 3" xfId="916" xr:uid="{00000000-0005-0000-0000-0000A8000000}"/>
    <cellStyle name="40 % - Aksentti4" xfId="111" xr:uid="{00000000-0005-0000-0000-0000A9000000}"/>
    <cellStyle name="40 % - Aksentti4 2" xfId="112" xr:uid="{00000000-0005-0000-0000-0000AA000000}"/>
    <cellStyle name="40 % - Aksentti4 2 2" xfId="919" xr:uid="{00000000-0005-0000-0000-0000AB000000}"/>
    <cellStyle name="40 % - Aksentti4 3" xfId="918" xr:uid="{00000000-0005-0000-0000-0000AC000000}"/>
    <cellStyle name="40 % - Aksentti5" xfId="113" xr:uid="{00000000-0005-0000-0000-0000AD000000}"/>
    <cellStyle name="40 % - Aksentti5 2" xfId="114" xr:uid="{00000000-0005-0000-0000-0000AE000000}"/>
    <cellStyle name="40 % - Aksentti5 2 2" xfId="921" xr:uid="{00000000-0005-0000-0000-0000AF000000}"/>
    <cellStyle name="40 % - Aksentti5 3" xfId="920" xr:uid="{00000000-0005-0000-0000-0000B0000000}"/>
    <cellStyle name="40 % - Aksentti6" xfId="115" xr:uid="{00000000-0005-0000-0000-0000B1000000}"/>
    <cellStyle name="40 % - Aksentti6 2" xfId="116" xr:uid="{00000000-0005-0000-0000-0000B2000000}"/>
    <cellStyle name="40 % - Aksentti6 2 2" xfId="923" xr:uid="{00000000-0005-0000-0000-0000B3000000}"/>
    <cellStyle name="40 % - Aksentti6 3" xfId="922" xr:uid="{00000000-0005-0000-0000-0000B4000000}"/>
    <cellStyle name="40 % - Akzent1" xfId="117" xr:uid="{00000000-0005-0000-0000-0000B5000000}"/>
    <cellStyle name="40 % - Akzent2" xfId="118" xr:uid="{00000000-0005-0000-0000-0000B6000000}"/>
    <cellStyle name="40 % - Akzent3" xfId="119" xr:uid="{00000000-0005-0000-0000-0000B7000000}"/>
    <cellStyle name="40 % - Akzent4" xfId="120" xr:uid="{00000000-0005-0000-0000-0000B8000000}"/>
    <cellStyle name="40 % - Akzent5" xfId="121" xr:uid="{00000000-0005-0000-0000-0000B9000000}"/>
    <cellStyle name="40 % - Akzent6" xfId="122" xr:uid="{00000000-0005-0000-0000-0000BA000000}"/>
    <cellStyle name="40 % - Markeringsfarve1" xfId="123" xr:uid="{00000000-0005-0000-0000-0000BB000000}"/>
    <cellStyle name="40 % - Markeringsfarve1 2" xfId="924" xr:uid="{00000000-0005-0000-0000-0000BC000000}"/>
    <cellStyle name="40 % - Markeringsfarve2" xfId="124" xr:uid="{00000000-0005-0000-0000-0000BD000000}"/>
    <cellStyle name="40 % - Markeringsfarve2 2" xfId="925" xr:uid="{00000000-0005-0000-0000-0000BE000000}"/>
    <cellStyle name="40 % - Markeringsfarve3" xfId="125" xr:uid="{00000000-0005-0000-0000-0000BF000000}"/>
    <cellStyle name="40 % - Markeringsfarve3 2" xfId="926" xr:uid="{00000000-0005-0000-0000-0000C0000000}"/>
    <cellStyle name="40 % - Markeringsfarve4" xfId="126" xr:uid="{00000000-0005-0000-0000-0000C1000000}"/>
    <cellStyle name="40 % - Markeringsfarve4 2" xfId="927" xr:uid="{00000000-0005-0000-0000-0000C2000000}"/>
    <cellStyle name="40 % - Markeringsfarve5" xfId="127" xr:uid="{00000000-0005-0000-0000-0000C3000000}"/>
    <cellStyle name="40 % - Markeringsfarve5 2" xfId="928" xr:uid="{00000000-0005-0000-0000-0000C4000000}"/>
    <cellStyle name="40 % - Markeringsfarve6" xfId="128" xr:uid="{00000000-0005-0000-0000-0000C5000000}"/>
    <cellStyle name="40 % - Markeringsfarve6 2" xfId="929" xr:uid="{00000000-0005-0000-0000-0000C6000000}"/>
    <cellStyle name="40 % - Accent1" xfId="129" xr:uid="{00000000-0005-0000-0000-0000C7000000}"/>
    <cellStyle name="40 % - Accent1 2" xfId="130" xr:uid="{00000000-0005-0000-0000-0000C8000000}"/>
    <cellStyle name="40 % - Accent1 2 2" xfId="931" xr:uid="{00000000-0005-0000-0000-0000C9000000}"/>
    <cellStyle name="40 % - Accent1 3" xfId="930" xr:uid="{00000000-0005-0000-0000-0000CA000000}"/>
    <cellStyle name="40 % - Accent2" xfId="131" xr:uid="{00000000-0005-0000-0000-0000CB000000}"/>
    <cellStyle name="40 % - Accent2 2" xfId="132" xr:uid="{00000000-0005-0000-0000-0000CC000000}"/>
    <cellStyle name="40 % - Accent2 2 2" xfId="933" xr:uid="{00000000-0005-0000-0000-0000CD000000}"/>
    <cellStyle name="40 % - Accent2 3" xfId="932" xr:uid="{00000000-0005-0000-0000-0000CE000000}"/>
    <cellStyle name="40 % - Accent3" xfId="133" xr:uid="{00000000-0005-0000-0000-0000CF000000}"/>
    <cellStyle name="40 % - Accent3 2" xfId="134" xr:uid="{00000000-0005-0000-0000-0000D0000000}"/>
    <cellStyle name="40 % - Accent3 2 2" xfId="935" xr:uid="{00000000-0005-0000-0000-0000D1000000}"/>
    <cellStyle name="40 % - Accent3 3" xfId="934" xr:uid="{00000000-0005-0000-0000-0000D2000000}"/>
    <cellStyle name="40 % - Accent4" xfId="135" xr:uid="{00000000-0005-0000-0000-0000D3000000}"/>
    <cellStyle name="40 % - Accent4 2" xfId="136" xr:uid="{00000000-0005-0000-0000-0000D4000000}"/>
    <cellStyle name="40 % - Accent4 2 2" xfId="937" xr:uid="{00000000-0005-0000-0000-0000D5000000}"/>
    <cellStyle name="40 % - Accent4 3" xfId="936" xr:uid="{00000000-0005-0000-0000-0000D6000000}"/>
    <cellStyle name="40 % - Accent5" xfId="137" xr:uid="{00000000-0005-0000-0000-0000D7000000}"/>
    <cellStyle name="40 % - Accent5 2" xfId="138" xr:uid="{00000000-0005-0000-0000-0000D8000000}"/>
    <cellStyle name="40 % - Accent5 2 2" xfId="939" xr:uid="{00000000-0005-0000-0000-0000D9000000}"/>
    <cellStyle name="40 % - Accent5 3" xfId="938" xr:uid="{00000000-0005-0000-0000-0000DA000000}"/>
    <cellStyle name="40 % - Accent6" xfId="139" xr:uid="{00000000-0005-0000-0000-0000DB000000}"/>
    <cellStyle name="40 % - Accent6 2" xfId="140" xr:uid="{00000000-0005-0000-0000-0000DC000000}"/>
    <cellStyle name="40 % - Accent6 2 2" xfId="941" xr:uid="{00000000-0005-0000-0000-0000DD000000}"/>
    <cellStyle name="40 % - Accent6 3" xfId="940" xr:uid="{00000000-0005-0000-0000-0000DE000000}"/>
    <cellStyle name="40% - 1. jelölőszín 2" xfId="1104" xr:uid="{00000000-0005-0000-0000-0000DF000000}"/>
    <cellStyle name="40% - 2. jelölőszín 2" xfId="1105" xr:uid="{00000000-0005-0000-0000-0000E0000000}"/>
    <cellStyle name="40% - 3. jelölőszín 2" xfId="1106" xr:uid="{00000000-0005-0000-0000-0000E1000000}"/>
    <cellStyle name="40% - 4. jelölőszín 2" xfId="1107" xr:uid="{00000000-0005-0000-0000-0000E2000000}"/>
    <cellStyle name="40% - 5. jelölőszín 2" xfId="1108" xr:uid="{00000000-0005-0000-0000-0000E3000000}"/>
    <cellStyle name="40% - 6. jelölőszín 2" xfId="1109" xr:uid="{00000000-0005-0000-0000-0000E4000000}"/>
    <cellStyle name="40% - Accent1 2" xfId="141" xr:uid="{00000000-0005-0000-0000-0000E5000000}"/>
    <cellStyle name="40% - Accent1 2 2" xfId="942" xr:uid="{00000000-0005-0000-0000-0000E6000000}"/>
    <cellStyle name="40% - Accent2 2" xfId="142" xr:uid="{00000000-0005-0000-0000-0000E7000000}"/>
    <cellStyle name="40% - Accent2 2 2" xfId="943" xr:uid="{00000000-0005-0000-0000-0000E8000000}"/>
    <cellStyle name="40% - Accent3 2" xfId="143" xr:uid="{00000000-0005-0000-0000-0000E9000000}"/>
    <cellStyle name="40% - Accent3 2 2" xfId="944" xr:uid="{00000000-0005-0000-0000-0000EA000000}"/>
    <cellStyle name="40% - Accent4 2" xfId="144" xr:uid="{00000000-0005-0000-0000-0000EB000000}"/>
    <cellStyle name="40% - Accent4 2 2" xfId="945" xr:uid="{00000000-0005-0000-0000-0000EC000000}"/>
    <cellStyle name="40% - Accent5 2" xfId="145" xr:uid="{00000000-0005-0000-0000-0000ED000000}"/>
    <cellStyle name="40% - Accent5 2 2" xfId="946" xr:uid="{00000000-0005-0000-0000-0000EE000000}"/>
    <cellStyle name="40% - Accent6 2" xfId="146" xr:uid="{00000000-0005-0000-0000-0000EF000000}"/>
    <cellStyle name="40% - Accent6 2 2" xfId="947" xr:uid="{00000000-0005-0000-0000-0000F0000000}"/>
    <cellStyle name="40% - Akzent1" xfId="147" xr:uid="{00000000-0005-0000-0000-0000F1000000}"/>
    <cellStyle name="40% - Akzent2" xfId="148" xr:uid="{00000000-0005-0000-0000-0000F2000000}"/>
    <cellStyle name="40% - Akzent3" xfId="149" xr:uid="{00000000-0005-0000-0000-0000F3000000}"/>
    <cellStyle name="40% - Akzent4" xfId="150" xr:uid="{00000000-0005-0000-0000-0000F4000000}"/>
    <cellStyle name="40% - Akzent5" xfId="151" xr:uid="{00000000-0005-0000-0000-0000F5000000}"/>
    <cellStyle name="40% - Akzent6" xfId="152" xr:uid="{00000000-0005-0000-0000-0000F6000000}"/>
    <cellStyle name="40% - Dekorfärg1" xfId="153" xr:uid="{00000000-0005-0000-0000-0000F7000000}"/>
    <cellStyle name="40% - Dekorfärg1 2" xfId="948" xr:uid="{00000000-0005-0000-0000-0000F8000000}"/>
    <cellStyle name="40% - Dekorfärg2" xfId="154" xr:uid="{00000000-0005-0000-0000-0000F9000000}"/>
    <cellStyle name="40% - Dekorfärg2 2" xfId="949" xr:uid="{00000000-0005-0000-0000-0000FA000000}"/>
    <cellStyle name="40% - Dekorfärg3" xfId="155" xr:uid="{00000000-0005-0000-0000-0000FB000000}"/>
    <cellStyle name="40% - Dekorfärg3 2" xfId="950" xr:uid="{00000000-0005-0000-0000-0000FC000000}"/>
    <cellStyle name="40% - Dekorfärg4" xfId="156" xr:uid="{00000000-0005-0000-0000-0000FD000000}"/>
    <cellStyle name="40% - Dekorfärg4 2" xfId="951" xr:uid="{00000000-0005-0000-0000-0000FE000000}"/>
    <cellStyle name="40% - Dekorfärg5" xfId="157" xr:uid="{00000000-0005-0000-0000-0000FF000000}"/>
    <cellStyle name="40% - Dekorfärg5 2" xfId="952" xr:uid="{00000000-0005-0000-0000-000000010000}"/>
    <cellStyle name="40% - Dekorfärg6" xfId="158" xr:uid="{00000000-0005-0000-0000-000001010000}"/>
    <cellStyle name="40% - Dekorfärg6 2" xfId="953" xr:uid="{00000000-0005-0000-0000-000002010000}"/>
    <cellStyle name="40% - Énfasis1" xfId="159" xr:uid="{00000000-0005-0000-0000-000003010000}"/>
    <cellStyle name="40% - Énfasis1 2" xfId="954" xr:uid="{00000000-0005-0000-0000-000004010000}"/>
    <cellStyle name="40% - Énfasis2" xfId="160" xr:uid="{00000000-0005-0000-0000-000005010000}"/>
    <cellStyle name="40% - Énfasis2 2" xfId="955" xr:uid="{00000000-0005-0000-0000-000006010000}"/>
    <cellStyle name="40% - Énfasis3" xfId="161" xr:uid="{00000000-0005-0000-0000-000007010000}"/>
    <cellStyle name="40% - Énfasis3 2" xfId="956" xr:uid="{00000000-0005-0000-0000-000008010000}"/>
    <cellStyle name="40% - Énfasis4" xfId="162" xr:uid="{00000000-0005-0000-0000-000009010000}"/>
    <cellStyle name="40% - Énfasis4 2" xfId="957" xr:uid="{00000000-0005-0000-0000-00000A010000}"/>
    <cellStyle name="40% - Énfasis5" xfId="163" xr:uid="{00000000-0005-0000-0000-00000B010000}"/>
    <cellStyle name="40% - Énfasis5 2" xfId="958" xr:uid="{00000000-0005-0000-0000-00000C010000}"/>
    <cellStyle name="40% - Énfasis6" xfId="164" xr:uid="{00000000-0005-0000-0000-00000D010000}"/>
    <cellStyle name="40% - Énfasis6 2" xfId="959" xr:uid="{00000000-0005-0000-0000-00000E010000}"/>
    <cellStyle name="40% – paryškinimas 1" xfId="165" xr:uid="{00000000-0005-0000-0000-00000F010000}"/>
    <cellStyle name="40% – paryškinimas 1 2" xfId="960" xr:uid="{00000000-0005-0000-0000-000010010000}"/>
    <cellStyle name="40% – paryškinimas 2" xfId="166" xr:uid="{00000000-0005-0000-0000-000011010000}"/>
    <cellStyle name="40% – paryškinimas 2 2" xfId="961" xr:uid="{00000000-0005-0000-0000-000012010000}"/>
    <cellStyle name="40% – paryškinimas 3" xfId="167" xr:uid="{00000000-0005-0000-0000-000013010000}"/>
    <cellStyle name="40% – paryškinimas 3 2" xfId="962" xr:uid="{00000000-0005-0000-0000-000014010000}"/>
    <cellStyle name="40% – paryškinimas 4" xfId="168" xr:uid="{00000000-0005-0000-0000-000015010000}"/>
    <cellStyle name="40% – paryškinimas 4 2" xfId="963" xr:uid="{00000000-0005-0000-0000-000016010000}"/>
    <cellStyle name="40% – paryškinimas 5" xfId="169" xr:uid="{00000000-0005-0000-0000-000017010000}"/>
    <cellStyle name="40% – paryškinimas 5 2" xfId="964" xr:uid="{00000000-0005-0000-0000-000018010000}"/>
    <cellStyle name="40% – paryškinimas 6" xfId="170" xr:uid="{00000000-0005-0000-0000-000019010000}"/>
    <cellStyle name="40% – paryškinimas 6 2" xfId="965" xr:uid="{00000000-0005-0000-0000-00001A010000}"/>
    <cellStyle name="40% – rõhk1" xfId="171" xr:uid="{00000000-0005-0000-0000-00001B010000}"/>
    <cellStyle name="40% – rõhk1 2" xfId="966" xr:uid="{00000000-0005-0000-0000-00001C010000}"/>
    <cellStyle name="40% – rõhk1 3" xfId="1110" xr:uid="{00000000-0005-0000-0000-00001D010000}"/>
    <cellStyle name="40% – rõhk2" xfId="172" xr:uid="{00000000-0005-0000-0000-00001E010000}"/>
    <cellStyle name="40% – rõhk2 2" xfId="967" xr:uid="{00000000-0005-0000-0000-00001F010000}"/>
    <cellStyle name="40% – rõhk2 3" xfId="1111" xr:uid="{00000000-0005-0000-0000-000020010000}"/>
    <cellStyle name="40% – rõhk3" xfId="173" xr:uid="{00000000-0005-0000-0000-000021010000}"/>
    <cellStyle name="40% – rõhk3 2" xfId="968" xr:uid="{00000000-0005-0000-0000-000022010000}"/>
    <cellStyle name="40% – rõhk3 3" xfId="1112" xr:uid="{00000000-0005-0000-0000-000023010000}"/>
    <cellStyle name="40% – rõhk4" xfId="174" xr:uid="{00000000-0005-0000-0000-000024010000}"/>
    <cellStyle name="40% – rõhk4 2" xfId="969" xr:uid="{00000000-0005-0000-0000-000025010000}"/>
    <cellStyle name="40% – rõhk4 3" xfId="1113" xr:uid="{00000000-0005-0000-0000-000026010000}"/>
    <cellStyle name="40% – rõhk5" xfId="175" xr:uid="{00000000-0005-0000-0000-000027010000}"/>
    <cellStyle name="40% – rõhk5 2" xfId="970" xr:uid="{00000000-0005-0000-0000-000028010000}"/>
    <cellStyle name="40% – rõhk5 3" xfId="1114" xr:uid="{00000000-0005-0000-0000-000029010000}"/>
    <cellStyle name="40% – rõhk6" xfId="176" xr:uid="{00000000-0005-0000-0000-00002A010000}"/>
    <cellStyle name="40% – rõhk6 2" xfId="971" xr:uid="{00000000-0005-0000-0000-00002B010000}"/>
    <cellStyle name="40% – rõhk6 3" xfId="1115" xr:uid="{00000000-0005-0000-0000-00002C010000}"/>
    <cellStyle name="60 % - Aksentti1" xfId="177" xr:uid="{00000000-0005-0000-0000-00002D010000}"/>
    <cellStyle name="60 % - Aksentti2" xfId="178" xr:uid="{00000000-0005-0000-0000-00002E010000}"/>
    <cellStyle name="60 % - Aksentti3" xfId="179" xr:uid="{00000000-0005-0000-0000-00002F010000}"/>
    <cellStyle name="60 % - Aksentti4" xfId="180" xr:uid="{00000000-0005-0000-0000-000030010000}"/>
    <cellStyle name="60 % - Aksentti5" xfId="181" xr:uid="{00000000-0005-0000-0000-000031010000}"/>
    <cellStyle name="60 % - Aksentti6" xfId="182" xr:uid="{00000000-0005-0000-0000-000032010000}"/>
    <cellStyle name="60 % - Akzent1" xfId="183" xr:uid="{00000000-0005-0000-0000-000033010000}"/>
    <cellStyle name="60 % - Akzent2" xfId="184" xr:uid="{00000000-0005-0000-0000-000034010000}"/>
    <cellStyle name="60 % - Akzent3" xfId="185" xr:uid="{00000000-0005-0000-0000-000035010000}"/>
    <cellStyle name="60 % - Akzent4" xfId="186" xr:uid="{00000000-0005-0000-0000-000036010000}"/>
    <cellStyle name="60 % - Akzent5" xfId="187" xr:uid="{00000000-0005-0000-0000-000037010000}"/>
    <cellStyle name="60 % - Akzent6" xfId="188" xr:uid="{00000000-0005-0000-0000-000038010000}"/>
    <cellStyle name="60 % - Markeringsfarve1" xfId="189" xr:uid="{00000000-0005-0000-0000-000039010000}"/>
    <cellStyle name="60 % - Markeringsfarve2" xfId="190" xr:uid="{00000000-0005-0000-0000-00003A010000}"/>
    <cellStyle name="60 % - Markeringsfarve3" xfId="191" xr:uid="{00000000-0005-0000-0000-00003B010000}"/>
    <cellStyle name="60 % - Markeringsfarve4" xfId="192" xr:uid="{00000000-0005-0000-0000-00003C010000}"/>
    <cellStyle name="60 % - Markeringsfarve5" xfId="193" xr:uid="{00000000-0005-0000-0000-00003D010000}"/>
    <cellStyle name="60 % - Markeringsfarve6" xfId="194" xr:uid="{00000000-0005-0000-0000-00003E010000}"/>
    <cellStyle name="60 % - Accent1" xfId="195" xr:uid="{00000000-0005-0000-0000-00003F010000}"/>
    <cellStyle name="60 % - Accent1 2" xfId="1116" xr:uid="{00000000-0005-0000-0000-000040010000}"/>
    <cellStyle name="60 % - Accent2" xfId="196" xr:uid="{00000000-0005-0000-0000-000041010000}"/>
    <cellStyle name="60 % - Accent2 2" xfId="1117" xr:uid="{00000000-0005-0000-0000-000042010000}"/>
    <cellStyle name="60 % - Accent3" xfId="197" xr:uid="{00000000-0005-0000-0000-000043010000}"/>
    <cellStyle name="60 % - Accent3 2" xfId="1118" xr:uid="{00000000-0005-0000-0000-000044010000}"/>
    <cellStyle name="60 % - Accent4" xfId="198" xr:uid="{00000000-0005-0000-0000-000045010000}"/>
    <cellStyle name="60 % - Accent4 2" xfId="1119" xr:uid="{00000000-0005-0000-0000-000046010000}"/>
    <cellStyle name="60 % - Accent5" xfId="199" xr:uid="{00000000-0005-0000-0000-000047010000}"/>
    <cellStyle name="60 % - Accent5 2" xfId="1120" xr:uid="{00000000-0005-0000-0000-000048010000}"/>
    <cellStyle name="60 % - Accent6" xfId="200" xr:uid="{00000000-0005-0000-0000-000049010000}"/>
    <cellStyle name="60 % - Accent6 2" xfId="1121" xr:uid="{00000000-0005-0000-0000-00004A010000}"/>
    <cellStyle name="60% - 1. jelölőszín 2" xfId="1122" xr:uid="{00000000-0005-0000-0000-00004B010000}"/>
    <cellStyle name="60% - 2. jelölőszín 2" xfId="1123" xr:uid="{00000000-0005-0000-0000-00004C010000}"/>
    <cellStyle name="60% - 3. jelölőszín 2" xfId="1124" xr:uid="{00000000-0005-0000-0000-00004D010000}"/>
    <cellStyle name="60% - 4. jelölőszín 2" xfId="1125" xr:uid="{00000000-0005-0000-0000-00004E010000}"/>
    <cellStyle name="60% - 5. jelölőszín 2" xfId="1126" xr:uid="{00000000-0005-0000-0000-00004F010000}"/>
    <cellStyle name="60% - 6. jelölőszín 2" xfId="1127" xr:uid="{00000000-0005-0000-0000-000050010000}"/>
    <cellStyle name="60% - Accent1 2" xfId="201" xr:uid="{00000000-0005-0000-0000-000051010000}"/>
    <cellStyle name="60% - Accent1 3" xfId="202" xr:uid="{00000000-0005-0000-0000-000052010000}"/>
    <cellStyle name="60% - Accent1 3 2" xfId="1282" xr:uid="{00000000-0005-0000-0000-000053010000}"/>
    <cellStyle name="60% - Accent2 2" xfId="203" xr:uid="{00000000-0005-0000-0000-000054010000}"/>
    <cellStyle name="60% - Accent3 2" xfId="204" xr:uid="{00000000-0005-0000-0000-000055010000}"/>
    <cellStyle name="60% - Accent4 2" xfId="205" xr:uid="{00000000-0005-0000-0000-000056010000}"/>
    <cellStyle name="60% - Accent5 2" xfId="206" xr:uid="{00000000-0005-0000-0000-000057010000}"/>
    <cellStyle name="60% - Accent6 2" xfId="207" xr:uid="{00000000-0005-0000-0000-000058010000}"/>
    <cellStyle name="60% - Akzent1" xfId="208" xr:uid="{00000000-0005-0000-0000-000059010000}"/>
    <cellStyle name="60% - Akzent2" xfId="209" xr:uid="{00000000-0005-0000-0000-00005A010000}"/>
    <cellStyle name="60% - Akzent3" xfId="210" xr:uid="{00000000-0005-0000-0000-00005B010000}"/>
    <cellStyle name="60% - Akzent4" xfId="211" xr:uid="{00000000-0005-0000-0000-00005C010000}"/>
    <cellStyle name="60% - Akzent5" xfId="212" xr:uid="{00000000-0005-0000-0000-00005D010000}"/>
    <cellStyle name="60% - Akzent6" xfId="213" xr:uid="{00000000-0005-0000-0000-00005E010000}"/>
    <cellStyle name="60% - Dekorfärg1" xfId="214" xr:uid="{00000000-0005-0000-0000-00005F010000}"/>
    <cellStyle name="60% - Dekorfärg2" xfId="215" xr:uid="{00000000-0005-0000-0000-000060010000}"/>
    <cellStyle name="60% - Dekorfärg3" xfId="216" xr:uid="{00000000-0005-0000-0000-000061010000}"/>
    <cellStyle name="60% - Dekorfärg4" xfId="217" xr:uid="{00000000-0005-0000-0000-000062010000}"/>
    <cellStyle name="60% - Dekorfärg5" xfId="218" xr:uid="{00000000-0005-0000-0000-000063010000}"/>
    <cellStyle name="60% - Dekorfärg6" xfId="219" xr:uid="{00000000-0005-0000-0000-000064010000}"/>
    <cellStyle name="60% - Énfasis1" xfId="220" xr:uid="{00000000-0005-0000-0000-000065010000}"/>
    <cellStyle name="60% - Énfasis2" xfId="221" xr:uid="{00000000-0005-0000-0000-000066010000}"/>
    <cellStyle name="60% - Énfasis3" xfId="222" xr:uid="{00000000-0005-0000-0000-000067010000}"/>
    <cellStyle name="60% - Énfasis4" xfId="223" xr:uid="{00000000-0005-0000-0000-000068010000}"/>
    <cellStyle name="60% - Énfasis5" xfId="224" xr:uid="{00000000-0005-0000-0000-000069010000}"/>
    <cellStyle name="60% - Énfasis6" xfId="225" xr:uid="{00000000-0005-0000-0000-00006A010000}"/>
    <cellStyle name="60% – paryškinimas 1" xfId="226" xr:uid="{00000000-0005-0000-0000-00006B010000}"/>
    <cellStyle name="60% – paryškinimas 2" xfId="227" xr:uid="{00000000-0005-0000-0000-00006C010000}"/>
    <cellStyle name="60% – paryškinimas 3" xfId="228" xr:uid="{00000000-0005-0000-0000-00006D010000}"/>
    <cellStyle name="60% – paryškinimas 4" xfId="229" xr:uid="{00000000-0005-0000-0000-00006E010000}"/>
    <cellStyle name="60% – paryškinimas 5" xfId="230" xr:uid="{00000000-0005-0000-0000-00006F010000}"/>
    <cellStyle name="60% – paryškinimas 6" xfId="231" xr:uid="{00000000-0005-0000-0000-000070010000}"/>
    <cellStyle name="60% – rõhk1" xfId="232" xr:uid="{00000000-0005-0000-0000-000071010000}"/>
    <cellStyle name="60% – rõhk1 2" xfId="1128" xr:uid="{00000000-0005-0000-0000-000072010000}"/>
    <cellStyle name="60% – rõhk1 3" xfId="1129" xr:uid="{00000000-0005-0000-0000-000073010000}"/>
    <cellStyle name="60% – rõhk2" xfId="233" xr:uid="{00000000-0005-0000-0000-000074010000}"/>
    <cellStyle name="60% – rõhk2 2" xfId="1130" xr:uid="{00000000-0005-0000-0000-000075010000}"/>
    <cellStyle name="60% – rõhk2 3" xfId="1131" xr:uid="{00000000-0005-0000-0000-000076010000}"/>
    <cellStyle name="60% – rõhk3" xfId="234" xr:uid="{00000000-0005-0000-0000-000077010000}"/>
    <cellStyle name="60% – rõhk3 2" xfId="1132" xr:uid="{00000000-0005-0000-0000-000078010000}"/>
    <cellStyle name="60% – rõhk3 3" xfId="1133" xr:uid="{00000000-0005-0000-0000-000079010000}"/>
    <cellStyle name="60% – rõhk4" xfId="235" xr:uid="{00000000-0005-0000-0000-00007A010000}"/>
    <cellStyle name="60% – rõhk4 2" xfId="1134" xr:uid="{00000000-0005-0000-0000-00007B010000}"/>
    <cellStyle name="60% – rõhk4 3" xfId="1135" xr:uid="{00000000-0005-0000-0000-00007C010000}"/>
    <cellStyle name="60% – rõhk5" xfId="236" xr:uid="{00000000-0005-0000-0000-00007D010000}"/>
    <cellStyle name="60% – rõhk5 2" xfId="1136" xr:uid="{00000000-0005-0000-0000-00007E010000}"/>
    <cellStyle name="60% – rõhk5 3" xfId="1137" xr:uid="{00000000-0005-0000-0000-00007F010000}"/>
    <cellStyle name="60% – rõhk6" xfId="237" xr:uid="{00000000-0005-0000-0000-000080010000}"/>
    <cellStyle name="60% – rõhk6 2" xfId="1138" xr:uid="{00000000-0005-0000-0000-000081010000}"/>
    <cellStyle name="60% – rõhk6 3" xfId="1139" xr:uid="{00000000-0005-0000-0000-000082010000}"/>
    <cellStyle name="AA Nombre" xfId="238" xr:uid="{00000000-0005-0000-0000-000083010000}"/>
    <cellStyle name="Accent1 2" xfId="239" xr:uid="{00000000-0005-0000-0000-000084010000}"/>
    <cellStyle name="Accent1 2 2" xfId="18" xr:uid="{00000000-0005-0000-0000-000085010000}"/>
    <cellStyle name="Accent1 2 2 2" xfId="240" xr:uid="{00000000-0005-0000-0000-000086010000}"/>
    <cellStyle name="Accent1 2 3" xfId="1140" xr:uid="{00000000-0005-0000-0000-000087010000}"/>
    <cellStyle name="Accent1 3" xfId="1141" xr:uid="{00000000-0005-0000-0000-000088010000}"/>
    <cellStyle name="Accent2" xfId="1291" builtinId="33"/>
    <cellStyle name="Accent2 2" xfId="241" xr:uid="{00000000-0005-0000-0000-00008A010000}"/>
    <cellStyle name="Accent2 2 2" xfId="1284" xr:uid="{00000000-0005-0000-0000-00008B010000}"/>
    <cellStyle name="Accent3 2" xfId="242" xr:uid="{00000000-0005-0000-0000-00008C010000}"/>
    <cellStyle name="Accent4 2" xfId="243" xr:uid="{00000000-0005-0000-0000-00008D010000}"/>
    <cellStyle name="Accent5 2" xfId="244" xr:uid="{00000000-0005-0000-0000-00008E010000}"/>
    <cellStyle name="Accent6 2" xfId="245" xr:uid="{00000000-0005-0000-0000-00008F010000}"/>
    <cellStyle name="Advarselstekst" xfId="246" xr:uid="{00000000-0005-0000-0000-000090010000}"/>
    <cellStyle name="Aiškinamasis tekstas" xfId="247" xr:uid="{00000000-0005-0000-0000-000091010000}"/>
    <cellStyle name="Aksentti1" xfId="248" xr:uid="{00000000-0005-0000-0000-000092010000}"/>
    <cellStyle name="Aksentti3" xfId="249" xr:uid="{00000000-0005-0000-0000-000093010000}"/>
    <cellStyle name="Aksentti4" xfId="250" xr:uid="{00000000-0005-0000-0000-000094010000}"/>
    <cellStyle name="Aksentti5" xfId="251" xr:uid="{00000000-0005-0000-0000-000095010000}"/>
    <cellStyle name="Akzent1" xfId="252" xr:uid="{00000000-0005-0000-0000-000096010000}"/>
    <cellStyle name="Akzent2" xfId="253" xr:uid="{00000000-0005-0000-0000-000097010000}"/>
    <cellStyle name="Akzent3" xfId="254" xr:uid="{00000000-0005-0000-0000-000098010000}"/>
    <cellStyle name="Akzent4" xfId="255" xr:uid="{00000000-0005-0000-0000-000099010000}"/>
    <cellStyle name="Akzent5" xfId="256" xr:uid="{00000000-0005-0000-0000-00009A010000}"/>
    <cellStyle name="Akzent6" xfId="257" xr:uid="{00000000-0005-0000-0000-00009B010000}"/>
    <cellStyle name="Anos" xfId="258" xr:uid="{00000000-0005-0000-0000-00009C010000}"/>
    <cellStyle name="Anteckning" xfId="259" xr:uid="{00000000-0005-0000-0000-00009D010000}"/>
    <cellStyle name="Arvutus" xfId="260" xr:uid="{00000000-0005-0000-0000-00009E010000}"/>
    <cellStyle name="Arvutus 2" xfId="1142" xr:uid="{00000000-0005-0000-0000-00009F010000}"/>
    <cellStyle name="Arvutus 3" xfId="1143" xr:uid="{00000000-0005-0000-0000-0000A0010000}"/>
    <cellStyle name="assumption 1" xfId="261" xr:uid="{00000000-0005-0000-0000-0000A1010000}"/>
    <cellStyle name="assumption 2" xfId="262" xr:uid="{00000000-0005-0000-0000-0000A2010000}"/>
    <cellStyle name="assumption 4" xfId="263" xr:uid="{00000000-0005-0000-0000-0000A3010000}"/>
    <cellStyle name="Assumption Date" xfId="264" xr:uid="{00000000-0005-0000-0000-0000A4010000}"/>
    <cellStyle name="Ausgabe" xfId="265" xr:uid="{00000000-0005-0000-0000-0000A5010000}"/>
    <cellStyle name="Avertissement" xfId="266" xr:uid="{00000000-0005-0000-0000-0000A6010000}"/>
    <cellStyle name="Avertissement 2" xfId="1144" xr:uid="{00000000-0005-0000-0000-0000A7010000}"/>
    <cellStyle name="Bad 2" xfId="267" xr:uid="{00000000-0005-0000-0000-0000A8010000}"/>
    <cellStyle name="Bemærk!" xfId="268" xr:uid="{00000000-0005-0000-0000-0000A9010000}"/>
    <cellStyle name="Beräkning" xfId="269" xr:uid="{00000000-0005-0000-0000-0000AA010000}"/>
    <cellStyle name="Berechnung" xfId="270" xr:uid="{00000000-0005-0000-0000-0000AB010000}"/>
    <cellStyle name="Beregning" xfId="271" xr:uid="{00000000-0005-0000-0000-0000AC010000}"/>
    <cellStyle name="Bevitel 2" xfId="1145" xr:uid="{00000000-0005-0000-0000-0000AD010000}"/>
    <cellStyle name="BlankRow" xfId="272" xr:uid="{00000000-0005-0000-0000-0000AE010000}"/>
    <cellStyle name="Blogas" xfId="273" xr:uid="{00000000-0005-0000-0000-0000AF010000}"/>
    <cellStyle name="Bra" xfId="274" xr:uid="{00000000-0005-0000-0000-0000B0010000}"/>
    <cellStyle name="Buena" xfId="275" xr:uid="{00000000-0005-0000-0000-0000B1010000}"/>
    <cellStyle name="bullet" xfId="276" xr:uid="{00000000-0005-0000-0000-0000B2010000}"/>
    <cellStyle name="Calander_heading" xfId="277" xr:uid="{00000000-0005-0000-0000-0000B3010000}"/>
    <cellStyle name="Calc" xfId="278" xr:uid="{00000000-0005-0000-0000-0000B4010000}"/>
    <cellStyle name="Calc - Blue" xfId="279" xr:uid="{00000000-0005-0000-0000-0000B5010000}"/>
    <cellStyle name="Calc - Feed" xfId="280" xr:uid="{00000000-0005-0000-0000-0000B6010000}"/>
    <cellStyle name="Calc - Green" xfId="281" xr:uid="{00000000-0005-0000-0000-0000B7010000}"/>
    <cellStyle name="Calc - Grey" xfId="282" xr:uid="{00000000-0005-0000-0000-0000B8010000}"/>
    <cellStyle name="Calc - Index" xfId="283" xr:uid="{00000000-0005-0000-0000-0000B9010000}"/>
    <cellStyle name="Calc - White" xfId="284" xr:uid="{00000000-0005-0000-0000-0000BA010000}"/>
    <cellStyle name="Calc - yellow" xfId="285" xr:uid="{00000000-0005-0000-0000-0000BB010000}"/>
    <cellStyle name="Calc - yellow 2" xfId="972" xr:uid="{00000000-0005-0000-0000-0000BC010000}"/>
    <cellStyle name="Calc_BizMo" xfId="286" xr:uid="{00000000-0005-0000-0000-0000BD010000}"/>
    <cellStyle name="Calcul" xfId="287" xr:uid="{00000000-0005-0000-0000-0000BE010000}"/>
    <cellStyle name="Calcul 2" xfId="1146" xr:uid="{00000000-0005-0000-0000-0000BF010000}"/>
    <cellStyle name="Calculation 2" xfId="288" xr:uid="{00000000-0005-0000-0000-0000C0010000}"/>
    <cellStyle name="Cálculo" xfId="289" xr:uid="{00000000-0005-0000-0000-0000C1010000}"/>
    <cellStyle name="Celda de comprobación" xfId="290" xr:uid="{00000000-0005-0000-0000-0000C2010000}"/>
    <cellStyle name="Celda vinculada" xfId="291" xr:uid="{00000000-0005-0000-0000-0000C3010000}"/>
    <cellStyle name="Cellule liée" xfId="292" xr:uid="{00000000-0005-0000-0000-0000C4010000}"/>
    <cellStyle name="Cellule liée 2" xfId="1147" xr:uid="{00000000-0005-0000-0000-0000C5010000}"/>
    <cellStyle name="Check Box" xfId="293" xr:uid="{00000000-0005-0000-0000-0000C6010000}"/>
    <cellStyle name="Check Box Input" xfId="294" xr:uid="{00000000-0005-0000-0000-0000C7010000}"/>
    <cellStyle name="Check Box_First Capital Connect Financial Model" xfId="295" xr:uid="{00000000-0005-0000-0000-0000C8010000}"/>
    <cellStyle name="Check Cell 2" xfId="296" xr:uid="{00000000-0005-0000-0000-0000C9010000}"/>
    <cellStyle name="Cím 2" xfId="1148" xr:uid="{00000000-0005-0000-0000-0000CA010000}"/>
    <cellStyle name="Címsor 1 2" xfId="1149" xr:uid="{00000000-0005-0000-0000-0000CB010000}"/>
    <cellStyle name="Címsor 2 2" xfId="1150" xr:uid="{00000000-0005-0000-0000-0000CC010000}"/>
    <cellStyle name="Címsor 3 2" xfId="1151" xr:uid="{00000000-0005-0000-0000-0000CD010000}"/>
    <cellStyle name="Címsor 4 2" xfId="1152" xr:uid="{00000000-0005-0000-0000-0000CE010000}"/>
    <cellStyle name="Column Title" xfId="297" xr:uid="{00000000-0005-0000-0000-0000CF010000}"/>
    <cellStyle name="Comma" xfId="1" builtinId="3"/>
    <cellStyle name="comma (2)" xfId="299" xr:uid="{00000000-0005-0000-0000-0000D1010000}"/>
    <cellStyle name="Comma 10" xfId="300" xr:uid="{00000000-0005-0000-0000-0000D2010000}"/>
    <cellStyle name="Comma 10 2" xfId="973" xr:uid="{00000000-0005-0000-0000-0000D3010000}"/>
    <cellStyle name="Comma 11" xfId="301" xr:uid="{00000000-0005-0000-0000-0000D4010000}"/>
    <cellStyle name="Comma 11 2" xfId="974" xr:uid="{00000000-0005-0000-0000-0000D5010000}"/>
    <cellStyle name="Comma 12" xfId="1089" xr:uid="{00000000-0005-0000-0000-0000D6010000}"/>
    <cellStyle name="Comma 12 2" xfId="1086" xr:uid="{00000000-0005-0000-0000-0000D7010000}"/>
    <cellStyle name="Comma 13" xfId="1153" xr:uid="{00000000-0005-0000-0000-0000D8010000}"/>
    <cellStyle name="Comma 14" xfId="1154" xr:uid="{00000000-0005-0000-0000-0000D9010000}"/>
    <cellStyle name="Comma 15" xfId="1155" xr:uid="{00000000-0005-0000-0000-0000DA010000}"/>
    <cellStyle name="Comma 16" xfId="1156" xr:uid="{00000000-0005-0000-0000-0000DB010000}"/>
    <cellStyle name="Comma 17" xfId="298" xr:uid="{00000000-0005-0000-0000-0000DC010000}"/>
    <cellStyle name="Comma 18" xfId="1283" xr:uid="{00000000-0005-0000-0000-0000DD010000}"/>
    <cellStyle name="Comma 18 4" xfId="1290" xr:uid="{00000000-0005-0000-0000-0000DE010000}"/>
    <cellStyle name="Comma 2" xfId="302" xr:uid="{00000000-0005-0000-0000-0000DF010000}"/>
    <cellStyle name="Comma 2 2" xfId="303" xr:uid="{00000000-0005-0000-0000-0000E0010000}"/>
    <cellStyle name="Comma 2 2 2" xfId="976" xr:uid="{00000000-0005-0000-0000-0000E1010000}"/>
    <cellStyle name="Comma 2 3" xfId="304" xr:uid="{00000000-0005-0000-0000-0000E2010000}"/>
    <cellStyle name="Comma 2 3 2" xfId="305" xr:uid="{00000000-0005-0000-0000-0000E3010000}"/>
    <cellStyle name="Comma 2 3 2 2" xfId="19" xr:uid="{00000000-0005-0000-0000-0000E4010000}"/>
    <cellStyle name="Comma 2 3 2 2 2" xfId="306" xr:uid="{00000000-0005-0000-0000-0000E5010000}"/>
    <cellStyle name="Comma 2 3 2 3" xfId="978" xr:uid="{00000000-0005-0000-0000-0000E6010000}"/>
    <cellStyle name="Comma 2 3 3" xfId="977" xr:uid="{00000000-0005-0000-0000-0000E7010000}"/>
    <cellStyle name="Comma 2 4" xfId="975" xr:uid="{00000000-0005-0000-0000-0000E8010000}"/>
    <cellStyle name="Comma 24" xfId="1281" xr:uid="{00000000-0005-0000-0000-0000E9010000}"/>
    <cellStyle name="Comma 24 2" xfId="1287" xr:uid="{00000000-0005-0000-0000-0000EA010000}"/>
    <cellStyle name="Comma 3" xfId="307" xr:uid="{00000000-0005-0000-0000-0000EB010000}"/>
    <cellStyle name="Comma 3 2" xfId="979" xr:uid="{00000000-0005-0000-0000-0000EC010000}"/>
    <cellStyle name="Comma 3 3" xfId="1157" xr:uid="{00000000-0005-0000-0000-0000ED010000}"/>
    <cellStyle name="Comma 32" xfId="1158" xr:uid="{00000000-0005-0000-0000-0000EE010000}"/>
    <cellStyle name="Comma 4" xfId="308" xr:uid="{00000000-0005-0000-0000-0000EF010000}"/>
    <cellStyle name="Comma 4 2" xfId="980" xr:uid="{00000000-0005-0000-0000-0000F0010000}"/>
    <cellStyle name="Comma 4 3" xfId="1159" xr:uid="{00000000-0005-0000-0000-0000F1010000}"/>
    <cellStyle name="Comma 5" xfId="309" xr:uid="{00000000-0005-0000-0000-0000F2010000}"/>
    <cellStyle name="Comma 5 2" xfId="981" xr:uid="{00000000-0005-0000-0000-0000F3010000}"/>
    <cellStyle name="Comma 6" xfId="310" xr:uid="{00000000-0005-0000-0000-0000F4010000}"/>
    <cellStyle name="Comma 6 2" xfId="982" xr:uid="{00000000-0005-0000-0000-0000F5010000}"/>
    <cellStyle name="Comma 7" xfId="311" xr:uid="{00000000-0005-0000-0000-0000F6010000}"/>
    <cellStyle name="Comma 7 2" xfId="983" xr:uid="{00000000-0005-0000-0000-0000F7010000}"/>
    <cellStyle name="Comma 8" xfId="312" xr:uid="{00000000-0005-0000-0000-0000F8010000}"/>
    <cellStyle name="Comma 8 2" xfId="984" xr:uid="{00000000-0005-0000-0000-0000F9010000}"/>
    <cellStyle name="Comma 9" xfId="16" xr:uid="{00000000-0005-0000-0000-0000FA010000}"/>
    <cellStyle name="Comma 9 2" xfId="985" xr:uid="{00000000-0005-0000-0000-0000FB010000}"/>
    <cellStyle name="Comma 9 3" xfId="1160" xr:uid="{00000000-0005-0000-0000-0000FC010000}"/>
    <cellStyle name="Comma 9 4" xfId="313" xr:uid="{00000000-0005-0000-0000-0000FD010000}"/>
    <cellStyle name="Comma(2)" xfId="314" xr:uid="{00000000-0005-0000-0000-0000FE010000}"/>
    <cellStyle name="Commentaire" xfId="315" xr:uid="{00000000-0005-0000-0000-0000FF010000}"/>
    <cellStyle name="Commentaire 2" xfId="316" xr:uid="{00000000-0005-0000-0000-000000020000}"/>
    <cellStyle name="Commentaire 3" xfId="1161" xr:uid="{00000000-0005-0000-0000-000001020000}"/>
    <cellStyle name="Control Check" xfId="317" xr:uid="{00000000-0005-0000-0000-000002020000}"/>
    <cellStyle name="control table footer 1" xfId="318" xr:uid="{00000000-0005-0000-0000-000003020000}"/>
    <cellStyle name="control table header 1" xfId="319" xr:uid="{00000000-0005-0000-0000-000004020000}"/>
    <cellStyle name="Curren - Style1" xfId="320" xr:uid="{00000000-0005-0000-0000-000005020000}"/>
    <cellStyle name="Curren - Style4" xfId="321" xr:uid="{00000000-0005-0000-0000-000006020000}"/>
    <cellStyle name="Currency 2" xfId="322" xr:uid="{00000000-0005-0000-0000-000007020000}"/>
    <cellStyle name="Currency 2 2" xfId="986" xr:uid="{00000000-0005-0000-0000-000008020000}"/>
    <cellStyle name="Dålig" xfId="323" xr:uid="{00000000-0005-0000-0000-000009020000}"/>
    <cellStyle name="Data" xfId="324" xr:uid="{00000000-0005-0000-0000-00000A020000}"/>
    <cellStyle name="Date" xfId="325" xr:uid="{00000000-0005-0000-0000-00000B020000}"/>
    <cellStyle name="Deviant" xfId="326" xr:uid="{00000000-0005-0000-0000-00000C020000}"/>
    <cellStyle name="Dezimal [0]_aM120029" xfId="327" xr:uid="{00000000-0005-0000-0000-00000D020000}"/>
    <cellStyle name="Dezimal_aM120029" xfId="328" xr:uid="{00000000-0005-0000-0000-00000E020000}"/>
    <cellStyle name="Effect Symbol" xfId="329" xr:uid="{00000000-0005-0000-0000-00000F020000}"/>
    <cellStyle name="Eingabe" xfId="330" xr:uid="{00000000-0005-0000-0000-000010020000}"/>
    <cellStyle name="Ellenőrzőcella 2" xfId="1162" xr:uid="{00000000-0005-0000-0000-000011020000}"/>
    <cellStyle name="Encabezado 4" xfId="331" xr:uid="{00000000-0005-0000-0000-000012020000}"/>
    <cellStyle name="Énfasis1" xfId="332" xr:uid="{00000000-0005-0000-0000-000013020000}"/>
    <cellStyle name="Énfasis2" xfId="333" xr:uid="{00000000-0005-0000-0000-000014020000}"/>
    <cellStyle name="Énfasis3" xfId="334" xr:uid="{00000000-0005-0000-0000-000015020000}"/>
    <cellStyle name="Énfasis4" xfId="335" xr:uid="{00000000-0005-0000-0000-000016020000}"/>
    <cellStyle name="Énfasis5" xfId="336" xr:uid="{00000000-0005-0000-0000-000017020000}"/>
    <cellStyle name="Énfasis6" xfId="337" xr:uid="{00000000-0005-0000-0000-000018020000}"/>
    <cellStyle name="Entrada" xfId="338" xr:uid="{00000000-0005-0000-0000-000019020000}"/>
    <cellStyle name="Entrée" xfId="339" xr:uid="{00000000-0005-0000-0000-00001A020000}"/>
    <cellStyle name="Entrée 2" xfId="1163" xr:uid="{00000000-0005-0000-0000-00001B020000}"/>
    <cellStyle name="Ergebnis" xfId="340" xr:uid="{00000000-0005-0000-0000-00001C020000}"/>
    <cellStyle name="Erklärender Text" xfId="341" xr:uid="{00000000-0005-0000-0000-00001D020000}"/>
    <cellStyle name="Euro" xfId="342" xr:uid="{00000000-0005-0000-0000-00001E020000}"/>
    <cellStyle name="Euro 2" xfId="343" xr:uid="{00000000-0005-0000-0000-00001F020000}"/>
    <cellStyle name="Euro 2 2" xfId="1164" xr:uid="{00000000-0005-0000-0000-000020020000}"/>
    <cellStyle name="Euro 3" xfId="344" xr:uid="{00000000-0005-0000-0000-000021020000}"/>
    <cellStyle name="Euro 4" xfId="345" xr:uid="{00000000-0005-0000-0000-000022020000}"/>
    <cellStyle name="Euro 5" xfId="346" xr:uid="{00000000-0005-0000-0000-000023020000}"/>
    <cellStyle name="Euro 6" xfId="347" xr:uid="{00000000-0005-0000-0000-000024020000}"/>
    <cellStyle name="Euro 7" xfId="348" xr:uid="{00000000-0005-0000-0000-000025020000}"/>
    <cellStyle name="Euro 8" xfId="1165" xr:uid="{00000000-0005-0000-0000-000026020000}"/>
    <cellStyle name="Euro 9" xfId="1166" xr:uid="{00000000-0005-0000-0000-000027020000}"/>
    <cellStyle name="Exception" xfId="349" xr:uid="{00000000-0005-0000-0000-000028020000}"/>
    <cellStyle name="Explanatory Text 2" xfId="350" xr:uid="{00000000-0005-0000-0000-000029020000}"/>
    <cellStyle name="External Links" xfId="351" xr:uid="{00000000-0005-0000-0000-00002A020000}"/>
    <cellStyle name="Extra Large" xfId="352" xr:uid="{00000000-0005-0000-0000-00002B020000}"/>
    <cellStyle name="EY House" xfId="353" xr:uid="{00000000-0005-0000-0000-00002C020000}"/>
    <cellStyle name="EY%colcalc" xfId="354" xr:uid="{00000000-0005-0000-0000-00002D020000}"/>
    <cellStyle name="EY%input" xfId="355" xr:uid="{00000000-0005-0000-0000-00002E020000}"/>
    <cellStyle name="EY%rowcalc" xfId="356" xr:uid="{00000000-0005-0000-0000-00002F020000}"/>
    <cellStyle name="EY0dp" xfId="357" xr:uid="{00000000-0005-0000-0000-000030020000}"/>
    <cellStyle name="EY1dp" xfId="358" xr:uid="{00000000-0005-0000-0000-000031020000}"/>
    <cellStyle name="EY2dp" xfId="359" xr:uid="{00000000-0005-0000-0000-000032020000}"/>
    <cellStyle name="EY3dp" xfId="360" xr:uid="{00000000-0005-0000-0000-000033020000}"/>
    <cellStyle name="EYColumnHeading" xfId="361" xr:uid="{00000000-0005-0000-0000-000034020000}"/>
    <cellStyle name="EYHeading1" xfId="362" xr:uid="{00000000-0005-0000-0000-000035020000}"/>
    <cellStyle name="EYheading2" xfId="363" xr:uid="{00000000-0005-0000-0000-000036020000}"/>
    <cellStyle name="EYheading3" xfId="364" xr:uid="{00000000-0005-0000-0000-000037020000}"/>
    <cellStyle name="EYnumber" xfId="365" xr:uid="{00000000-0005-0000-0000-000038020000}"/>
    <cellStyle name="EYSheetHeader1" xfId="366" xr:uid="{00000000-0005-0000-0000-000039020000}"/>
    <cellStyle name="EYtext" xfId="367" xr:uid="{00000000-0005-0000-0000-00003A020000}"/>
    <cellStyle name="Factor" xfId="368" xr:uid="{00000000-0005-0000-0000-00003B020000}"/>
    <cellStyle name="Färg1" xfId="369" xr:uid="{00000000-0005-0000-0000-00003C020000}"/>
    <cellStyle name="Färg2" xfId="370" xr:uid="{00000000-0005-0000-0000-00003D020000}"/>
    <cellStyle name="Färg3" xfId="371" xr:uid="{00000000-0005-0000-0000-00003E020000}"/>
    <cellStyle name="Färg4" xfId="372" xr:uid="{00000000-0005-0000-0000-00003F020000}"/>
    <cellStyle name="Färg5" xfId="373" xr:uid="{00000000-0005-0000-0000-000040020000}"/>
    <cellStyle name="Färg6" xfId="374" xr:uid="{00000000-0005-0000-0000-000041020000}"/>
    <cellStyle name="Feed Label" xfId="375" xr:uid="{00000000-0005-0000-0000-000042020000}"/>
    <cellStyle name="Feeder Field" xfId="376" xr:uid="{00000000-0005-0000-0000-000043020000}"/>
    <cellStyle name="Figyelmeztetés 2" xfId="1167" xr:uid="{00000000-0005-0000-0000-000044020000}"/>
    <cellStyle name="Fine" xfId="377" xr:uid="{00000000-0005-0000-0000-000045020000}"/>
    <cellStyle name="Fixed3 - Style3" xfId="378" xr:uid="{00000000-0005-0000-0000-000046020000}"/>
    <cellStyle name="Förklarande text" xfId="379" xr:uid="{00000000-0005-0000-0000-000047020000}"/>
    <cellStyle name="Forklarende tekst" xfId="380" xr:uid="{00000000-0005-0000-0000-000048020000}"/>
    <cellStyle name="From" xfId="381" xr:uid="{00000000-0005-0000-0000-000049020000}"/>
    <cellStyle name="FS_reporting" xfId="382" xr:uid="{00000000-0005-0000-0000-00004A020000}"/>
    <cellStyle name="Gap" xfId="383" xr:uid="{00000000-0005-0000-0000-00004B020000}"/>
    <cellStyle name="Gap 2" xfId="987" xr:uid="{00000000-0005-0000-0000-00004C020000}"/>
    <cellStyle name="Geras" xfId="384" xr:uid="{00000000-0005-0000-0000-00004D020000}"/>
    <cellStyle name="God" xfId="385" xr:uid="{00000000-0005-0000-0000-00004E020000}"/>
    <cellStyle name="Good 2" xfId="386" xr:uid="{00000000-0005-0000-0000-00004F020000}"/>
    <cellStyle name="Greyed out" xfId="387" xr:uid="{00000000-0005-0000-0000-000050020000}"/>
    <cellStyle name="Gut" xfId="388" xr:uid="{00000000-0005-0000-0000-000051020000}"/>
    <cellStyle name="Halb" xfId="389" xr:uid="{00000000-0005-0000-0000-000052020000}"/>
    <cellStyle name="Halb 2" xfId="1168" xr:uid="{00000000-0005-0000-0000-000053020000}"/>
    <cellStyle name="Halb 3" xfId="1169" xr:uid="{00000000-0005-0000-0000-000054020000}"/>
    <cellStyle name="Hea" xfId="390" xr:uid="{00000000-0005-0000-0000-000055020000}"/>
    <cellStyle name="Hea 2" xfId="1170" xr:uid="{00000000-0005-0000-0000-000056020000}"/>
    <cellStyle name="Hea 3" xfId="1171" xr:uid="{00000000-0005-0000-0000-000057020000}"/>
    <cellStyle name="Header" xfId="391" xr:uid="{00000000-0005-0000-0000-000058020000}"/>
    <cellStyle name="Heading" xfId="392" xr:uid="{00000000-0005-0000-0000-000059020000}"/>
    <cellStyle name="Heading 1 2" xfId="393" xr:uid="{00000000-0005-0000-0000-00005A020000}"/>
    <cellStyle name="Heading 2 2" xfId="394" xr:uid="{00000000-0005-0000-0000-00005B020000}"/>
    <cellStyle name="Heading 3 2" xfId="395" xr:uid="{00000000-0005-0000-0000-00005C020000}"/>
    <cellStyle name="Heading 4 2" xfId="396" xr:uid="{00000000-0005-0000-0000-00005D020000}"/>
    <cellStyle name="HELV8BLUE" xfId="397" xr:uid="{00000000-0005-0000-0000-00005E020000}"/>
    <cellStyle name="Hivatkozott cella 2" xfId="1172" xr:uid="{00000000-0005-0000-0000-00005F020000}"/>
    <cellStyle name="Hoiatustekst" xfId="398" xr:uid="{00000000-0005-0000-0000-000060020000}"/>
    <cellStyle name="Hoiatustekst 2" xfId="1173" xr:uid="{00000000-0005-0000-0000-000061020000}"/>
    <cellStyle name="Hoiatustekst 3" xfId="1174" xr:uid="{00000000-0005-0000-0000-000062020000}"/>
    <cellStyle name="Huomautus" xfId="399" xr:uid="{00000000-0005-0000-0000-000063020000}"/>
    <cellStyle name="Huomautus 2" xfId="400" xr:uid="{00000000-0005-0000-0000-000064020000}"/>
    <cellStyle name="hvb mjhgvhgv" xfId="401" xr:uid="{00000000-0005-0000-0000-000065020000}"/>
    <cellStyle name="Hyperlink 2" xfId="402" xr:uid="{00000000-0005-0000-0000-000066020000}"/>
    <cellStyle name="Hyperlink 3" xfId="10" xr:uid="{00000000-0005-0000-0000-000067020000}"/>
    <cellStyle name="Hyvä" xfId="403" xr:uid="{00000000-0005-0000-0000-000068020000}"/>
    <cellStyle name="Incorrecto" xfId="404" xr:uid="{00000000-0005-0000-0000-000069020000}"/>
    <cellStyle name="Indata" xfId="405" xr:uid="{00000000-0005-0000-0000-00006A020000}"/>
    <cellStyle name="Index FITT" xfId="406" xr:uid="{00000000-0005-0000-0000-00006B020000}"/>
    <cellStyle name="Input (StyleA)" xfId="407" xr:uid="{00000000-0005-0000-0000-00006C020000}"/>
    <cellStyle name="Input 1" xfId="408" xr:uid="{00000000-0005-0000-0000-00006D020000}"/>
    <cellStyle name="Input 2" xfId="409" xr:uid="{00000000-0005-0000-0000-00006E020000}"/>
    <cellStyle name="Input 3" xfId="410" xr:uid="{00000000-0005-0000-0000-00006F020000}"/>
    <cellStyle name="Input 4" xfId="411" xr:uid="{00000000-0005-0000-0000-000070020000}"/>
    <cellStyle name="Input 5" xfId="412" xr:uid="{00000000-0005-0000-0000-000071020000}"/>
    <cellStyle name="Input 6" xfId="413" xr:uid="{00000000-0005-0000-0000-000072020000}"/>
    <cellStyle name="Input Cell" xfId="414" xr:uid="{00000000-0005-0000-0000-000073020000}"/>
    <cellStyle name="Insatisfaisant" xfId="415" xr:uid="{00000000-0005-0000-0000-000074020000}"/>
    <cellStyle name="Insatisfaisant 2" xfId="1175" xr:uid="{00000000-0005-0000-0000-000075020000}"/>
    <cellStyle name="Instructions" xfId="416" xr:uid="{00000000-0005-0000-0000-000076020000}"/>
    <cellStyle name="Įspėjimo tekstas" xfId="417" xr:uid="{00000000-0005-0000-0000-000077020000}"/>
    <cellStyle name="Išvestis" xfId="418" xr:uid="{00000000-0005-0000-0000-000078020000}"/>
    <cellStyle name="Įvestis" xfId="419" xr:uid="{00000000-0005-0000-0000-000079020000}"/>
    <cellStyle name="Jegyzet 2" xfId="1176" xr:uid="{00000000-0005-0000-0000-00007A020000}"/>
    <cellStyle name="Jelölőszín (1) 2" xfId="1177" xr:uid="{00000000-0005-0000-0000-00007B020000}"/>
    <cellStyle name="Jelölőszín (2) 2" xfId="1178" xr:uid="{00000000-0005-0000-0000-00007C020000}"/>
    <cellStyle name="Jelölőszín (3) 2" xfId="1179" xr:uid="{00000000-0005-0000-0000-00007D020000}"/>
    <cellStyle name="Jelölőszín (4) 2" xfId="1180" xr:uid="{00000000-0005-0000-0000-00007E020000}"/>
    <cellStyle name="Jelölőszín (5) 2" xfId="1181" xr:uid="{00000000-0005-0000-0000-00007F020000}"/>
    <cellStyle name="Jelölőszín (6) 2" xfId="1182" xr:uid="{00000000-0005-0000-0000-000080020000}"/>
    <cellStyle name="Jó 2" xfId="1183" xr:uid="{00000000-0005-0000-0000-000081020000}"/>
    <cellStyle name="Kimenet 2" xfId="1184" xr:uid="{00000000-0005-0000-0000-000082020000}"/>
    <cellStyle name="Kokku" xfId="420" xr:uid="{00000000-0005-0000-0000-000083020000}"/>
    <cellStyle name="Kokku 2" xfId="1185" xr:uid="{00000000-0005-0000-0000-000084020000}"/>
    <cellStyle name="Kokku 3" xfId="1186" xr:uid="{00000000-0005-0000-0000-000085020000}"/>
    <cellStyle name="Komma 2" xfId="421" xr:uid="{00000000-0005-0000-0000-000086020000}"/>
    <cellStyle name="Komma 2 2" xfId="988" xr:uid="{00000000-0005-0000-0000-000087020000}"/>
    <cellStyle name="Komma 3" xfId="422" xr:uid="{00000000-0005-0000-0000-000088020000}"/>
    <cellStyle name="Komma 3 2" xfId="989" xr:uid="{00000000-0005-0000-0000-000089020000}"/>
    <cellStyle name="Komma 4" xfId="423" xr:uid="{00000000-0005-0000-0000-00008A020000}"/>
    <cellStyle name="Komma 4 2" xfId="990" xr:uid="{00000000-0005-0000-0000-00008B020000}"/>
    <cellStyle name="Kontrollcell" xfId="424" xr:uid="{00000000-0005-0000-0000-00008C020000}"/>
    <cellStyle name="Kontroller celle" xfId="425" xr:uid="{00000000-0005-0000-0000-00008D020000}"/>
    <cellStyle name="Kontrolli lahtrit" xfId="426" xr:uid="{00000000-0005-0000-0000-00008E020000}"/>
    <cellStyle name="Kontrolli lahtrit 2" xfId="1187" xr:uid="{00000000-0005-0000-0000-00008F020000}"/>
    <cellStyle name="Kontrolli lahtrit 3" xfId="1188" xr:uid="{00000000-0005-0000-0000-000090020000}"/>
    <cellStyle name="KPMG Heading 1" xfId="427" xr:uid="{00000000-0005-0000-0000-000091020000}"/>
    <cellStyle name="KPMG Heading 2" xfId="428" xr:uid="{00000000-0005-0000-0000-000092020000}"/>
    <cellStyle name="KPMG Heading 3" xfId="429" xr:uid="{00000000-0005-0000-0000-000093020000}"/>
    <cellStyle name="KPMG Heading 4" xfId="430" xr:uid="{00000000-0005-0000-0000-000094020000}"/>
    <cellStyle name="KPMG Normal" xfId="431" xr:uid="{00000000-0005-0000-0000-000095020000}"/>
    <cellStyle name="KPMG Normal Text" xfId="432" xr:uid="{00000000-0005-0000-0000-000096020000}"/>
    <cellStyle name="Lable_1" xfId="433" xr:uid="{00000000-0005-0000-0000-000097020000}"/>
    <cellStyle name="Länkad cell" xfId="434" xr:uid="{00000000-0005-0000-0000-000098020000}"/>
    <cellStyle name="Large" xfId="435" xr:uid="{00000000-0005-0000-0000-000099020000}"/>
    <cellStyle name="Laskenta" xfId="436" xr:uid="{00000000-0005-0000-0000-00009A020000}"/>
    <cellStyle name="Lingitud lahter" xfId="437" xr:uid="{00000000-0005-0000-0000-00009B020000}"/>
    <cellStyle name="Lingitud lahter 2" xfId="1189" xr:uid="{00000000-0005-0000-0000-00009C020000}"/>
    <cellStyle name="Lingitud lahter 3" xfId="1190" xr:uid="{00000000-0005-0000-0000-00009D020000}"/>
    <cellStyle name="Linked Cell 2" xfId="438" xr:uid="{00000000-0005-0000-0000-00009E020000}"/>
    <cellStyle name="Linkitetty solu" xfId="439" xr:uid="{00000000-0005-0000-0000-00009F020000}"/>
    <cellStyle name="Lookup References" xfId="440" xr:uid="{00000000-0005-0000-0000-0000A0020000}"/>
    <cellStyle name="Magyarázó szöveg 2" xfId="1191" xr:uid="{00000000-0005-0000-0000-0000A1020000}"/>
    <cellStyle name="Markeringsfarve1" xfId="441" xr:uid="{00000000-0005-0000-0000-0000A2020000}"/>
    <cellStyle name="Markeringsfarve2" xfId="442" xr:uid="{00000000-0005-0000-0000-0000A3020000}"/>
    <cellStyle name="Markeringsfarve3" xfId="443" xr:uid="{00000000-0005-0000-0000-0000A4020000}"/>
    <cellStyle name="Markeringsfarve4" xfId="444" xr:uid="{00000000-0005-0000-0000-0000A5020000}"/>
    <cellStyle name="Markeringsfarve5" xfId="445" xr:uid="{00000000-0005-0000-0000-0000A6020000}"/>
    <cellStyle name="Markeringsfarve6" xfId="446" xr:uid="{00000000-0005-0000-0000-0000A7020000}"/>
    <cellStyle name="Märkus" xfId="447" xr:uid="{00000000-0005-0000-0000-0000A8020000}"/>
    <cellStyle name="Märkus 2" xfId="1192" xr:uid="{00000000-0005-0000-0000-0000A9020000}"/>
    <cellStyle name="Märkus 3" xfId="1193" xr:uid="{00000000-0005-0000-0000-0000AA020000}"/>
    <cellStyle name="Medium" xfId="448" xr:uid="{00000000-0005-0000-0000-0000AB020000}"/>
    <cellStyle name="Migliaia (0)_Brazil" xfId="449" xr:uid="{00000000-0005-0000-0000-0000AC020000}"/>
    <cellStyle name="Migliaia [0] 2" xfId="450" xr:uid="{00000000-0005-0000-0000-0000AD020000}"/>
    <cellStyle name="Migliaia [0] 2 2" xfId="451" xr:uid="{00000000-0005-0000-0000-0000AE020000}"/>
    <cellStyle name="Migliaia [0] 2 2 2" xfId="992" xr:uid="{00000000-0005-0000-0000-0000AF020000}"/>
    <cellStyle name="Migliaia [0] 2 3" xfId="991" xr:uid="{00000000-0005-0000-0000-0000B0020000}"/>
    <cellStyle name="Migliaia [0] 3" xfId="452" xr:uid="{00000000-0005-0000-0000-0000B1020000}"/>
    <cellStyle name="Migliaia [0] 3 2" xfId="453" xr:uid="{00000000-0005-0000-0000-0000B2020000}"/>
    <cellStyle name="Migliaia [0] 3 2 2" xfId="994" xr:uid="{00000000-0005-0000-0000-0000B3020000}"/>
    <cellStyle name="Migliaia [0] 3 3" xfId="993" xr:uid="{00000000-0005-0000-0000-0000B4020000}"/>
    <cellStyle name="Migliaia [0] 4" xfId="454" xr:uid="{00000000-0005-0000-0000-0000B5020000}"/>
    <cellStyle name="Migliaia [0] 4 2" xfId="455" xr:uid="{00000000-0005-0000-0000-0000B6020000}"/>
    <cellStyle name="Migliaia [0] 4 2 2" xfId="996" xr:uid="{00000000-0005-0000-0000-0000B7020000}"/>
    <cellStyle name="Migliaia [0] 4 3" xfId="995" xr:uid="{00000000-0005-0000-0000-0000B8020000}"/>
    <cellStyle name="Migliaia [0] 5" xfId="456" xr:uid="{00000000-0005-0000-0000-0000B9020000}"/>
    <cellStyle name="Migliaia [0] 5 2" xfId="457" xr:uid="{00000000-0005-0000-0000-0000BA020000}"/>
    <cellStyle name="Migliaia [0] 5 2 2" xfId="998" xr:uid="{00000000-0005-0000-0000-0000BB020000}"/>
    <cellStyle name="Migliaia [0] 5 3" xfId="997" xr:uid="{00000000-0005-0000-0000-0000BC020000}"/>
    <cellStyle name="Migliaia [0] 6" xfId="458" xr:uid="{00000000-0005-0000-0000-0000BD020000}"/>
    <cellStyle name="Migliaia [0] 6 2" xfId="999" xr:uid="{00000000-0005-0000-0000-0000BE020000}"/>
    <cellStyle name="Migliaia [0] 7" xfId="459" xr:uid="{00000000-0005-0000-0000-0000BF020000}"/>
    <cellStyle name="Migliaia [0] 7 2" xfId="1000" xr:uid="{00000000-0005-0000-0000-0000C0020000}"/>
    <cellStyle name="Migliaia 10" xfId="460" xr:uid="{00000000-0005-0000-0000-0000C1020000}"/>
    <cellStyle name="Migliaia 10 2" xfId="1001" xr:uid="{00000000-0005-0000-0000-0000C2020000}"/>
    <cellStyle name="Migliaia 11" xfId="461" xr:uid="{00000000-0005-0000-0000-0000C3020000}"/>
    <cellStyle name="Migliaia 11 2" xfId="1002" xr:uid="{00000000-0005-0000-0000-0000C4020000}"/>
    <cellStyle name="Migliaia 12" xfId="462" xr:uid="{00000000-0005-0000-0000-0000C5020000}"/>
    <cellStyle name="Migliaia 12 2" xfId="1003" xr:uid="{00000000-0005-0000-0000-0000C6020000}"/>
    <cellStyle name="Migliaia 13" xfId="463" xr:uid="{00000000-0005-0000-0000-0000C7020000}"/>
    <cellStyle name="Migliaia 13 2" xfId="1004" xr:uid="{00000000-0005-0000-0000-0000C8020000}"/>
    <cellStyle name="Migliaia 14" xfId="464" xr:uid="{00000000-0005-0000-0000-0000C9020000}"/>
    <cellStyle name="Migliaia 14 2" xfId="1005" xr:uid="{00000000-0005-0000-0000-0000CA020000}"/>
    <cellStyle name="Migliaia 15" xfId="465" xr:uid="{00000000-0005-0000-0000-0000CB020000}"/>
    <cellStyle name="Migliaia 15 2" xfId="1006" xr:uid="{00000000-0005-0000-0000-0000CC020000}"/>
    <cellStyle name="Migliaia 16" xfId="466" xr:uid="{00000000-0005-0000-0000-0000CD020000}"/>
    <cellStyle name="Migliaia 16 2" xfId="1007" xr:uid="{00000000-0005-0000-0000-0000CE020000}"/>
    <cellStyle name="Migliaia 17" xfId="467" xr:uid="{00000000-0005-0000-0000-0000CF020000}"/>
    <cellStyle name="Migliaia 17 2" xfId="1008" xr:uid="{00000000-0005-0000-0000-0000D0020000}"/>
    <cellStyle name="Migliaia 18" xfId="468" xr:uid="{00000000-0005-0000-0000-0000D1020000}"/>
    <cellStyle name="Migliaia 18 2" xfId="1009" xr:uid="{00000000-0005-0000-0000-0000D2020000}"/>
    <cellStyle name="Migliaia 19" xfId="469" xr:uid="{00000000-0005-0000-0000-0000D3020000}"/>
    <cellStyle name="Migliaia 19 2" xfId="1010" xr:uid="{00000000-0005-0000-0000-0000D4020000}"/>
    <cellStyle name="Migliaia 2" xfId="470" xr:uid="{00000000-0005-0000-0000-0000D5020000}"/>
    <cellStyle name="Migliaia 2 2" xfId="471" xr:uid="{00000000-0005-0000-0000-0000D6020000}"/>
    <cellStyle name="Migliaia 2 2 2" xfId="1012" xr:uid="{00000000-0005-0000-0000-0000D7020000}"/>
    <cellStyle name="Migliaia 2 3" xfId="1011" xr:uid="{00000000-0005-0000-0000-0000D8020000}"/>
    <cellStyle name="Migliaia 20" xfId="472" xr:uid="{00000000-0005-0000-0000-0000D9020000}"/>
    <cellStyle name="Migliaia 20 2" xfId="1013" xr:uid="{00000000-0005-0000-0000-0000DA020000}"/>
    <cellStyle name="Migliaia 21" xfId="473" xr:uid="{00000000-0005-0000-0000-0000DB020000}"/>
    <cellStyle name="Migliaia 21 2" xfId="1014" xr:uid="{00000000-0005-0000-0000-0000DC020000}"/>
    <cellStyle name="Migliaia 22" xfId="474" xr:uid="{00000000-0005-0000-0000-0000DD020000}"/>
    <cellStyle name="Migliaia 22 2" xfId="1015" xr:uid="{00000000-0005-0000-0000-0000DE020000}"/>
    <cellStyle name="Migliaia 23" xfId="475" xr:uid="{00000000-0005-0000-0000-0000DF020000}"/>
    <cellStyle name="Migliaia 23 2" xfId="1016" xr:uid="{00000000-0005-0000-0000-0000E0020000}"/>
    <cellStyle name="Migliaia 24" xfId="476" xr:uid="{00000000-0005-0000-0000-0000E1020000}"/>
    <cellStyle name="Migliaia 24 2" xfId="1017" xr:uid="{00000000-0005-0000-0000-0000E2020000}"/>
    <cellStyle name="Migliaia 25" xfId="477" xr:uid="{00000000-0005-0000-0000-0000E3020000}"/>
    <cellStyle name="Migliaia 25 2" xfId="1018" xr:uid="{00000000-0005-0000-0000-0000E4020000}"/>
    <cellStyle name="Migliaia 26" xfId="478" xr:uid="{00000000-0005-0000-0000-0000E5020000}"/>
    <cellStyle name="Migliaia 26 2" xfId="1019" xr:uid="{00000000-0005-0000-0000-0000E6020000}"/>
    <cellStyle name="Migliaia 27" xfId="479" xr:uid="{00000000-0005-0000-0000-0000E7020000}"/>
    <cellStyle name="Migliaia 27 2" xfId="1020" xr:uid="{00000000-0005-0000-0000-0000E8020000}"/>
    <cellStyle name="Migliaia 28" xfId="480" xr:uid="{00000000-0005-0000-0000-0000E9020000}"/>
    <cellStyle name="Migliaia 28 2" xfId="1021" xr:uid="{00000000-0005-0000-0000-0000EA020000}"/>
    <cellStyle name="Migliaia 29" xfId="481" xr:uid="{00000000-0005-0000-0000-0000EB020000}"/>
    <cellStyle name="Migliaia 29 2" xfId="1022" xr:uid="{00000000-0005-0000-0000-0000EC020000}"/>
    <cellStyle name="Migliaia 3" xfId="482" xr:uid="{00000000-0005-0000-0000-0000ED020000}"/>
    <cellStyle name="Migliaia 3 2" xfId="483" xr:uid="{00000000-0005-0000-0000-0000EE020000}"/>
    <cellStyle name="Migliaia 3 2 2" xfId="1024" xr:uid="{00000000-0005-0000-0000-0000EF020000}"/>
    <cellStyle name="Migliaia 3 3" xfId="1023" xr:uid="{00000000-0005-0000-0000-0000F0020000}"/>
    <cellStyle name="Migliaia 30" xfId="484" xr:uid="{00000000-0005-0000-0000-0000F1020000}"/>
    <cellStyle name="Migliaia 30 2" xfId="1025" xr:uid="{00000000-0005-0000-0000-0000F2020000}"/>
    <cellStyle name="Migliaia 31" xfId="485" xr:uid="{00000000-0005-0000-0000-0000F3020000}"/>
    <cellStyle name="Migliaia 31 2" xfId="1026" xr:uid="{00000000-0005-0000-0000-0000F4020000}"/>
    <cellStyle name="Migliaia 32" xfId="486" xr:uid="{00000000-0005-0000-0000-0000F5020000}"/>
    <cellStyle name="Migliaia 32 2" xfId="1027" xr:uid="{00000000-0005-0000-0000-0000F6020000}"/>
    <cellStyle name="Migliaia 33" xfId="487" xr:uid="{00000000-0005-0000-0000-0000F7020000}"/>
    <cellStyle name="Migliaia 33 2" xfId="1028" xr:uid="{00000000-0005-0000-0000-0000F8020000}"/>
    <cellStyle name="Migliaia 4" xfId="488" xr:uid="{00000000-0005-0000-0000-0000F9020000}"/>
    <cellStyle name="Migliaia 4 2" xfId="1029" xr:uid="{00000000-0005-0000-0000-0000FA020000}"/>
    <cellStyle name="Migliaia 5" xfId="489" xr:uid="{00000000-0005-0000-0000-0000FB020000}"/>
    <cellStyle name="Migliaia 5 2" xfId="1030" xr:uid="{00000000-0005-0000-0000-0000FC020000}"/>
    <cellStyle name="Migliaia 6" xfId="490" xr:uid="{00000000-0005-0000-0000-0000FD020000}"/>
    <cellStyle name="Migliaia 6 2" xfId="1031" xr:uid="{00000000-0005-0000-0000-0000FE020000}"/>
    <cellStyle name="Migliaia 6 3" xfId="1194" xr:uid="{00000000-0005-0000-0000-0000FF020000}"/>
    <cellStyle name="Migliaia 7" xfId="491" xr:uid="{00000000-0005-0000-0000-000000030000}"/>
    <cellStyle name="Migliaia 7 2" xfId="1032" xr:uid="{00000000-0005-0000-0000-000001030000}"/>
    <cellStyle name="Migliaia 8" xfId="492" xr:uid="{00000000-0005-0000-0000-000002030000}"/>
    <cellStyle name="Migliaia 8 2" xfId="1033" xr:uid="{00000000-0005-0000-0000-000003030000}"/>
    <cellStyle name="Migliaia 9" xfId="493" xr:uid="{00000000-0005-0000-0000-000004030000}"/>
    <cellStyle name="Migliaia 9 2" xfId="1034" xr:uid="{00000000-0005-0000-0000-000005030000}"/>
    <cellStyle name="Milliers [0]_FNMA tasse2" xfId="494" xr:uid="{00000000-0005-0000-0000-000006030000}"/>
    <cellStyle name="Milliers 2" xfId="1195" xr:uid="{00000000-0005-0000-0000-000007030000}"/>
    <cellStyle name="Milliers_FNMA tasse2" xfId="495" xr:uid="{00000000-0005-0000-0000-000008030000}"/>
    <cellStyle name="Modelling References" xfId="496" xr:uid="{00000000-0005-0000-0000-000009030000}"/>
    <cellStyle name="Monétaire [0]_FNMA tasse2" xfId="497" xr:uid="{00000000-0005-0000-0000-00000A030000}"/>
    <cellStyle name="Monétaire_FNMA tasse2" xfId="498" xr:uid="{00000000-0005-0000-0000-00000B030000}"/>
    <cellStyle name="Named Range" xfId="499" xr:uid="{00000000-0005-0000-0000-00000C030000}"/>
    <cellStyle name="Named Range Tag" xfId="500" xr:uid="{00000000-0005-0000-0000-00000D030000}"/>
    <cellStyle name="Named Range_Book2" xfId="501" xr:uid="{00000000-0005-0000-0000-00000E030000}"/>
    <cellStyle name="Neutraali" xfId="502" xr:uid="{00000000-0005-0000-0000-00000F030000}"/>
    <cellStyle name="Neutraalne" xfId="503" xr:uid="{00000000-0005-0000-0000-000010030000}"/>
    <cellStyle name="Neutraalne 2" xfId="1196" xr:uid="{00000000-0005-0000-0000-000011030000}"/>
    <cellStyle name="Neutraalne 3" xfId="1197" xr:uid="{00000000-0005-0000-0000-000012030000}"/>
    <cellStyle name="Neutral 2" xfId="504" xr:uid="{00000000-0005-0000-0000-000013030000}"/>
    <cellStyle name="Neutral 3" xfId="850" xr:uid="{00000000-0005-0000-0000-000014030000}"/>
    <cellStyle name="Neutralus" xfId="505" xr:uid="{00000000-0005-0000-0000-000015030000}"/>
    <cellStyle name="Neutre" xfId="506" xr:uid="{00000000-0005-0000-0000-000016030000}"/>
    <cellStyle name="Neutre 2" xfId="1198" xr:uid="{00000000-0005-0000-0000-000017030000}"/>
    <cellStyle name="Normaali 12" xfId="1278" xr:uid="{00000000-0005-0000-0000-000018030000}"/>
    <cellStyle name="Normaali 2" xfId="507" xr:uid="{00000000-0005-0000-0000-000019030000}"/>
    <cellStyle name="Normaali 2 2" xfId="508" xr:uid="{00000000-0005-0000-0000-00001A030000}"/>
    <cellStyle name="Normal" xfId="0" builtinId="0"/>
    <cellStyle name="Normal - Style1" xfId="509" xr:uid="{00000000-0005-0000-0000-00001C030000}"/>
    <cellStyle name="Normal 10" xfId="12" xr:uid="{00000000-0005-0000-0000-00001D030000}"/>
    <cellStyle name="Normal 10 2" xfId="848" xr:uid="{00000000-0005-0000-0000-00001E030000}"/>
    <cellStyle name="Normal 10 2 3" xfId="1286" xr:uid="{00000000-0005-0000-0000-00001F030000}"/>
    <cellStyle name="Normal 11" xfId="510" xr:uid="{00000000-0005-0000-0000-000020030000}"/>
    <cellStyle name="Normal 11 2" xfId="1035" xr:uid="{00000000-0005-0000-0000-000021030000}"/>
    <cellStyle name="Normal 12" xfId="511" xr:uid="{00000000-0005-0000-0000-000022030000}"/>
    <cellStyle name="Normal 12 2" xfId="1036" xr:uid="{00000000-0005-0000-0000-000023030000}"/>
    <cellStyle name="Normal 13" xfId="512" xr:uid="{00000000-0005-0000-0000-000024030000}"/>
    <cellStyle name="Normal 13 2" xfId="1037" xr:uid="{00000000-0005-0000-0000-000025030000}"/>
    <cellStyle name="Normal 14" xfId="513" xr:uid="{00000000-0005-0000-0000-000026030000}"/>
    <cellStyle name="Normal 14 2" xfId="1038" xr:uid="{00000000-0005-0000-0000-000027030000}"/>
    <cellStyle name="Normal 15" xfId="11" xr:uid="{00000000-0005-0000-0000-000028030000}"/>
    <cellStyle name="Normal 16" xfId="9" xr:uid="{00000000-0005-0000-0000-000029030000}"/>
    <cellStyle name="Normal 17" xfId="514" xr:uid="{00000000-0005-0000-0000-00002A030000}"/>
    <cellStyle name="Normal 18" xfId="849" xr:uid="{00000000-0005-0000-0000-00002B030000}"/>
    <cellStyle name="Normal 19" xfId="851" xr:uid="{00000000-0005-0000-0000-00002C030000}"/>
    <cellStyle name="Normal 19 2" xfId="1088" xr:uid="{00000000-0005-0000-0000-00002D030000}"/>
    <cellStyle name="Normal 2" xfId="515" xr:uid="{00000000-0005-0000-0000-00002E030000}"/>
    <cellStyle name="Normál 2" xfId="1199" xr:uid="{00000000-0005-0000-0000-00002F030000}"/>
    <cellStyle name="Normal 2 2" xfId="516" xr:uid="{00000000-0005-0000-0000-000030030000}"/>
    <cellStyle name="Normal 2 2 2" xfId="1200" xr:uid="{00000000-0005-0000-0000-000031030000}"/>
    <cellStyle name="Normal 2 2 3" xfId="1201" xr:uid="{00000000-0005-0000-0000-000032030000}"/>
    <cellStyle name="Normal 2 3" xfId="517" xr:uid="{00000000-0005-0000-0000-000033030000}"/>
    <cellStyle name="Normal 2 3 2" xfId="518" xr:uid="{00000000-0005-0000-0000-000034030000}"/>
    <cellStyle name="Normal 2 3 2 2" xfId="519" xr:uid="{00000000-0005-0000-0000-000035030000}"/>
    <cellStyle name="Normal 2 3 2 2 2" xfId="520" xr:uid="{00000000-0005-0000-0000-000036030000}"/>
    <cellStyle name="Normal 2 3 2 3" xfId="17" xr:uid="{00000000-0005-0000-0000-000037030000}"/>
    <cellStyle name="Normal 2 3 2 3 2" xfId="521" xr:uid="{00000000-0005-0000-0000-000038030000}"/>
    <cellStyle name="Normal 2 3 3" xfId="522" xr:uid="{00000000-0005-0000-0000-000039030000}"/>
    <cellStyle name="Normal 2 3 3 2" xfId="1039" xr:uid="{00000000-0005-0000-0000-00003A030000}"/>
    <cellStyle name="Normal 2 4" xfId="523" xr:uid="{00000000-0005-0000-0000-00003B030000}"/>
    <cellStyle name="Normal 2 5" xfId="524" xr:uid="{00000000-0005-0000-0000-00003C030000}"/>
    <cellStyle name="Normal 20" xfId="1202" xr:uid="{00000000-0005-0000-0000-00003D030000}"/>
    <cellStyle name="Normal 21" xfId="1203" xr:uid="{00000000-0005-0000-0000-00003E030000}"/>
    <cellStyle name="Normal 22" xfId="1204" xr:uid="{00000000-0005-0000-0000-00003F030000}"/>
    <cellStyle name="Normal 23" xfId="1205" xr:uid="{00000000-0005-0000-0000-000040030000}"/>
    <cellStyle name="Normal 24" xfId="1206" xr:uid="{00000000-0005-0000-0000-000041030000}"/>
    <cellStyle name="Normal 25" xfId="1207" xr:uid="{00000000-0005-0000-0000-000042030000}"/>
    <cellStyle name="Normal 26" xfId="1208" xr:uid="{00000000-0005-0000-0000-000043030000}"/>
    <cellStyle name="Normal 27" xfId="1209" xr:uid="{00000000-0005-0000-0000-000044030000}"/>
    <cellStyle name="Normal 28" xfId="1210" xr:uid="{00000000-0005-0000-0000-000045030000}"/>
    <cellStyle name="Normal 29" xfId="1211" xr:uid="{00000000-0005-0000-0000-000046030000}"/>
    <cellStyle name="Normal 3" xfId="525" xr:uid="{00000000-0005-0000-0000-000047030000}"/>
    <cellStyle name="Normál 3" xfId="1212" xr:uid="{00000000-0005-0000-0000-000048030000}"/>
    <cellStyle name="Normal 3 2" xfId="526" xr:uid="{00000000-0005-0000-0000-000049030000}"/>
    <cellStyle name="Normal 3 3" xfId="527" xr:uid="{00000000-0005-0000-0000-00004A030000}"/>
    <cellStyle name="Normal 3 4" xfId="1213" xr:uid="{00000000-0005-0000-0000-00004B030000}"/>
    <cellStyle name="Normal 31 3" xfId="1289" xr:uid="{00000000-0005-0000-0000-00004C030000}"/>
    <cellStyle name="Normal 4" xfId="528" xr:uid="{00000000-0005-0000-0000-00004D030000}"/>
    <cellStyle name="Normál 4" xfId="1272" xr:uid="{00000000-0005-0000-0000-00004E030000}"/>
    <cellStyle name="Normal 4 2" xfId="529" xr:uid="{00000000-0005-0000-0000-00004F030000}"/>
    <cellStyle name="Normal 4 3" xfId="1214" xr:uid="{00000000-0005-0000-0000-000050030000}"/>
    <cellStyle name="Normal 49" xfId="1280" xr:uid="{00000000-0005-0000-0000-000051030000}"/>
    <cellStyle name="Normal 49 4" xfId="1292" xr:uid="{00000000-0005-0000-0000-000052030000}"/>
    <cellStyle name="Normal 5" xfId="530" xr:uid="{00000000-0005-0000-0000-000053030000}"/>
    <cellStyle name="Normál 5" xfId="1273" xr:uid="{00000000-0005-0000-0000-000054030000}"/>
    <cellStyle name="Normal 5 2" xfId="1040" xr:uid="{00000000-0005-0000-0000-000055030000}"/>
    <cellStyle name="Normal 5 3" xfId="1215" xr:uid="{00000000-0005-0000-0000-000056030000}"/>
    <cellStyle name="Normal 6" xfId="531" xr:uid="{00000000-0005-0000-0000-000057030000}"/>
    <cellStyle name="Normál 6" xfId="1274" xr:uid="{00000000-0005-0000-0000-000058030000}"/>
    <cellStyle name="Normal 6 2" xfId="1041" xr:uid="{00000000-0005-0000-0000-000059030000}"/>
    <cellStyle name="Normal 7" xfId="532" xr:uid="{00000000-0005-0000-0000-00005A030000}"/>
    <cellStyle name="Normál 7" xfId="1275" xr:uid="{00000000-0005-0000-0000-00005B030000}"/>
    <cellStyle name="Normal 7 2" xfId="1042" xr:uid="{00000000-0005-0000-0000-00005C030000}"/>
    <cellStyle name="Normal 79" xfId="15" xr:uid="{00000000-0005-0000-0000-00005D030000}"/>
    <cellStyle name="Normal 8" xfId="533" xr:uid="{00000000-0005-0000-0000-00005E030000}"/>
    <cellStyle name="Normal 8 2" xfId="1043" xr:uid="{00000000-0005-0000-0000-00005F030000}"/>
    <cellStyle name="Normal 9" xfId="534" xr:uid="{00000000-0005-0000-0000-000060030000}"/>
    <cellStyle name="Normal 9 2" xfId="1044" xr:uid="{00000000-0005-0000-0000-000061030000}"/>
    <cellStyle name="Normal 9 3" xfId="1216" xr:uid="{00000000-0005-0000-0000-000062030000}"/>
    <cellStyle name="Normal 95" xfId="1293" xr:uid="{00000000-0005-0000-0000-000063030000}"/>
    <cellStyle name="Normal_fromFrance01" xfId="3" xr:uid="{00000000-0005-0000-0000-000064030000}"/>
    <cellStyle name="Normal_fromFrance01 3" xfId="7" xr:uid="{00000000-0005-0000-0000-000065030000}"/>
    <cellStyle name="Normal_fromFrance01 3 2" xfId="1277" xr:uid="{00000000-0005-0000-0000-000066030000}"/>
    <cellStyle name="Normal_home2" xfId="1288" xr:uid="{00000000-0005-0000-0000-000067030000}"/>
    <cellStyle name="Normal_Workshop - Sample-Final- Determined Costs Mt" xfId="2" xr:uid="{00000000-0005-0000-0000-000068030000}"/>
    <cellStyle name="Normal_Workshop - Sample-Final- Determined Costs Mt 2" xfId="1276" xr:uid="{00000000-0005-0000-0000-000069030000}"/>
    <cellStyle name="Normale 10" xfId="535" xr:uid="{00000000-0005-0000-0000-00006A030000}"/>
    <cellStyle name="Normale 10 2" xfId="536" xr:uid="{00000000-0005-0000-0000-00006B030000}"/>
    <cellStyle name="Normale 10 3" xfId="537" xr:uid="{00000000-0005-0000-0000-00006C030000}"/>
    <cellStyle name="Normale 10 4" xfId="1045" xr:uid="{00000000-0005-0000-0000-00006D030000}"/>
    <cellStyle name="Normale 11" xfId="538" xr:uid="{00000000-0005-0000-0000-00006E030000}"/>
    <cellStyle name="Normale 11 2" xfId="539" xr:uid="{00000000-0005-0000-0000-00006F030000}"/>
    <cellStyle name="Normale 11 3" xfId="540" xr:uid="{00000000-0005-0000-0000-000070030000}"/>
    <cellStyle name="Normale 12" xfId="541" xr:uid="{00000000-0005-0000-0000-000071030000}"/>
    <cellStyle name="Normale 12 2" xfId="542" xr:uid="{00000000-0005-0000-0000-000072030000}"/>
    <cellStyle name="Normale 12 3" xfId="543" xr:uid="{00000000-0005-0000-0000-000073030000}"/>
    <cellStyle name="Normale 13" xfId="544" xr:uid="{00000000-0005-0000-0000-000074030000}"/>
    <cellStyle name="Normale 13 2" xfId="545" xr:uid="{00000000-0005-0000-0000-000075030000}"/>
    <cellStyle name="Normale 13 3" xfId="546" xr:uid="{00000000-0005-0000-0000-000076030000}"/>
    <cellStyle name="Normale 14" xfId="547" xr:uid="{00000000-0005-0000-0000-000077030000}"/>
    <cellStyle name="Normale 14 2" xfId="548" xr:uid="{00000000-0005-0000-0000-000078030000}"/>
    <cellStyle name="Normale 14 3" xfId="549" xr:uid="{00000000-0005-0000-0000-000079030000}"/>
    <cellStyle name="Normale 15" xfId="550" xr:uid="{00000000-0005-0000-0000-00007A030000}"/>
    <cellStyle name="Normale 15 2" xfId="551" xr:uid="{00000000-0005-0000-0000-00007B030000}"/>
    <cellStyle name="Normale 15 3" xfId="552" xr:uid="{00000000-0005-0000-0000-00007C030000}"/>
    <cellStyle name="Normale 16" xfId="553" xr:uid="{00000000-0005-0000-0000-00007D030000}"/>
    <cellStyle name="Normale 16 2" xfId="554" xr:uid="{00000000-0005-0000-0000-00007E030000}"/>
    <cellStyle name="Normale 16 3" xfId="555" xr:uid="{00000000-0005-0000-0000-00007F030000}"/>
    <cellStyle name="Normale 17" xfId="556" xr:uid="{00000000-0005-0000-0000-000080030000}"/>
    <cellStyle name="Normale 17 2" xfId="557" xr:uid="{00000000-0005-0000-0000-000081030000}"/>
    <cellStyle name="Normale 17 3" xfId="558" xr:uid="{00000000-0005-0000-0000-000082030000}"/>
    <cellStyle name="Normale 18" xfId="559" xr:uid="{00000000-0005-0000-0000-000083030000}"/>
    <cellStyle name="Normale 18 2" xfId="560" xr:uid="{00000000-0005-0000-0000-000084030000}"/>
    <cellStyle name="Normale 18 3" xfId="561" xr:uid="{00000000-0005-0000-0000-000085030000}"/>
    <cellStyle name="Normale 19" xfId="562" xr:uid="{00000000-0005-0000-0000-000086030000}"/>
    <cellStyle name="Normale 19 2" xfId="563" xr:uid="{00000000-0005-0000-0000-000087030000}"/>
    <cellStyle name="Normale 19 3" xfId="564" xr:uid="{00000000-0005-0000-0000-000088030000}"/>
    <cellStyle name="Normale 2" xfId="565" xr:uid="{00000000-0005-0000-0000-000089030000}"/>
    <cellStyle name="Normale 2 2" xfId="566" xr:uid="{00000000-0005-0000-0000-00008A030000}"/>
    <cellStyle name="Normale 2 2 2" xfId="567" xr:uid="{00000000-0005-0000-0000-00008B030000}"/>
    <cellStyle name="Normale 2 2 3" xfId="568" xr:uid="{00000000-0005-0000-0000-00008C030000}"/>
    <cellStyle name="Normale 2 2 3 2" xfId="1047" xr:uid="{00000000-0005-0000-0000-00008D030000}"/>
    <cellStyle name="Normale 2 2 4" xfId="1046" xr:uid="{00000000-0005-0000-0000-00008E030000}"/>
    <cellStyle name="Normale 2 3" xfId="569" xr:uid="{00000000-0005-0000-0000-00008F030000}"/>
    <cellStyle name="Normale 2 4" xfId="570" xr:uid="{00000000-0005-0000-0000-000090030000}"/>
    <cellStyle name="Normale 2 4 2" xfId="1048" xr:uid="{00000000-0005-0000-0000-000091030000}"/>
    <cellStyle name="Normale 20" xfId="571" xr:uid="{00000000-0005-0000-0000-000092030000}"/>
    <cellStyle name="Normale 20 2" xfId="572" xr:uid="{00000000-0005-0000-0000-000093030000}"/>
    <cellStyle name="Normale 20 3" xfId="573" xr:uid="{00000000-0005-0000-0000-000094030000}"/>
    <cellStyle name="Normale 21" xfId="574" xr:uid="{00000000-0005-0000-0000-000095030000}"/>
    <cellStyle name="Normale 21 2" xfId="575" xr:uid="{00000000-0005-0000-0000-000096030000}"/>
    <cellStyle name="Normale 21 3" xfId="576" xr:uid="{00000000-0005-0000-0000-000097030000}"/>
    <cellStyle name="Normale 22" xfId="577" xr:uid="{00000000-0005-0000-0000-000098030000}"/>
    <cellStyle name="Normale 22 2" xfId="578" xr:uid="{00000000-0005-0000-0000-000099030000}"/>
    <cellStyle name="Normale 22 3" xfId="579" xr:uid="{00000000-0005-0000-0000-00009A030000}"/>
    <cellStyle name="Normale 23" xfId="580" xr:uid="{00000000-0005-0000-0000-00009B030000}"/>
    <cellStyle name="Normale 23 2" xfId="581" xr:uid="{00000000-0005-0000-0000-00009C030000}"/>
    <cellStyle name="Normale 23 3" xfId="582" xr:uid="{00000000-0005-0000-0000-00009D030000}"/>
    <cellStyle name="Normale 24" xfId="583" xr:uid="{00000000-0005-0000-0000-00009E030000}"/>
    <cellStyle name="Normale 24 2" xfId="584" xr:uid="{00000000-0005-0000-0000-00009F030000}"/>
    <cellStyle name="Normale 24 3" xfId="585" xr:uid="{00000000-0005-0000-0000-0000A0030000}"/>
    <cellStyle name="Normale 25" xfId="586" xr:uid="{00000000-0005-0000-0000-0000A1030000}"/>
    <cellStyle name="Normale 25 2" xfId="587" xr:uid="{00000000-0005-0000-0000-0000A2030000}"/>
    <cellStyle name="Normale 25 3" xfId="588" xr:uid="{00000000-0005-0000-0000-0000A3030000}"/>
    <cellStyle name="Normale 26" xfId="589" xr:uid="{00000000-0005-0000-0000-0000A4030000}"/>
    <cellStyle name="Normale 26 2" xfId="590" xr:uid="{00000000-0005-0000-0000-0000A5030000}"/>
    <cellStyle name="Normale 26 3" xfId="591" xr:uid="{00000000-0005-0000-0000-0000A6030000}"/>
    <cellStyle name="Normale 27" xfId="592" xr:uid="{00000000-0005-0000-0000-0000A7030000}"/>
    <cellStyle name="Normale 27 2" xfId="1049" xr:uid="{00000000-0005-0000-0000-0000A8030000}"/>
    <cellStyle name="Normale 28" xfId="593" xr:uid="{00000000-0005-0000-0000-0000A9030000}"/>
    <cellStyle name="Normale 29" xfId="594" xr:uid="{00000000-0005-0000-0000-0000AA030000}"/>
    <cellStyle name="Normale 3" xfId="595" xr:uid="{00000000-0005-0000-0000-0000AB030000}"/>
    <cellStyle name="Normale 3 2" xfId="596" xr:uid="{00000000-0005-0000-0000-0000AC030000}"/>
    <cellStyle name="Normale 3 3" xfId="597" xr:uid="{00000000-0005-0000-0000-0000AD030000}"/>
    <cellStyle name="Normale 3 3 2" xfId="1050" xr:uid="{00000000-0005-0000-0000-0000AE030000}"/>
    <cellStyle name="Normale 30" xfId="598" xr:uid="{00000000-0005-0000-0000-0000AF030000}"/>
    <cellStyle name="Normale 30 2" xfId="1051" xr:uid="{00000000-0005-0000-0000-0000B0030000}"/>
    <cellStyle name="Normale 31" xfId="599" xr:uid="{00000000-0005-0000-0000-0000B1030000}"/>
    <cellStyle name="Normale 31 2" xfId="1052" xr:uid="{00000000-0005-0000-0000-0000B2030000}"/>
    <cellStyle name="Normale 32" xfId="600" xr:uid="{00000000-0005-0000-0000-0000B3030000}"/>
    <cellStyle name="Normale 32 2" xfId="1053" xr:uid="{00000000-0005-0000-0000-0000B4030000}"/>
    <cellStyle name="Normale 33" xfId="601" xr:uid="{00000000-0005-0000-0000-0000B5030000}"/>
    <cellStyle name="Normale 33 2" xfId="1054" xr:uid="{00000000-0005-0000-0000-0000B6030000}"/>
    <cellStyle name="Normale 34" xfId="602" xr:uid="{00000000-0005-0000-0000-0000B7030000}"/>
    <cellStyle name="Normale 34 2" xfId="1055" xr:uid="{00000000-0005-0000-0000-0000B8030000}"/>
    <cellStyle name="Normale 4" xfId="603" xr:uid="{00000000-0005-0000-0000-0000B9030000}"/>
    <cellStyle name="Normale 4 2" xfId="604" xr:uid="{00000000-0005-0000-0000-0000BA030000}"/>
    <cellStyle name="Normale 4 2 2" xfId="605" xr:uid="{00000000-0005-0000-0000-0000BB030000}"/>
    <cellStyle name="Normale 4 2 2 2" xfId="1058" xr:uid="{00000000-0005-0000-0000-0000BC030000}"/>
    <cellStyle name="Normale 4 2 3" xfId="1057" xr:uid="{00000000-0005-0000-0000-0000BD030000}"/>
    <cellStyle name="Normale 4 3" xfId="606" xr:uid="{00000000-0005-0000-0000-0000BE030000}"/>
    <cellStyle name="Normale 4 3 2" xfId="1059" xr:uid="{00000000-0005-0000-0000-0000BF030000}"/>
    <cellStyle name="Normale 4 4" xfId="607" xr:uid="{00000000-0005-0000-0000-0000C0030000}"/>
    <cellStyle name="Normale 4 4 2" xfId="1060" xr:uid="{00000000-0005-0000-0000-0000C1030000}"/>
    <cellStyle name="Normale 4 5" xfId="608" xr:uid="{00000000-0005-0000-0000-0000C2030000}"/>
    <cellStyle name="Normale 4 5 2" xfId="1061" xr:uid="{00000000-0005-0000-0000-0000C3030000}"/>
    <cellStyle name="Normale 4 6" xfId="1056" xr:uid="{00000000-0005-0000-0000-0000C4030000}"/>
    <cellStyle name="Normale 5" xfId="609" xr:uid="{00000000-0005-0000-0000-0000C5030000}"/>
    <cellStyle name="Normale 5 2" xfId="1062" xr:uid="{00000000-0005-0000-0000-0000C6030000}"/>
    <cellStyle name="Normale 6" xfId="610" xr:uid="{00000000-0005-0000-0000-0000C7030000}"/>
    <cellStyle name="Normale 6 2" xfId="611" xr:uid="{00000000-0005-0000-0000-0000C8030000}"/>
    <cellStyle name="Normale 6 3" xfId="1063" xr:uid="{00000000-0005-0000-0000-0000C9030000}"/>
    <cellStyle name="Normale 7" xfId="612" xr:uid="{00000000-0005-0000-0000-0000CA030000}"/>
    <cellStyle name="Normale 8" xfId="613" xr:uid="{00000000-0005-0000-0000-0000CB030000}"/>
    <cellStyle name="Normale 8 2" xfId="614" xr:uid="{00000000-0005-0000-0000-0000CC030000}"/>
    <cellStyle name="Normale 8 3" xfId="615" xr:uid="{00000000-0005-0000-0000-0000CD030000}"/>
    <cellStyle name="Normale 9" xfId="616" xr:uid="{00000000-0005-0000-0000-0000CE030000}"/>
    <cellStyle name="Normale 9 2" xfId="617" xr:uid="{00000000-0005-0000-0000-0000CF030000}"/>
    <cellStyle name="Normale 9 3" xfId="618" xr:uid="{00000000-0005-0000-0000-0000D0030000}"/>
    <cellStyle name="Normale_Calcolo Tariffa_2006_4T_v01" xfId="619" xr:uid="{00000000-0005-0000-0000-0000D1030000}"/>
    <cellStyle name="Normálna 3" xfId="1217" xr:uid="{00000000-0005-0000-0000-0000D2030000}"/>
    <cellStyle name="Normalny 2" xfId="620" xr:uid="{00000000-0005-0000-0000-0000D3030000}"/>
    <cellStyle name="Normalny 2 2" xfId="621" xr:uid="{00000000-0005-0000-0000-0000D4030000}"/>
    <cellStyle name="Normalny 2_MET Table 1" xfId="622" xr:uid="{00000000-0005-0000-0000-0000D5030000}"/>
    <cellStyle name="Normalny 4" xfId="623" xr:uid="{00000000-0005-0000-0000-0000D6030000}"/>
    <cellStyle name="NorTms8" xfId="624" xr:uid="{00000000-0005-0000-0000-0000D7030000}"/>
    <cellStyle name="Notas" xfId="625" xr:uid="{00000000-0005-0000-0000-0000D8030000}"/>
    <cellStyle name="Note 2" xfId="626" xr:uid="{00000000-0005-0000-0000-0000D9030000}"/>
    <cellStyle name="Notes" xfId="627" xr:uid="{00000000-0005-0000-0000-0000DA030000}"/>
    <cellStyle name="Notiz" xfId="628" xr:uid="{00000000-0005-0000-0000-0000DB030000}"/>
    <cellStyle name="Number" xfId="629" xr:uid="{00000000-0005-0000-0000-0000DC030000}"/>
    <cellStyle name="Number 1" xfId="630" xr:uid="{00000000-0005-0000-0000-0000DD030000}"/>
    <cellStyle name="Number Date" xfId="631" xr:uid="{00000000-0005-0000-0000-0000DE030000}"/>
    <cellStyle name="Number Date (short)" xfId="632" xr:uid="{00000000-0005-0000-0000-0000DF030000}"/>
    <cellStyle name="Number Date_Green" xfId="633" xr:uid="{00000000-0005-0000-0000-0000E0030000}"/>
    <cellStyle name="Number II" xfId="634" xr:uid="{00000000-0005-0000-0000-0000E1030000}"/>
    <cellStyle name="Number Integer" xfId="635" xr:uid="{00000000-0005-0000-0000-0000E2030000}"/>
    <cellStyle name="Összesen 2" xfId="1218" xr:uid="{00000000-0005-0000-0000-0000E3030000}"/>
    <cellStyle name="Otsikko" xfId="636" xr:uid="{00000000-0005-0000-0000-0000E4030000}"/>
    <cellStyle name="Otsikko 1" xfId="637" xr:uid="{00000000-0005-0000-0000-0000E5030000}"/>
    <cellStyle name="Otsikko 2" xfId="638" xr:uid="{00000000-0005-0000-0000-0000E6030000}"/>
    <cellStyle name="Otsikko 3" xfId="639" xr:uid="{00000000-0005-0000-0000-0000E7030000}"/>
    <cellStyle name="Otsikko 4" xfId="640" xr:uid="{00000000-0005-0000-0000-0000E8030000}"/>
    <cellStyle name="Output 2" xfId="641" xr:uid="{00000000-0005-0000-0000-0000E9030000}"/>
    <cellStyle name="Overskrift 1" xfId="642" xr:uid="{00000000-0005-0000-0000-0000EA030000}"/>
    <cellStyle name="Overskrift 2" xfId="643" xr:uid="{00000000-0005-0000-0000-0000EB030000}"/>
    <cellStyle name="Overskrift 3" xfId="644" xr:uid="{00000000-0005-0000-0000-0000EC030000}"/>
    <cellStyle name="Overskrift 4" xfId="645" xr:uid="{00000000-0005-0000-0000-0000ED030000}"/>
    <cellStyle name="Paryškinimas 1" xfId="646" xr:uid="{00000000-0005-0000-0000-0000EE030000}"/>
    <cellStyle name="Paryškinimas 2" xfId="647" xr:uid="{00000000-0005-0000-0000-0000EF030000}"/>
    <cellStyle name="Paryškinimas 3" xfId="648" xr:uid="{00000000-0005-0000-0000-0000F0030000}"/>
    <cellStyle name="Paryškinimas 4" xfId="649" xr:uid="{00000000-0005-0000-0000-0000F1030000}"/>
    <cellStyle name="Paryškinimas 5" xfId="650" xr:uid="{00000000-0005-0000-0000-0000F2030000}"/>
    <cellStyle name="Paryškinimas 6" xfId="651" xr:uid="{00000000-0005-0000-0000-0000F3030000}"/>
    <cellStyle name="Pastaba" xfId="652" xr:uid="{00000000-0005-0000-0000-0000F4030000}"/>
    <cellStyle name="Pastaba 2" xfId="1219" xr:uid="{00000000-0005-0000-0000-0000F5030000}"/>
    <cellStyle name="Pastaba 3" xfId="1220" xr:uid="{00000000-0005-0000-0000-0000F6030000}"/>
    <cellStyle name="Pavadinimas" xfId="653" xr:uid="{00000000-0005-0000-0000-0000F7030000}"/>
    <cellStyle name="Pealkiri" xfId="654" xr:uid="{00000000-0005-0000-0000-0000F8030000}"/>
    <cellStyle name="Pealkiri 1" xfId="655" xr:uid="{00000000-0005-0000-0000-0000F9030000}"/>
    <cellStyle name="Pealkiri 1 2" xfId="1221" xr:uid="{00000000-0005-0000-0000-0000FA030000}"/>
    <cellStyle name="Pealkiri 1 3" xfId="1222" xr:uid="{00000000-0005-0000-0000-0000FB030000}"/>
    <cellStyle name="Pealkiri 2" xfId="656" xr:uid="{00000000-0005-0000-0000-0000FC030000}"/>
    <cellStyle name="Pealkiri 2 2" xfId="1223" xr:uid="{00000000-0005-0000-0000-0000FD030000}"/>
    <cellStyle name="Pealkiri 2 3" xfId="1224" xr:uid="{00000000-0005-0000-0000-0000FE030000}"/>
    <cellStyle name="Pealkiri 3" xfId="657" xr:uid="{00000000-0005-0000-0000-0000FF030000}"/>
    <cellStyle name="Pealkiri 3 2" xfId="1225" xr:uid="{00000000-0005-0000-0000-000000040000}"/>
    <cellStyle name="Pealkiri 3 3" xfId="1226" xr:uid="{00000000-0005-0000-0000-000001040000}"/>
    <cellStyle name="Pealkiri 4" xfId="658" xr:uid="{00000000-0005-0000-0000-000002040000}"/>
    <cellStyle name="Pealkiri 4 2" xfId="1227" xr:uid="{00000000-0005-0000-0000-000003040000}"/>
    <cellStyle name="Pealkiri 4 3" xfId="1228" xr:uid="{00000000-0005-0000-0000-000004040000}"/>
    <cellStyle name="Pealkiri 5" xfId="1229" xr:uid="{00000000-0005-0000-0000-000005040000}"/>
    <cellStyle name="Pealkiri 6" xfId="1230" xr:uid="{00000000-0005-0000-0000-000006040000}"/>
    <cellStyle name="Percen - Style2" xfId="659" xr:uid="{00000000-0005-0000-0000-000007040000}"/>
    <cellStyle name="Percent" xfId="14" builtinId="5"/>
    <cellStyle name="Percent [0%]" xfId="660" xr:uid="{00000000-0005-0000-0000-000009040000}"/>
    <cellStyle name="Percent [0.00%]" xfId="661" xr:uid="{00000000-0005-0000-0000-00000A040000}"/>
    <cellStyle name="Percent 10" xfId="662" xr:uid="{00000000-0005-0000-0000-00000B040000}"/>
    <cellStyle name="Percent 10 2" xfId="847" xr:uid="{00000000-0005-0000-0000-00000C040000}"/>
    <cellStyle name="Percent 11" xfId="663" xr:uid="{00000000-0005-0000-0000-00000D040000}"/>
    <cellStyle name="Percent 11 2" xfId="1064" xr:uid="{00000000-0005-0000-0000-00000E040000}"/>
    <cellStyle name="Percent 12" xfId="664" xr:uid="{00000000-0005-0000-0000-00000F040000}"/>
    <cellStyle name="Percent 12 2" xfId="1065" xr:uid="{00000000-0005-0000-0000-000010040000}"/>
    <cellStyle name="Percent 13" xfId="8" xr:uid="{00000000-0005-0000-0000-000011040000}"/>
    <cellStyle name="Percent 13 2" xfId="846" xr:uid="{00000000-0005-0000-0000-000012040000}"/>
    <cellStyle name="Percent 13 2 2" xfId="1285" xr:uid="{00000000-0005-0000-0000-000013040000}"/>
    <cellStyle name="Percent 14" xfId="665" xr:uid="{00000000-0005-0000-0000-000014040000}"/>
    <cellStyle name="Percent 14 2" xfId="1066" xr:uid="{00000000-0005-0000-0000-000015040000}"/>
    <cellStyle name="Percent 15" xfId="666" xr:uid="{00000000-0005-0000-0000-000016040000}"/>
    <cellStyle name="Percent 16" xfId="1231" xr:uid="{00000000-0005-0000-0000-000017040000}"/>
    <cellStyle name="Percent 17" xfId="1232" xr:uid="{00000000-0005-0000-0000-000018040000}"/>
    <cellStyle name="Percent 18" xfId="1233" xr:uid="{00000000-0005-0000-0000-000019040000}"/>
    <cellStyle name="Percent 2" xfId="667" xr:uid="{00000000-0005-0000-0000-00001A040000}"/>
    <cellStyle name="Percent 2 2" xfId="668" xr:uid="{00000000-0005-0000-0000-00001B040000}"/>
    <cellStyle name="Percent 2 2 2" xfId="669" xr:uid="{00000000-0005-0000-0000-00001C040000}"/>
    <cellStyle name="Percent 2 2 2 2" xfId="13" xr:uid="{00000000-0005-0000-0000-00001D040000}"/>
    <cellStyle name="Percent 2 2 2 2 2" xfId="670" xr:uid="{00000000-0005-0000-0000-00001E040000}"/>
    <cellStyle name="Percent 2 2 3" xfId="1234" xr:uid="{00000000-0005-0000-0000-00001F040000}"/>
    <cellStyle name="Percent 2 3" xfId="671" xr:uid="{00000000-0005-0000-0000-000020040000}"/>
    <cellStyle name="Percent 2 4" xfId="5" xr:uid="{00000000-0005-0000-0000-000021040000}"/>
    <cellStyle name="Percent 2 5" xfId="1067" xr:uid="{00000000-0005-0000-0000-000022040000}"/>
    <cellStyle name="Percent 3" xfId="672" xr:uid="{00000000-0005-0000-0000-000023040000}"/>
    <cellStyle name="Percent 3 2" xfId="673" xr:uid="{00000000-0005-0000-0000-000024040000}"/>
    <cellStyle name="Percent 3 3" xfId="674" xr:uid="{00000000-0005-0000-0000-000025040000}"/>
    <cellStyle name="Percent 3 3 2" xfId="1091" xr:uid="{00000000-0005-0000-0000-000026040000}"/>
    <cellStyle name="Percent 33" xfId="1235" xr:uid="{00000000-0005-0000-0000-000027040000}"/>
    <cellStyle name="Percent 4" xfId="675" xr:uid="{00000000-0005-0000-0000-000028040000}"/>
    <cellStyle name="Percent 4 2" xfId="676" xr:uid="{00000000-0005-0000-0000-000029040000}"/>
    <cellStyle name="Percent 4 3" xfId="1236" xr:uid="{00000000-0005-0000-0000-00002A040000}"/>
    <cellStyle name="Percent 5" xfId="6" xr:uid="{00000000-0005-0000-0000-00002B040000}"/>
    <cellStyle name="Percent 5 2" xfId="4" xr:uid="{00000000-0005-0000-0000-00002C040000}"/>
    <cellStyle name="Percent 5 2 2" xfId="1090" xr:uid="{00000000-0005-0000-0000-00002D040000}"/>
    <cellStyle name="Percent 5 3" xfId="1068" xr:uid="{00000000-0005-0000-0000-00002E040000}"/>
    <cellStyle name="Percent 6" xfId="677" xr:uid="{00000000-0005-0000-0000-00002F040000}"/>
    <cellStyle name="Percent 6 2" xfId="1069" xr:uid="{00000000-0005-0000-0000-000030040000}"/>
    <cellStyle name="Percent 7" xfId="678" xr:uid="{00000000-0005-0000-0000-000031040000}"/>
    <cellStyle name="Percent 7 2" xfId="1070" xr:uid="{00000000-0005-0000-0000-000032040000}"/>
    <cellStyle name="Percent 8" xfId="679" xr:uid="{00000000-0005-0000-0000-000033040000}"/>
    <cellStyle name="Percent 8 2" xfId="1071" xr:uid="{00000000-0005-0000-0000-000034040000}"/>
    <cellStyle name="Percent 9" xfId="680" xr:uid="{00000000-0005-0000-0000-000035040000}"/>
    <cellStyle name="Percent 9 2" xfId="1072" xr:uid="{00000000-0005-0000-0000-000036040000}"/>
    <cellStyle name="Percentuale 10" xfId="681" xr:uid="{00000000-0005-0000-0000-000037040000}"/>
    <cellStyle name="Percentuale 10 2" xfId="1073" xr:uid="{00000000-0005-0000-0000-000038040000}"/>
    <cellStyle name="Percentuale 11" xfId="682" xr:uid="{00000000-0005-0000-0000-000039040000}"/>
    <cellStyle name="Percentuale 11 2" xfId="1074" xr:uid="{00000000-0005-0000-0000-00003A040000}"/>
    <cellStyle name="Percentuale 12" xfId="683" xr:uid="{00000000-0005-0000-0000-00003B040000}"/>
    <cellStyle name="Percentuale 12 2" xfId="1075" xr:uid="{00000000-0005-0000-0000-00003C040000}"/>
    <cellStyle name="Percentuale 13" xfId="684" xr:uid="{00000000-0005-0000-0000-00003D040000}"/>
    <cellStyle name="Percentuale 13 2" xfId="1076" xr:uid="{00000000-0005-0000-0000-00003E040000}"/>
    <cellStyle name="Percentuale 2" xfId="685" xr:uid="{00000000-0005-0000-0000-00003F040000}"/>
    <cellStyle name="Percentuale 2 2" xfId="686" xr:uid="{00000000-0005-0000-0000-000040040000}"/>
    <cellStyle name="Percentuale 3" xfId="687" xr:uid="{00000000-0005-0000-0000-000041040000}"/>
    <cellStyle name="Percentuale 3 2" xfId="688" xr:uid="{00000000-0005-0000-0000-000042040000}"/>
    <cellStyle name="Percentuale 4" xfId="689" xr:uid="{00000000-0005-0000-0000-000043040000}"/>
    <cellStyle name="Percentuale 5" xfId="690" xr:uid="{00000000-0005-0000-0000-000044040000}"/>
    <cellStyle name="Percentuale 5 2" xfId="1077" xr:uid="{00000000-0005-0000-0000-000045040000}"/>
    <cellStyle name="Percentuale 6" xfId="691" xr:uid="{00000000-0005-0000-0000-000046040000}"/>
    <cellStyle name="Percentuale 6 2" xfId="1078" xr:uid="{00000000-0005-0000-0000-000047040000}"/>
    <cellStyle name="Percentuale 7" xfId="692" xr:uid="{00000000-0005-0000-0000-000048040000}"/>
    <cellStyle name="Percentuale 7 2" xfId="1079" xr:uid="{00000000-0005-0000-0000-000049040000}"/>
    <cellStyle name="Percentuale 8" xfId="693" xr:uid="{00000000-0005-0000-0000-00004A040000}"/>
    <cellStyle name="Percentuale 8 2" xfId="1080" xr:uid="{00000000-0005-0000-0000-00004B040000}"/>
    <cellStyle name="Percentuale 9" xfId="694" xr:uid="{00000000-0005-0000-0000-00004C040000}"/>
    <cellStyle name="pivot item labels &amp; totals" xfId="695" xr:uid="{00000000-0005-0000-0000-00004D040000}"/>
    <cellStyle name="pivot nation" xfId="696" xr:uid="{00000000-0005-0000-0000-00004E040000}"/>
    <cellStyle name="pivotdata" xfId="697" xr:uid="{00000000-0005-0000-0000-00004F040000}"/>
    <cellStyle name="pivotdata 2" xfId="698" xr:uid="{00000000-0005-0000-0000-000050040000}"/>
    <cellStyle name="pivotdata_Cyprus en route fin 11 Nov - DUR" xfId="699" xr:uid="{00000000-0005-0000-0000-000051040000}"/>
    <cellStyle name="Pourcentage 2" xfId="1237" xr:uid="{00000000-0005-0000-0000-000052040000}"/>
    <cellStyle name="Pourcentage 3" xfId="1238" xr:uid="{00000000-0005-0000-0000-000053040000}"/>
    <cellStyle name="Pourcentage_tocmodel_final" xfId="700" xr:uid="{00000000-0005-0000-0000-000054040000}"/>
    <cellStyle name="Procent 2" xfId="701" xr:uid="{00000000-0005-0000-0000-000055040000}"/>
    <cellStyle name="Procent 2 2" xfId="702" xr:uid="{00000000-0005-0000-0000-000056040000}"/>
    <cellStyle name="Procent 2 2 2" xfId="1081" xr:uid="{00000000-0005-0000-0000-000057040000}"/>
    <cellStyle name="Procent 2 3" xfId="703" xr:uid="{00000000-0005-0000-0000-000058040000}"/>
    <cellStyle name="Procent 3" xfId="704" xr:uid="{00000000-0005-0000-0000-000059040000}"/>
    <cellStyle name="Procentowy 2" xfId="705" xr:uid="{00000000-0005-0000-0000-00005A040000}"/>
    <cellStyle name="Profile" xfId="706" xr:uid="{00000000-0005-0000-0000-00005B040000}"/>
    <cellStyle name="Prosentti 2" xfId="1239" xr:uid="{00000000-0005-0000-0000-00005C040000}"/>
    <cellStyle name="Prosenttia 3" xfId="1279" xr:uid="{00000000-0005-0000-0000-00005D040000}"/>
    <cellStyle name="Prozent 2" xfId="707" xr:uid="{00000000-0005-0000-0000-00005E040000}"/>
    <cellStyle name="Prozent 2 2" xfId="708" xr:uid="{00000000-0005-0000-0000-00005F040000}"/>
    <cellStyle name="Prozent 2 2 2" xfId="1083" xr:uid="{00000000-0005-0000-0000-000060040000}"/>
    <cellStyle name="Prozent 2 3" xfId="1082" xr:uid="{00000000-0005-0000-0000-000061040000}"/>
    <cellStyle name="ROA Ref" xfId="709" xr:uid="{00000000-0005-0000-0000-000062040000}"/>
    <cellStyle name="Rõhk1" xfId="710" xr:uid="{00000000-0005-0000-0000-000063040000}"/>
    <cellStyle name="Rõhk1 2" xfId="1240" xr:uid="{00000000-0005-0000-0000-000064040000}"/>
    <cellStyle name="Rõhk1 3" xfId="1241" xr:uid="{00000000-0005-0000-0000-000065040000}"/>
    <cellStyle name="Rõhk2" xfId="711" xr:uid="{00000000-0005-0000-0000-000066040000}"/>
    <cellStyle name="Rõhk2 2" xfId="1242" xr:uid="{00000000-0005-0000-0000-000067040000}"/>
    <cellStyle name="Rõhk2 3" xfId="1243" xr:uid="{00000000-0005-0000-0000-000068040000}"/>
    <cellStyle name="Rõhk3" xfId="712" xr:uid="{00000000-0005-0000-0000-000069040000}"/>
    <cellStyle name="Rõhk3 2" xfId="1244" xr:uid="{00000000-0005-0000-0000-00006A040000}"/>
    <cellStyle name="Rõhk3 3" xfId="1245" xr:uid="{00000000-0005-0000-0000-00006B040000}"/>
    <cellStyle name="Rõhk4" xfId="713" xr:uid="{00000000-0005-0000-0000-00006C040000}"/>
    <cellStyle name="Rõhk4 2" xfId="1246" xr:uid="{00000000-0005-0000-0000-00006D040000}"/>
    <cellStyle name="Rõhk4 3" xfId="1247" xr:uid="{00000000-0005-0000-0000-00006E040000}"/>
    <cellStyle name="Rõhk5" xfId="714" xr:uid="{00000000-0005-0000-0000-00006F040000}"/>
    <cellStyle name="Rõhk5 2" xfId="1248" xr:uid="{00000000-0005-0000-0000-000070040000}"/>
    <cellStyle name="Rõhk5 3" xfId="1249" xr:uid="{00000000-0005-0000-0000-000071040000}"/>
    <cellStyle name="Rõhk6" xfId="715" xr:uid="{00000000-0005-0000-0000-000072040000}"/>
    <cellStyle name="Rõhk6 2" xfId="1250" xr:uid="{00000000-0005-0000-0000-000073040000}"/>
    <cellStyle name="Rõhk6 3" xfId="1251" xr:uid="{00000000-0005-0000-0000-000074040000}"/>
    <cellStyle name="Rossz 2" xfId="1252" xr:uid="{00000000-0005-0000-0000-000075040000}"/>
    <cellStyle name="Rubrik" xfId="716" xr:uid="{00000000-0005-0000-0000-000076040000}"/>
    <cellStyle name="Rubrik 1" xfId="717" xr:uid="{00000000-0005-0000-0000-000077040000}"/>
    <cellStyle name="Rubrik 2" xfId="718" xr:uid="{00000000-0005-0000-0000-000078040000}"/>
    <cellStyle name="Rubrik 3" xfId="719" xr:uid="{00000000-0005-0000-0000-000079040000}"/>
    <cellStyle name="Rubrik 4" xfId="720" xr:uid="{00000000-0005-0000-0000-00007A040000}"/>
    <cellStyle name="Rubrik_Table 2 Unit Rate" xfId="721" xr:uid="{00000000-0005-0000-0000-00007B040000}"/>
    <cellStyle name="Salida" xfId="722" xr:uid="{00000000-0005-0000-0000-00007C040000}"/>
    <cellStyle name="Sammenkædet celle" xfId="723" xr:uid="{00000000-0005-0000-0000-00007D040000}"/>
    <cellStyle name="SAPBEXaggData" xfId="724" xr:uid="{00000000-0005-0000-0000-00007E040000}"/>
    <cellStyle name="SAPBEXaggDataEmph" xfId="725" xr:uid="{00000000-0005-0000-0000-00007F040000}"/>
    <cellStyle name="SAPBEXaggItem" xfId="726" xr:uid="{00000000-0005-0000-0000-000080040000}"/>
    <cellStyle name="SAPBEXaggItemX" xfId="727" xr:uid="{00000000-0005-0000-0000-000081040000}"/>
    <cellStyle name="SAPBEXchaText" xfId="728" xr:uid="{00000000-0005-0000-0000-000082040000}"/>
    <cellStyle name="SAPBEXexcBad7" xfId="729" xr:uid="{00000000-0005-0000-0000-000083040000}"/>
    <cellStyle name="SAPBEXexcBad8" xfId="730" xr:uid="{00000000-0005-0000-0000-000084040000}"/>
    <cellStyle name="SAPBEXexcBad9" xfId="731" xr:uid="{00000000-0005-0000-0000-000085040000}"/>
    <cellStyle name="SAPBEXexcCritical4" xfId="732" xr:uid="{00000000-0005-0000-0000-000086040000}"/>
    <cellStyle name="SAPBEXexcCritical5" xfId="733" xr:uid="{00000000-0005-0000-0000-000087040000}"/>
    <cellStyle name="SAPBEXexcCritical6" xfId="734" xr:uid="{00000000-0005-0000-0000-000088040000}"/>
    <cellStyle name="SAPBEXexcGood1" xfId="735" xr:uid="{00000000-0005-0000-0000-000089040000}"/>
    <cellStyle name="SAPBEXexcGood2" xfId="736" xr:uid="{00000000-0005-0000-0000-00008A040000}"/>
    <cellStyle name="SAPBEXexcGood3" xfId="737" xr:uid="{00000000-0005-0000-0000-00008B040000}"/>
    <cellStyle name="SAPBEXfilterDrill" xfId="738" xr:uid="{00000000-0005-0000-0000-00008C040000}"/>
    <cellStyle name="SAPBEXfilterItem" xfId="739" xr:uid="{00000000-0005-0000-0000-00008D040000}"/>
    <cellStyle name="SAPBEXfilterText" xfId="740" xr:uid="{00000000-0005-0000-0000-00008E040000}"/>
    <cellStyle name="SAPBEXformats" xfId="741" xr:uid="{00000000-0005-0000-0000-00008F040000}"/>
    <cellStyle name="SAPBEXheaderItem" xfId="742" xr:uid="{00000000-0005-0000-0000-000090040000}"/>
    <cellStyle name="SAPBEXheaderText" xfId="743" xr:uid="{00000000-0005-0000-0000-000091040000}"/>
    <cellStyle name="SAPBEXHLevel0" xfId="744" xr:uid="{00000000-0005-0000-0000-000092040000}"/>
    <cellStyle name="SAPBEXHLevel0X" xfId="745" xr:uid="{00000000-0005-0000-0000-000093040000}"/>
    <cellStyle name="SAPBEXHLevel1" xfId="746" xr:uid="{00000000-0005-0000-0000-000094040000}"/>
    <cellStyle name="SAPBEXHLevel1X" xfId="747" xr:uid="{00000000-0005-0000-0000-000095040000}"/>
    <cellStyle name="SAPBEXHLevel2" xfId="748" xr:uid="{00000000-0005-0000-0000-000096040000}"/>
    <cellStyle name="SAPBEXHLevel2X" xfId="749" xr:uid="{00000000-0005-0000-0000-000097040000}"/>
    <cellStyle name="SAPBEXHLevel3" xfId="750" xr:uid="{00000000-0005-0000-0000-000098040000}"/>
    <cellStyle name="SAPBEXHLevel3X" xfId="751" xr:uid="{00000000-0005-0000-0000-000099040000}"/>
    <cellStyle name="SAPBEXresData" xfId="752" xr:uid="{00000000-0005-0000-0000-00009A040000}"/>
    <cellStyle name="SAPBEXresDataEmph" xfId="753" xr:uid="{00000000-0005-0000-0000-00009B040000}"/>
    <cellStyle name="SAPBEXresItem" xfId="754" xr:uid="{00000000-0005-0000-0000-00009C040000}"/>
    <cellStyle name="SAPBEXresItemX" xfId="755" xr:uid="{00000000-0005-0000-0000-00009D040000}"/>
    <cellStyle name="SAPBEXstdData" xfId="756" xr:uid="{00000000-0005-0000-0000-00009E040000}"/>
    <cellStyle name="SAPBEXstdDataEmph" xfId="757" xr:uid="{00000000-0005-0000-0000-00009F040000}"/>
    <cellStyle name="SAPBEXstdItem" xfId="758" xr:uid="{00000000-0005-0000-0000-0000A0040000}"/>
    <cellStyle name="SAPBEXstdItemX" xfId="759" xr:uid="{00000000-0005-0000-0000-0000A1040000}"/>
    <cellStyle name="SAPBEXtitle" xfId="760" xr:uid="{00000000-0005-0000-0000-0000A2040000}"/>
    <cellStyle name="SAPBEXundefined" xfId="761" xr:uid="{00000000-0005-0000-0000-0000A3040000}"/>
    <cellStyle name="Satisfaisant" xfId="762" xr:uid="{00000000-0005-0000-0000-0000A4040000}"/>
    <cellStyle name="Satisfaisant 2" xfId="1253" xr:uid="{00000000-0005-0000-0000-0000A5040000}"/>
    <cellStyle name="Schlecht" xfId="763" xr:uid="{00000000-0005-0000-0000-0000A6040000}"/>
    <cellStyle name="Section_End" xfId="764" xr:uid="{00000000-0005-0000-0000-0000A7040000}"/>
    <cellStyle name="Selgitav tekst" xfId="765" xr:uid="{00000000-0005-0000-0000-0000A8040000}"/>
    <cellStyle name="Selgitav tekst 2" xfId="1254" xr:uid="{00000000-0005-0000-0000-0000A9040000}"/>
    <cellStyle name="Selgitav tekst 3" xfId="1255" xr:uid="{00000000-0005-0000-0000-0000AA040000}"/>
    <cellStyle name="Selittävä teksti" xfId="766" xr:uid="{00000000-0005-0000-0000-0000AB040000}"/>
    <cellStyle name="Semleges 2" xfId="1256" xr:uid="{00000000-0005-0000-0000-0000AC040000}"/>
    <cellStyle name="Sheet Done" xfId="767" xr:uid="{00000000-0005-0000-0000-0000AD040000}"/>
    <cellStyle name="Sisestus" xfId="768" xr:uid="{00000000-0005-0000-0000-0000AE040000}"/>
    <cellStyle name="Sisestus 2" xfId="1257" xr:uid="{00000000-0005-0000-0000-0000AF040000}"/>
    <cellStyle name="Sisestus 3" xfId="1258" xr:uid="{00000000-0005-0000-0000-0000B0040000}"/>
    <cellStyle name="Skaičiavimas" xfId="769" xr:uid="{00000000-0005-0000-0000-0000B1040000}"/>
    <cellStyle name="Small" xfId="770" xr:uid="{00000000-0005-0000-0000-0000B2040000}"/>
    <cellStyle name="Sortie" xfId="771" xr:uid="{00000000-0005-0000-0000-0000B3040000}"/>
    <cellStyle name="Sortie 2" xfId="1259" xr:uid="{00000000-0005-0000-0000-0000B4040000}"/>
    <cellStyle name="Source Field - Green" xfId="772" xr:uid="{00000000-0005-0000-0000-0000B5040000}"/>
    <cellStyle name="Source Field - Green 2" xfId="1084" xr:uid="{00000000-0005-0000-0000-0000B6040000}"/>
    <cellStyle name="Standaard_BoQ Lot B2 Airfield Lighting" xfId="1260" xr:uid="{00000000-0005-0000-0000-0000B7040000}"/>
    <cellStyle name="Standard 2" xfId="773" xr:uid="{00000000-0005-0000-0000-0000B8040000}"/>
    <cellStyle name="Standard 3" xfId="774" xr:uid="{00000000-0005-0000-0000-0000B9040000}"/>
    <cellStyle name="Standard 4" xfId="775" xr:uid="{00000000-0005-0000-0000-0000BA040000}"/>
    <cellStyle name="Standard 4 2" xfId="1085" xr:uid="{00000000-0005-0000-0000-0000BB040000}"/>
    <cellStyle name="Standard,f,u" xfId="776" xr:uid="{00000000-0005-0000-0000-0000BC040000}"/>
    <cellStyle name="Standard,Helv 8" xfId="777" xr:uid="{00000000-0005-0000-0000-0000BD040000}"/>
    <cellStyle name="Standard_Agip_Zusammenfassung" xfId="778" xr:uid="{00000000-0005-0000-0000-0000BE040000}"/>
    <cellStyle name="Stile 1" xfId="779" xr:uid="{00000000-0005-0000-0000-0000BF040000}"/>
    <cellStyle name="Style 1" xfId="780" xr:uid="{00000000-0005-0000-0000-0000C0040000}"/>
    <cellStyle name="Sub totals" xfId="781" xr:uid="{00000000-0005-0000-0000-0000C1040000}"/>
    <cellStyle name="Subtotal (line)" xfId="782" xr:uid="{00000000-0005-0000-0000-0000C2040000}"/>
    <cellStyle name="Suma" xfId="783" xr:uid="{00000000-0005-0000-0000-0000C3040000}"/>
    <cellStyle name="Summa" xfId="784" xr:uid="{00000000-0005-0000-0000-0000C4040000}"/>
    <cellStyle name="Susietas langelis" xfId="785" xr:uid="{00000000-0005-0000-0000-0000C5040000}"/>
    <cellStyle name="Syöttö" xfId="786" xr:uid="{00000000-0005-0000-0000-0000C6040000}"/>
    <cellStyle name="Számítás 2" xfId="1261" xr:uid="{00000000-0005-0000-0000-0000C7040000}"/>
    <cellStyle name="Százalék 2" xfId="1262" xr:uid="{00000000-0005-0000-0000-0000C8040000}"/>
    <cellStyle name="Százalék 3" xfId="1263" xr:uid="{00000000-0005-0000-0000-0000C9040000}"/>
    <cellStyle name="TableBorder" xfId="787" xr:uid="{00000000-0005-0000-0000-0000CA040000}"/>
    <cellStyle name="Tarkistussolu" xfId="788" xr:uid="{00000000-0005-0000-0000-0000CB040000}"/>
    <cellStyle name="Texte explicatif" xfId="789" xr:uid="{00000000-0005-0000-0000-0000CC040000}"/>
    <cellStyle name="Texte explicatif 2" xfId="1264" xr:uid="{00000000-0005-0000-0000-0000CD040000}"/>
    <cellStyle name="Texto de advertencia" xfId="790" xr:uid="{00000000-0005-0000-0000-0000CE040000}"/>
    <cellStyle name="Texto explicativo" xfId="791" xr:uid="{00000000-0005-0000-0000-0000CF040000}"/>
    <cellStyle name="Thousands" xfId="792" xr:uid="{00000000-0005-0000-0000-0000D0040000}"/>
    <cellStyle name="Tikrinimo langelis" xfId="793" xr:uid="{00000000-0005-0000-0000-0000D1040000}"/>
    <cellStyle name="TimeReport" xfId="794" xr:uid="{00000000-0005-0000-0000-0000D2040000}"/>
    <cellStyle name="Titel" xfId="795" xr:uid="{00000000-0005-0000-0000-0000D3040000}"/>
    <cellStyle name="Title 1" xfId="796" xr:uid="{00000000-0005-0000-0000-0000D4040000}"/>
    <cellStyle name="Title 2" xfId="797" xr:uid="{00000000-0005-0000-0000-0000D5040000}"/>
    <cellStyle name="Title 3" xfId="798" xr:uid="{00000000-0005-0000-0000-0000D6040000}"/>
    <cellStyle name="Title 4" xfId="799" xr:uid="{00000000-0005-0000-0000-0000D7040000}"/>
    <cellStyle name="Title 5" xfId="800" xr:uid="{00000000-0005-0000-0000-0000D8040000}"/>
    <cellStyle name="Titre" xfId="801" xr:uid="{00000000-0005-0000-0000-0000D9040000}"/>
    <cellStyle name="Titre 2" xfId="803" xr:uid="{00000000-0005-0000-0000-0000DA040000}"/>
    <cellStyle name="Titre 1" xfId="802" xr:uid="{00000000-0005-0000-0000-0000DB040000}"/>
    <cellStyle name="Titre 1 2" xfId="1265" xr:uid="{00000000-0005-0000-0000-0000DC040000}"/>
    <cellStyle name="Titre 2 2" xfId="1266" xr:uid="{00000000-0005-0000-0000-0000DD040000}"/>
    <cellStyle name="Titre 3" xfId="804" xr:uid="{00000000-0005-0000-0000-0000DE040000}"/>
    <cellStyle name="Titre 3 2" xfId="1267" xr:uid="{00000000-0005-0000-0000-0000DF040000}"/>
    <cellStyle name="Titre 4" xfId="805" xr:uid="{00000000-0005-0000-0000-0000E0040000}"/>
    <cellStyle name="Titre 4 2" xfId="1268" xr:uid="{00000000-0005-0000-0000-0000E1040000}"/>
    <cellStyle name="Titre_APPOGGIO 2010-2014" xfId="806" xr:uid="{00000000-0005-0000-0000-0000E2040000}"/>
    <cellStyle name="Titulo" xfId="807" xr:uid="{00000000-0005-0000-0000-0000E3040000}"/>
    <cellStyle name="Título" xfId="808" xr:uid="{00000000-0005-0000-0000-0000E4040000}"/>
    <cellStyle name="Título 1" xfId="809" xr:uid="{00000000-0005-0000-0000-0000E5040000}"/>
    <cellStyle name="Título 2" xfId="810" xr:uid="{00000000-0005-0000-0000-0000E6040000}"/>
    <cellStyle name="Título 3" xfId="811" xr:uid="{00000000-0005-0000-0000-0000E7040000}"/>
    <cellStyle name="To" xfId="812" xr:uid="{00000000-0005-0000-0000-0000E8040000}"/>
    <cellStyle name="Total (line)" xfId="813" xr:uid="{00000000-0005-0000-0000-0000E9040000}"/>
    <cellStyle name="Total 2" xfId="814" xr:uid="{00000000-0005-0000-0000-0000EA040000}"/>
    <cellStyle name="Total 3" xfId="815" xr:uid="{00000000-0005-0000-0000-0000EB040000}"/>
    <cellStyle name="Total 4" xfId="816" xr:uid="{00000000-0005-0000-0000-0000EC040000}"/>
    <cellStyle name="Total 5" xfId="817" xr:uid="{00000000-0005-0000-0000-0000ED040000}"/>
    <cellStyle name="Totals" xfId="818" xr:uid="{00000000-0005-0000-0000-0000EE040000}"/>
    <cellStyle name="tr" xfId="819" xr:uid="{00000000-0005-0000-0000-0000EF040000}"/>
    <cellStyle name="Tulostus" xfId="820" xr:uid="{00000000-0005-0000-0000-0000F0040000}"/>
    <cellStyle name="Überschrift" xfId="821" xr:uid="{00000000-0005-0000-0000-0000F1040000}"/>
    <cellStyle name="Überschrift 1" xfId="822" xr:uid="{00000000-0005-0000-0000-0000F2040000}"/>
    <cellStyle name="Überschrift 2" xfId="823" xr:uid="{00000000-0005-0000-0000-0000F3040000}"/>
    <cellStyle name="Überschrift 3" xfId="824" xr:uid="{00000000-0005-0000-0000-0000F4040000}"/>
    <cellStyle name="Überschrift 4" xfId="825" xr:uid="{00000000-0005-0000-0000-0000F5040000}"/>
    <cellStyle name="Überschrift_CRCO_macros" xfId="826" xr:uid="{00000000-0005-0000-0000-0000F6040000}"/>
    <cellStyle name="Ugyldig" xfId="827" xr:uid="{00000000-0005-0000-0000-0000F7040000}"/>
    <cellStyle name="Under Construction Flag" xfId="828" xr:uid="{00000000-0005-0000-0000-0000F8040000}"/>
    <cellStyle name="Under Construction Flag 2" xfId="1087" xr:uid="{00000000-0005-0000-0000-0000F9040000}"/>
    <cellStyle name="UserInstructions" xfId="829" xr:uid="{00000000-0005-0000-0000-0000FA040000}"/>
    <cellStyle name="Utdata" xfId="830" xr:uid="{00000000-0005-0000-0000-0000FB040000}"/>
    <cellStyle name="Väljund" xfId="831" xr:uid="{00000000-0005-0000-0000-0000FC040000}"/>
    <cellStyle name="Väljund 2" xfId="1269" xr:uid="{00000000-0005-0000-0000-0000FD040000}"/>
    <cellStyle name="Väljund 3" xfId="1270" xr:uid="{00000000-0005-0000-0000-0000FE040000}"/>
    <cellStyle name="Valuta (0)_Brazil" xfId="832" xr:uid="{00000000-0005-0000-0000-0000FF040000}"/>
    <cellStyle name="Valuta 2" xfId="833" xr:uid="{00000000-0005-0000-0000-000000050000}"/>
    <cellStyle name="Varningstext" xfId="834" xr:uid="{00000000-0005-0000-0000-000001050000}"/>
    <cellStyle name="Varoitusteksti" xfId="835" xr:uid="{00000000-0005-0000-0000-000002050000}"/>
    <cellStyle name="Vérification" xfId="836" xr:uid="{00000000-0005-0000-0000-000003050000}"/>
    <cellStyle name="Vérification 2" xfId="1271" xr:uid="{00000000-0005-0000-0000-000004050000}"/>
    <cellStyle name="Verknüpfte Zelle" xfId="837" xr:uid="{00000000-0005-0000-0000-000005050000}"/>
    <cellStyle name="Very Large" xfId="838" xr:uid="{00000000-0005-0000-0000-000006050000}"/>
    <cellStyle name="Währung [0]_aM120029" xfId="839" xr:uid="{00000000-0005-0000-0000-000007050000}"/>
    <cellStyle name="Währung_aM120029" xfId="840" xr:uid="{00000000-0005-0000-0000-000008050000}"/>
    <cellStyle name="Warnender Text" xfId="841" xr:uid="{00000000-0005-0000-0000-000009050000}"/>
    <cellStyle name="Warning Text 2" xfId="842" xr:uid="{00000000-0005-0000-0000-00000A050000}"/>
    <cellStyle name="WingDings" xfId="843" xr:uid="{00000000-0005-0000-0000-00000B050000}"/>
    <cellStyle name="WIP" xfId="844" xr:uid="{00000000-0005-0000-0000-00000C050000}"/>
    <cellStyle name="Zelle überprüfen" xfId="845" xr:uid="{00000000-0005-0000-0000-00000D050000}"/>
  </cellStyles>
  <dxfs count="308"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b val="0"/>
        <i val="0"/>
        <color theme="0" tint="-0.499984740745262"/>
      </font>
      <fill>
        <patternFill patternType="none">
          <bgColor auto="1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a%20Miranda/Documents/NAV/Taxas/Rota/Reporting%202024/JUN/lp-v0-rp3-june2024_TNC_link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a%20Miranda/Documents/NAV/PD%20RP4/PP/NAV23_29%20RP4%20JUN24_base2024OR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a%20Miranda/Documents/NAV/Taxas/Rota/Reporting%202024/JUN/Uploaded/lp-lp-rp4-20240601-154849-4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"/>
      <sheetName val="Header"/>
      <sheetName val="T1"/>
      <sheetName val="T1 ANSP"/>
      <sheetName val="T1 MET"/>
      <sheetName val="T1 NSA"/>
      <sheetName val="T1 LPPT"/>
      <sheetName val="T1 LPPR"/>
      <sheetName val="T1 LPMT"/>
      <sheetName val="T1 others"/>
      <sheetName val="T1 list others"/>
      <sheetName val="T2"/>
      <sheetName val="T2 ANSP"/>
      <sheetName val="T2 MET"/>
      <sheetName val="T2 NSA"/>
      <sheetName val="T3"/>
      <sheetName val="T3 ANSP"/>
      <sheetName val="T3 MET"/>
      <sheetName val="T3 NSA"/>
      <sheetName val="T4"/>
      <sheetName val="RP3 PP revised"/>
    </sheetNames>
    <sheetDataSet>
      <sheetData sheetId="0"/>
      <sheetData sheetId="1"/>
      <sheetData sheetId="2"/>
      <sheetData sheetId="3">
        <row r="15">
          <cell r="V15">
            <v>3309.7076064999997</v>
          </cell>
        </row>
        <row r="64">
          <cell r="V64">
            <v>5.2999999999999999E-2</v>
          </cell>
        </row>
      </sheetData>
      <sheetData sheetId="4"/>
      <sheetData sheetId="5">
        <row r="29">
          <cell r="V29">
            <v>306.46278999999998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€"/>
      <sheetName val="dem"/>
      <sheetName val="bal"/>
      <sheetName val="dfc"/>
      <sheetName val="aux"/>
      <sheetName val="emprest"/>
      <sheetName val="prov-rota"/>
      <sheetName val="base-custo"/>
      <sheetName val="prov-ct"/>
      <sheetName val="prov-ct_aux"/>
      <sheetName val="custos rota ct"/>
      <sheetName val="press"/>
      <sheetName val="Sheet1"/>
    </sheetNames>
    <sheetDataSet>
      <sheetData sheetId="0"/>
      <sheetData sheetId="1">
        <row r="414">
          <cell r="G414">
            <v>74367576.862856328</v>
          </cell>
        </row>
      </sheetData>
      <sheetData sheetId="2"/>
      <sheetData sheetId="3"/>
      <sheetData sheetId="4"/>
      <sheetData sheetId="5"/>
      <sheetData sheetId="6">
        <row r="804">
          <cell r="H804">
            <v>8800095</v>
          </cell>
        </row>
      </sheetData>
      <sheetData sheetId="7"/>
      <sheetData sheetId="8"/>
      <sheetData sheetId="9"/>
      <sheetData sheetId="10"/>
      <sheetData sheetId="11">
        <row r="3">
          <cell r="L3">
            <v>2.248E-2</v>
          </cell>
          <cell r="M3">
            <v>2.0049999999999998E-2</v>
          </cell>
          <cell r="N3">
            <v>2.0310000000000002E-2</v>
          </cell>
          <cell r="O3">
            <v>2.0420000000000001E-2</v>
          </cell>
          <cell r="P3">
            <v>2.044E-2</v>
          </cell>
          <cell r="Q3">
            <v>2.0449999999999999E-2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"/>
      <sheetName val="Header"/>
      <sheetName val="T1"/>
      <sheetName val="T1 ANSP"/>
      <sheetName val="T1 MET"/>
      <sheetName val="T1 NSA"/>
      <sheetName val="T1 LPPT"/>
      <sheetName val="T1 LPPR"/>
      <sheetName val="T1 LPMT"/>
      <sheetName val="T1 others"/>
      <sheetName val="T1 list others"/>
      <sheetName val="T2"/>
      <sheetName val="T2 ANSP"/>
      <sheetName val="T2 MET"/>
      <sheetName val="T2 NSA"/>
      <sheetName val="T3"/>
      <sheetName val="T3 ANSP"/>
      <sheetName val="T3 MET"/>
      <sheetName val="T3 NSA"/>
      <sheetName val="T4"/>
      <sheetName val="RP3 PP revised"/>
    </sheetNames>
    <sheetDataSet>
      <sheetData sheetId="0"/>
      <sheetData sheetId="1"/>
      <sheetData sheetId="2"/>
      <sheetData sheetId="3"/>
      <sheetData sheetId="4">
        <row r="12">
          <cell r="V12">
            <v>701.25</v>
          </cell>
        </row>
        <row r="13">
          <cell r="V13">
            <v>0</v>
          </cell>
        </row>
        <row r="14">
          <cell r="V14">
            <v>562.19999999999993</v>
          </cell>
        </row>
        <row r="15">
          <cell r="V15">
            <v>15</v>
          </cell>
        </row>
        <row r="16">
          <cell r="V16">
            <v>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1:AD688"/>
  <sheetViews>
    <sheetView zoomScale="70" zoomScaleNormal="70" workbookViewId="0">
      <pane xSplit="4" topLeftCell="L1" activePane="topRight" state="frozen"/>
      <selection pane="topRight" activeCell="R13" sqref="R13"/>
    </sheetView>
  </sheetViews>
  <sheetFormatPr defaultColWidth="9.54296875" defaultRowHeight="14.5"/>
  <cols>
    <col min="1" max="1" width="9.54296875" style="1113" customWidth="1"/>
    <col min="2" max="2" width="5.81640625" style="1114" bestFit="1" customWidth="1"/>
    <col min="3" max="3" width="99.1796875" style="1042" customWidth="1"/>
    <col min="4" max="4" width="8.81640625" style="1041" customWidth="1"/>
    <col min="5" max="9" width="12" style="1041" hidden="1" customWidth="1"/>
    <col min="10" max="20" width="12" style="1042" customWidth="1"/>
    <col min="21" max="21" width="2.453125" style="1042" customWidth="1"/>
    <col min="22" max="26" width="12" style="1042" customWidth="1"/>
    <col min="27" max="16384" width="9.54296875" style="1042"/>
  </cols>
  <sheetData>
    <row r="1" spans="1:26">
      <c r="A1" s="1397" t="s">
        <v>358</v>
      </c>
      <c r="B1" s="1397"/>
      <c r="C1" s="1397"/>
    </row>
    <row r="2" spans="1:26">
      <c r="A2" s="1398" t="b">
        <v>1</v>
      </c>
      <c r="B2" s="1398"/>
      <c r="C2" s="1043" t="s">
        <v>359</v>
      </c>
    </row>
    <row r="3" spans="1:26">
      <c r="A3" s="1399" t="b">
        <v>1</v>
      </c>
      <c r="B3" s="1399"/>
      <c r="C3" s="1043" t="s">
        <v>360</v>
      </c>
    </row>
    <row r="4" spans="1:26">
      <c r="A4" s="1400" t="b">
        <v>0</v>
      </c>
      <c r="B4" s="1400"/>
      <c r="C4" s="1043" t="s">
        <v>361</v>
      </c>
    </row>
    <row r="5" spans="1:26">
      <c r="A5" s="1399" t="b">
        <v>0</v>
      </c>
      <c r="B5" s="1399"/>
      <c r="C5" s="1043" t="s">
        <v>362</v>
      </c>
    </row>
    <row r="6" spans="1:26">
      <c r="A6" s="1396" t="s">
        <v>363</v>
      </c>
      <c r="B6" s="1396"/>
      <c r="C6" s="1043" t="s">
        <v>364</v>
      </c>
    </row>
    <row r="7" spans="1:26">
      <c r="A7" s="1403" t="s">
        <v>365</v>
      </c>
      <c r="B7" s="1403"/>
      <c r="C7" s="1043" t="s">
        <v>366</v>
      </c>
    </row>
    <row r="8" spans="1:26" ht="14.5" customHeight="1">
      <c r="A8" s="1044"/>
      <c r="B8" s="1045"/>
      <c r="C8" s="1046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V8" s="1047"/>
      <c r="W8" s="1047"/>
      <c r="X8" s="1047"/>
      <c r="Y8" s="1047"/>
      <c r="Z8" s="1047"/>
    </row>
    <row r="9" spans="1:26" ht="24">
      <c r="A9" s="1404" t="s">
        <v>367</v>
      </c>
      <c r="B9" s="1404"/>
      <c r="C9" s="1404"/>
      <c r="D9" s="1048" t="s">
        <v>368</v>
      </c>
      <c r="E9" s="1401" t="s">
        <v>186</v>
      </c>
      <c r="F9" s="1401"/>
      <c r="G9" s="1401"/>
      <c r="H9" s="1401"/>
      <c r="I9" s="1401"/>
      <c r="J9" s="1401" t="s">
        <v>187</v>
      </c>
      <c r="K9" s="1401"/>
      <c r="L9" s="1401"/>
      <c r="M9" s="1401"/>
      <c r="N9" s="1401"/>
      <c r="O9" s="1401"/>
      <c r="P9" s="1402" t="s">
        <v>590</v>
      </c>
      <c r="Q9" s="1402"/>
      <c r="R9" s="1402"/>
      <c r="S9" s="1402"/>
      <c r="T9" s="1402"/>
      <c r="V9" s="1401" t="s">
        <v>587</v>
      </c>
      <c r="W9" s="1401"/>
      <c r="X9" s="1401"/>
      <c r="Y9" s="1401"/>
      <c r="Z9" s="1401"/>
    </row>
    <row r="10" spans="1:26" s="1054" customFormat="1" ht="21" customHeight="1">
      <c r="A10" s="1049" t="s">
        <v>369</v>
      </c>
      <c r="B10" s="1050" t="s">
        <v>370</v>
      </c>
      <c r="C10" s="1051" t="s">
        <v>747</v>
      </c>
      <c r="D10" s="1052"/>
      <c r="E10" s="1053">
        <v>2015</v>
      </c>
      <c r="F10" s="1053">
        <v>2016</v>
      </c>
      <c r="G10" s="1053">
        <v>2017</v>
      </c>
      <c r="H10" s="1053">
        <v>2018</v>
      </c>
      <c r="I10" s="1053">
        <v>2019</v>
      </c>
      <c r="J10" s="1053">
        <v>2020</v>
      </c>
      <c r="K10" s="1053">
        <v>2021</v>
      </c>
      <c r="L10" s="1053" t="s">
        <v>93</v>
      </c>
      <c r="M10" s="1053">
        <v>2022</v>
      </c>
      <c r="N10" s="1053">
        <v>2023</v>
      </c>
      <c r="O10" s="1053">
        <v>2024</v>
      </c>
      <c r="P10" s="1053">
        <v>2025</v>
      </c>
      <c r="Q10" s="1053">
        <v>2026</v>
      </c>
      <c r="R10" s="1053">
        <v>2027</v>
      </c>
      <c r="S10" s="1053">
        <v>2028</v>
      </c>
      <c r="T10" s="1053">
        <v>2029</v>
      </c>
      <c r="U10" s="1042"/>
      <c r="V10" s="1053">
        <v>2025</v>
      </c>
      <c r="W10" s="1053">
        <v>2026</v>
      </c>
      <c r="X10" s="1053">
        <v>2027</v>
      </c>
      <c r="Y10" s="1053">
        <v>2028</v>
      </c>
      <c r="Z10" s="1053">
        <v>2029</v>
      </c>
    </row>
    <row r="11" spans="1:26" s="1060" customFormat="1" ht="15" customHeight="1">
      <c r="A11" s="1055" t="s">
        <v>371</v>
      </c>
      <c r="B11" s="1056" t="s">
        <v>372</v>
      </c>
      <c r="C11" s="1057" t="s">
        <v>373</v>
      </c>
      <c r="D11" s="1058">
        <v>3</v>
      </c>
      <c r="E11" s="1059" t="b">
        <f>ROUND('T1'!F61,$D$11)=ROUND('T1 ANSP'!F61+'T1 MET'!F61+'T1 NSA'!F61,$D$11)</f>
        <v>1</v>
      </c>
      <c r="F11" s="1059" t="b">
        <f>ROUND('T1'!G61,$D$11)=ROUND('T1 ANSP'!G61+'T1 MET'!G61+'T1 NSA'!G61,$D$11)</f>
        <v>1</v>
      </c>
      <c r="G11" s="1059" t="b">
        <f>ROUND('T1'!H61,$D$11)=ROUND('T1 ANSP'!H61+'T1 MET'!H61+'T1 NSA'!H61,$D$11)</f>
        <v>1</v>
      </c>
      <c r="H11" s="1059" t="b">
        <f>ROUND('T1'!I61,$D$11)=ROUND('T1 ANSP'!I61+'T1 MET'!I61+'T1 NSA'!I61,$D$11)</f>
        <v>1</v>
      </c>
      <c r="I11" s="1059" t="b">
        <f>ROUND('T1'!J61,$D$11)=ROUND('T1 ANSP'!J61+'T1 MET'!J61+'T1 NSA'!J61,$D$11)</f>
        <v>1</v>
      </c>
      <c r="J11" s="1059" t="b">
        <f>ROUND('T1'!K61,$D$11)=ROUND('T1 ANSP'!K61+'T1 MET'!K61+'T1 NSA'!K61,$D$11)</f>
        <v>1</v>
      </c>
      <c r="K11" s="1059" t="b">
        <f>ROUND('T1'!L61,$D$11)=ROUND('T1 ANSP'!L61+'T1 MET'!L61+'T1 NSA'!L61,$D$11)</f>
        <v>1</v>
      </c>
      <c r="L11" s="1059" t="b">
        <f>ROUND('T1'!M61,$D$11)=ROUND('T1 ANSP'!M61+'T1 MET'!M61+'T1 NSA'!M61,$D$11)</f>
        <v>1</v>
      </c>
      <c r="M11" s="1059" t="b">
        <f>ROUND('T1'!N61,$D$11)=ROUND('T1 ANSP'!N61+'T1 MET'!N61+'T1 NSA'!N61,$D$11)</f>
        <v>1</v>
      </c>
      <c r="N11" s="1059" t="b">
        <f>ROUND('T1'!O61,$D$11)=ROUND('T1 ANSP'!O61+'T1 MET'!O61+'T1 NSA'!O61,$D$11)</f>
        <v>1</v>
      </c>
      <c r="O11" s="1059" t="b">
        <f>ROUND('T1'!P61,$D$11)=ROUND('T1 ANSP'!P61+'T1 MET'!P61+'T1 NSA'!P61,$D$11)</f>
        <v>1</v>
      </c>
      <c r="P11" s="1059" t="b">
        <f>ROUND('T1'!Q61,$D$11)=ROUND('T1 ANSP'!Q61+'T1 MET'!Q61+'T1 NSA'!Q61,$D$11)</f>
        <v>1</v>
      </c>
      <c r="Q11" s="1059" t="b">
        <f>ROUND('T1'!R61,$D$11)=ROUND('T1 ANSP'!R61+'T1 MET'!R61+'T1 NSA'!R61,$D$11)</f>
        <v>1</v>
      </c>
      <c r="R11" s="1059" t="b">
        <f>ROUND('T1'!S61,$D$11)=ROUND('T1 ANSP'!S61+'T1 MET'!S61+'T1 NSA'!S61,$D$11)</f>
        <v>1</v>
      </c>
      <c r="S11" s="1059" t="b">
        <f>ROUND('T1'!T61,$D$11)=ROUND('T1 ANSP'!T61+'T1 MET'!T61+'T1 NSA'!T61,$D$11)</f>
        <v>1</v>
      </c>
      <c r="T11" s="1059" t="b">
        <f>ROUND('T1'!U61,$D$11)=ROUND('T1 ANSP'!U61+'T1 MET'!U61+'T1 NSA'!U61,$D$11)</f>
        <v>1</v>
      </c>
      <c r="U11" s="1042"/>
    </row>
    <row r="12" spans="1:26" s="1065" customFormat="1" ht="15" customHeight="1">
      <c r="A12" s="1061"/>
      <c r="B12" s="1062"/>
      <c r="C12" s="1063" t="s">
        <v>374</v>
      </c>
      <c r="D12" s="1064"/>
      <c r="E12" s="1031">
        <f>ROUND('T1'!F61,$D$11)</f>
        <v>28136.876</v>
      </c>
      <c r="F12" s="1031">
        <f>ROUND('T1'!G61,$D$11)</f>
        <v>28465.924999999999</v>
      </c>
      <c r="G12" s="1031">
        <f>ROUND('T1'!H61,$D$11)</f>
        <v>32533.175999999999</v>
      </c>
      <c r="H12" s="1031">
        <f>ROUND('T1'!I61,$D$11)</f>
        <v>38270.404000000002</v>
      </c>
      <c r="I12" s="1031">
        <f>ROUND('T1'!J61,$D$11)</f>
        <v>39638.152000000002</v>
      </c>
      <c r="J12" s="1031">
        <f>ROUND('T1'!K61,$D$11)</f>
        <v>34829.936000000002</v>
      </c>
      <c r="K12" s="1031">
        <f>ROUND('T1'!L61,$D$11)</f>
        <v>34283.767999999996</v>
      </c>
      <c r="L12" s="1031">
        <f>ROUND('T1'!M61,$D$11)</f>
        <v>69113.703999999998</v>
      </c>
      <c r="M12" s="1031">
        <f>ROUND('T1'!N61,$D$11)</f>
        <v>37880.661</v>
      </c>
      <c r="N12" s="1031">
        <f>ROUND('T1'!O61,$D$11)</f>
        <v>44656.641000000003</v>
      </c>
      <c r="O12" s="1031">
        <f>ROUND('T1'!P61,$D$11)</f>
        <v>50788.362999999998</v>
      </c>
      <c r="P12" s="1031">
        <f>ROUND('T1'!Q61,$D$11)</f>
        <v>53924.324999999997</v>
      </c>
      <c r="Q12" s="1031">
        <f>ROUND('T1'!R61,$D$11)</f>
        <v>58132.373</v>
      </c>
      <c r="R12" s="1031">
        <f>ROUND('T1'!S61,$D$11)</f>
        <v>59923.822999999997</v>
      </c>
      <c r="S12" s="1031">
        <f>ROUND('T1'!T61,$D$11)</f>
        <v>64167.843999999997</v>
      </c>
      <c r="T12" s="1031">
        <f>ROUND('T1'!U61,$D$11)</f>
        <v>66483.345000000001</v>
      </c>
      <c r="U12" s="1042"/>
    </row>
    <row r="13" spans="1:26" s="1065" customFormat="1" ht="15" customHeight="1">
      <c r="A13" s="1061"/>
      <c r="B13" s="1062"/>
      <c r="C13" s="1063" t="s">
        <v>375</v>
      </c>
      <c r="D13" s="1064"/>
      <c r="E13" s="1031">
        <f>ROUND('T1 ANSP'!F61+'T1 MET'!F61+'T1 NSA'!F61,$D$11)</f>
        <v>28136.876</v>
      </c>
      <c r="F13" s="1031">
        <f>ROUND('T1 ANSP'!G61+'T1 MET'!G61+'T1 NSA'!G61,$D$11)</f>
        <v>28465.924999999999</v>
      </c>
      <c r="G13" s="1031">
        <f>ROUND('T1 ANSP'!H61+'T1 MET'!H61+'T1 NSA'!H61,$D$11)</f>
        <v>32533.175999999999</v>
      </c>
      <c r="H13" s="1031">
        <f>ROUND('T1 ANSP'!I61+'T1 MET'!I61+'T1 NSA'!I61,$D$11)</f>
        <v>38270.404000000002</v>
      </c>
      <c r="I13" s="1031">
        <f>ROUND('T1 ANSP'!J61+'T1 MET'!J61+'T1 NSA'!J61,$D$11)</f>
        <v>39638.152000000002</v>
      </c>
      <c r="J13" s="1031">
        <f>ROUND('T1 ANSP'!K61+'T1 MET'!K61+'T1 NSA'!K61,$D$11)</f>
        <v>34829.936000000002</v>
      </c>
      <c r="K13" s="1031">
        <f>ROUND('T1 ANSP'!L61+'T1 MET'!L61+'T1 NSA'!L61,$D$11)</f>
        <v>34283.767999999996</v>
      </c>
      <c r="L13" s="1031">
        <f>ROUND('T1 ANSP'!M61+'T1 MET'!M61+'T1 NSA'!M61,$D$11)</f>
        <v>69113.703999999998</v>
      </c>
      <c r="M13" s="1031">
        <f>ROUND('T1 ANSP'!N61+'T1 MET'!N61+'T1 NSA'!N61,$D$11)</f>
        <v>37880.661</v>
      </c>
      <c r="N13" s="1031">
        <f>ROUND('T1 ANSP'!O61+'T1 MET'!O61+'T1 NSA'!O61,$D$11)</f>
        <v>44656.641000000003</v>
      </c>
      <c r="O13" s="1031">
        <f>ROUND('T1 ANSP'!P61+'T1 MET'!P61+'T1 NSA'!P61,$D$11)</f>
        <v>50788.362999999998</v>
      </c>
      <c r="P13" s="1031">
        <f>ROUND('T1 ANSP'!Q61+'T1 MET'!Q61+'T1 NSA'!Q61,$D$11)</f>
        <v>53924.324999999997</v>
      </c>
      <c r="Q13" s="1031">
        <f>ROUND('T1 ANSP'!R61+'T1 MET'!R61+'T1 NSA'!R61,$D$11)</f>
        <v>58132.373</v>
      </c>
      <c r="R13" s="1031">
        <f>ROUND('T1 ANSP'!S61+'T1 MET'!S61+'T1 NSA'!S61,$D$11)</f>
        <v>59923.822999999997</v>
      </c>
      <c r="S13" s="1031">
        <f>ROUND('T1 ANSP'!T61+'T1 MET'!T61+'T1 NSA'!T61,$D$11)</f>
        <v>64167.843999999997</v>
      </c>
      <c r="T13" s="1031">
        <f>ROUND('T1 ANSP'!U61+'T1 MET'!U61+'T1 NSA'!U61,$D$11)</f>
        <v>66483.345000000001</v>
      </c>
      <c r="U13" s="1042"/>
    </row>
    <row r="14" spans="1:26" s="1060" customFormat="1" ht="15" customHeight="1">
      <c r="A14" s="1055" t="s">
        <v>376</v>
      </c>
      <c r="B14" s="1056" t="s">
        <v>377</v>
      </c>
      <c r="C14" s="1057" t="s">
        <v>378</v>
      </c>
      <c r="D14" s="1058">
        <v>3</v>
      </c>
      <c r="E14" s="1059" t="b">
        <f>ROUND('T1'!F18,$D$14)=ROUND(('T1'!F12+SUM('T1'!F14:F17)),$D$14)</f>
        <v>1</v>
      </c>
      <c r="F14" s="1059" t="b">
        <f>ROUND('T1'!G18,$D$14)=ROUND(('T1'!G12+SUM('T1'!G14:G17)),$D$14)</f>
        <v>1</v>
      </c>
      <c r="G14" s="1059" t="b">
        <f>ROUND('T1'!H18,$D$14)=ROUND(('T1'!H12+SUM('T1'!H14:H17)),$D$14)</f>
        <v>1</v>
      </c>
      <c r="H14" s="1059" t="b">
        <f>ROUND('T1'!I18,$D$14)=ROUND(('T1'!I12+SUM('T1'!I14:I17)),$D$14)</f>
        <v>1</v>
      </c>
      <c r="I14" s="1059" t="b">
        <f>ROUND('T1'!J18,$D$14)=ROUND(('T1'!J12+SUM('T1'!J14:J17)),$D$14)</f>
        <v>1</v>
      </c>
      <c r="J14" s="1059" t="b">
        <f>ROUND('T1'!K18,$D$14)=ROUND(('T1'!K12+SUM('T1'!K14:K17)),$D$14)</f>
        <v>1</v>
      </c>
      <c r="K14" s="1059" t="b">
        <f>ROUND('T1'!L18,$D$14)=ROUND(('T1'!L12+SUM('T1'!L14:L17)),$D$14)</f>
        <v>1</v>
      </c>
      <c r="L14" s="1059" t="b">
        <f>ROUND('T1'!M18,$D$14)=ROUND(('T1'!M12+SUM('T1'!M14:M17)),$D$14)</f>
        <v>1</v>
      </c>
      <c r="M14" s="1059" t="b">
        <f>ROUND('T1'!N18,$D$14)=ROUND(('T1'!N12+SUM('T1'!N14:N17)),$D$14)</f>
        <v>1</v>
      </c>
      <c r="N14" s="1059" t="b">
        <f>ROUND('T1'!O18,$D$14)=ROUND(('T1'!O12+SUM('T1'!O14:O17)),$D$14)</f>
        <v>1</v>
      </c>
      <c r="O14" s="1059" t="b">
        <f>ROUND('T1'!P18,$D$14)=ROUND(('T1'!P12+SUM('T1'!P14:P17)),$D$14)</f>
        <v>1</v>
      </c>
      <c r="P14" s="1059" t="b">
        <f>ROUND('T1'!Q18,$D$14)=ROUND(('T1'!Q12+SUM('T1'!Q14:Q17)),$D$14)</f>
        <v>1</v>
      </c>
      <c r="Q14" s="1059" t="b">
        <f>ROUND('T1'!R18,$D$14)=ROUND(('T1'!R12+SUM('T1'!R14:R17)),$D$14)</f>
        <v>1</v>
      </c>
      <c r="R14" s="1059" t="b">
        <f>ROUND('T1'!S18,$D$14)=ROUND(('T1'!S12+SUM('T1'!S14:S17)),$D$14)</f>
        <v>1</v>
      </c>
      <c r="S14" s="1059" t="b">
        <f>ROUND('T1'!T18,$D$14)=ROUND(('T1'!T12+SUM('T1'!T14:T17)),$D$14)</f>
        <v>1</v>
      </c>
      <c r="T14" s="1059" t="b">
        <f>ROUND('T1'!U18,$D$14)=ROUND(('T1'!U12+SUM('T1'!U14:U17)),$D$14)</f>
        <v>1</v>
      </c>
      <c r="U14" s="1042"/>
    </row>
    <row r="15" spans="1:26" s="1065" customFormat="1" ht="15" customHeight="1">
      <c r="A15" s="1061"/>
      <c r="B15" s="1062"/>
      <c r="C15" s="1063" t="s">
        <v>379</v>
      </c>
      <c r="D15" s="1064"/>
      <c r="E15" s="1031">
        <f>ROUND('T1'!F18,$D$14)</f>
        <v>28136.876</v>
      </c>
      <c r="F15" s="1031">
        <f>ROUND('T1'!G18,$D$14)</f>
        <v>28465.924999999999</v>
      </c>
      <c r="G15" s="1031">
        <f>ROUND('T1'!H18,$D$14)</f>
        <v>32533.175999999999</v>
      </c>
      <c r="H15" s="1031">
        <f>ROUND('T1'!I18,$D$14)</f>
        <v>38270.404000000002</v>
      </c>
      <c r="I15" s="1031">
        <f>ROUND('T1'!J18,$D$14)</f>
        <v>39638.152000000002</v>
      </c>
      <c r="J15" s="1031">
        <f>ROUND('T1'!K18,$D$14)</f>
        <v>34829.936000000002</v>
      </c>
      <c r="K15" s="1031">
        <f>ROUND('T1'!L18,$D$14)</f>
        <v>34283.767999999996</v>
      </c>
      <c r="L15" s="1031">
        <f>ROUND('T1'!M18,$D$14)</f>
        <v>69113.703999999998</v>
      </c>
      <c r="M15" s="1031">
        <f>ROUND('T1'!N18,$D$14)</f>
        <v>37880.661</v>
      </c>
      <c r="N15" s="1031">
        <f>ROUND('T1'!O18,$D$14)</f>
        <v>44656.641000000003</v>
      </c>
      <c r="O15" s="1031">
        <f>ROUND('T1'!P18,$D$14)</f>
        <v>50788.362999999998</v>
      </c>
      <c r="P15" s="1031">
        <f>ROUND('T1'!Q18,$D$14)</f>
        <v>53924.324999999997</v>
      </c>
      <c r="Q15" s="1031">
        <f>ROUND('T1'!R18,$D$14)</f>
        <v>58132.373</v>
      </c>
      <c r="R15" s="1031">
        <f>ROUND('T1'!S18,$D$14)</f>
        <v>59923.822999999997</v>
      </c>
      <c r="S15" s="1031">
        <f>ROUND('T1'!T18,$D$14)</f>
        <v>64167.843999999997</v>
      </c>
      <c r="T15" s="1031">
        <f>ROUND('T1'!U18,$D$14)</f>
        <v>66483.345000000001</v>
      </c>
      <c r="U15" s="1042"/>
      <c r="V15" s="1060"/>
      <c r="W15" s="1060"/>
      <c r="X15" s="1060"/>
    </row>
    <row r="16" spans="1:26" s="1065" customFormat="1" ht="15" customHeight="1">
      <c r="A16" s="1061"/>
      <c r="B16" s="1062"/>
      <c r="C16" s="1063" t="s">
        <v>380</v>
      </c>
      <c r="D16" s="1064"/>
      <c r="E16" s="1031">
        <f>ROUND(('T1'!F12+SUM('T1'!F14:F17)),$D$14)</f>
        <v>28136.876</v>
      </c>
      <c r="F16" s="1031">
        <f>ROUND(('T1'!G12+SUM('T1'!G14:G17)),$D$14)</f>
        <v>28465.924999999999</v>
      </c>
      <c r="G16" s="1031">
        <f>ROUND(('T1'!H12+SUM('T1'!H14:H17)),$D$14)</f>
        <v>32533.175999999999</v>
      </c>
      <c r="H16" s="1031">
        <f>ROUND(('T1'!I12+SUM('T1'!I14:I17)),$D$14)</f>
        <v>38270.404000000002</v>
      </c>
      <c r="I16" s="1031">
        <f>ROUND(('T1'!J12+SUM('T1'!J14:J17)),$D$14)</f>
        <v>39638.152000000002</v>
      </c>
      <c r="J16" s="1031">
        <f>ROUND(('T1'!K12+SUM('T1'!K14:K17)),$D$14)</f>
        <v>34829.936000000002</v>
      </c>
      <c r="K16" s="1031">
        <f>ROUND(('T1'!L12+SUM('T1'!L14:L17)),$D$14)</f>
        <v>34283.767999999996</v>
      </c>
      <c r="L16" s="1031">
        <f>ROUND(('T1'!M12+SUM('T1'!M14:M17)),$D$14)</f>
        <v>69113.703999999998</v>
      </c>
      <c r="M16" s="1031">
        <f>ROUND(('T1'!N12+SUM('T1'!N14:N17)),$D$14)</f>
        <v>37880.661</v>
      </c>
      <c r="N16" s="1031">
        <f>ROUND(('T1'!O12+SUM('T1'!O14:O17)),$D$14)</f>
        <v>44656.641000000003</v>
      </c>
      <c r="O16" s="1031">
        <f>ROUND(('T1'!P12+SUM('T1'!P14:P17)),$D$14)</f>
        <v>50788.362999999998</v>
      </c>
      <c r="P16" s="1031">
        <f>ROUND(('T1'!Q12+SUM('T1'!Q14:Q17)),$D$14)</f>
        <v>53924.324999999997</v>
      </c>
      <c r="Q16" s="1031">
        <f>ROUND(('T1'!R12+SUM('T1'!R14:R17)),$D$14)</f>
        <v>58132.373</v>
      </c>
      <c r="R16" s="1031">
        <f>ROUND(('T1'!S12+SUM('T1'!S14:S17)),$D$14)</f>
        <v>59923.822999999997</v>
      </c>
      <c r="S16" s="1031">
        <f>ROUND(('T1'!T12+SUM('T1'!T14:T17)),$D$14)</f>
        <v>64167.843999999997</v>
      </c>
      <c r="T16" s="1031">
        <f>ROUND(('T1'!U12+SUM('T1'!U14:U17)),$D$14)</f>
        <v>66483.345000000001</v>
      </c>
      <c r="U16" s="1042"/>
      <c r="V16" s="1060"/>
      <c r="W16" s="1060"/>
      <c r="X16" s="1060"/>
    </row>
    <row r="17" spans="1:24" s="1060" customFormat="1" ht="15" customHeight="1">
      <c r="A17" s="1055" t="s">
        <v>381</v>
      </c>
      <c r="B17" s="1056" t="s">
        <v>382</v>
      </c>
      <c r="C17" s="1057" t="s">
        <v>383</v>
      </c>
      <c r="D17" s="1058">
        <v>3</v>
      </c>
      <c r="E17" s="1059" t="b">
        <f>ROUND('T1'!F31,$D$17)=ROUND(SUM('T1'!F22:F30),$D$17)</f>
        <v>1</v>
      </c>
      <c r="F17" s="1059" t="b">
        <f>ROUND('T1'!G31,$D$17)=ROUND(SUM('T1'!G22:G30),$D$17)</f>
        <v>1</v>
      </c>
      <c r="G17" s="1059" t="b">
        <f>ROUND('T1'!H31,$D$17)=ROUND(SUM('T1'!H22:H30),$D$17)</f>
        <v>1</v>
      </c>
      <c r="H17" s="1059" t="b">
        <f>ROUND('T1'!I31,$D$17)=ROUND(SUM('T1'!I22:I30),$D$17)</f>
        <v>1</v>
      </c>
      <c r="I17" s="1059" t="b">
        <f>ROUND('T1'!J31,$D$17)=ROUND(SUM('T1'!J22:J30),$D$17)</f>
        <v>1</v>
      </c>
      <c r="J17" s="1059" t="b">
        <f>ROUND('T1'!K31,$D$17)=ROUND(SUM('T1'!K22:K30),$D$17)</f>
        <v>1</v>
      </c>
      <c r="K17" s="1059" t="b">
        <f>ROUND('T1'!L31,$D$17)=ROUND(SUM('T1'!L22:L30),$D$17)</f>
        <v>1</v>
      </c>
      <c r="L17" s="1059" t="b">
        <f>ROUND('T1'!M31,$D$17)=ROUND(SUM('T1'!M22:M30),$D$17)</f>
        <v>1</v>
      </c>
      <c r="M17" s="1059" t="b">
        <f>ROUND('T1'!N31,$D$17)=ROUND(SUM('T1'!N22:N30),$D$17)</f>
        <v>1</v>
      </c>
      <c r="N17" s="1059" t="b">
        <f>ROUND('T1'!O31,$D$17)=ROUND(SUM('T1'!O22:O30),$D$17)</f>
        <v>1</v>
      </c>
      <c r="O17" s="1059" t="b">
        <f>ROUND('T1'!P31,$D$17)=ROUND(SUM('T1'!P22:P30),$D$17)</f>
        <v>1</v>
      </c>
      <c r="P17" s="1059" t="b">
        <f>ROUND('T1'!Q31,$D$17)=ROUND(SUM('T1'!Q22:Q30),$D$17)</f>
        <v>1</v>
      </c>
      <c r="Q17" s="1059" t="b">
        <f>ROUND('T1'!R31,$D$17)=ROUND(SUM('T1'!R22:R30),$D$17)</f>
        <v>1</v>
      </c>
      <c r="R17" s="1059" t="b">
        <f>ROUND('T1'!S31,$D$17)=ROUND(SUM('T1'!S22:S30),$D$17)</f>
        <v>1</v>
      </c>
      <c r="S17" s="1059" t="b">
        <f>ROUND('T1'!T31,$D$17)=ROUND(SUM('T1'!T22:T30),$D$17)</f>
        <v>1</v>
      </c>
      <c r="T17" s="1059" t="b">
        <f>ROUND('T1'!U31,$D$17)=ROUND(SUM('T1'!U22:U30),$D$17)</f>
        <v>1</v>
      </c>
      <c r="U17" s="1042"/>
    </row>
    <row r="18" spans="1:24" s="1065" customFormat="1" ht="15" customHeight="1">
      <c r="A18" s="1061"/>
      <c r="B18" s="1062"/>
      <c r="C18" s="1063" t="s">
        <v>384</v>
      </c>
      <c r="D18" s="1064"/>
      <c r="E18" s="1031">
        <f>ROUND('T1'!F31,$D$17)</f>
        <v>28136.876</v>
      </c>
      <c r="F18" s="1031">
        <f>ROUND('T1'!G31,$D$17)</f>
        <v>28465.924999999999</v>
      </c>
      <c r="G18" s="1031">
        <f>ROUND('T1'!H31,$D$17)</f>
        <v>32533.175999999999</v>
      </c>
      <c r="H18" s="1031">
        <f>ROUND('T1'!I31,$D$17)</f>
        <v>38270.404000000002</v>
      </c>
      <c r="I18" s="1031">
        <f>ROUND('T1'!J31,$D$17)</f>
        <v>39638.152000000002</v>
      </c>
      <c r="J18" s="1031">
        <f>ROUND('T1'!K31,$D$17)</f>
        <v>34829.936000000002</v>
      </c>
      <c r="K18" s="1031">
        <f>ROUND('T1'!L31,$D$17)</f>
        <v>34283.767999999996</v>
      </c>
      <c r="L18" s="1031">
        <f>ROUND('T1'!M31,$D$17)</f>
        <v>69113.703999999998</v>
      </c>
      <c r="M18" s="1031">
        <f>ROUND('T1'!N31,$D$17)</f>
        <v>37880.661</v>
      </c>
      <c r="N18" s="1031">
        <f>ROUND('T1'!O31,$D$17)</f>
        <v>44656.641000000003</v>
      </c>
      <c r="O18" s="1031">
        <f>ROUND('T1'!P31,$D$17)</f>
        <v>50788.362999999998</v>
      </c>
      <c r="P18" s="1031">
        <f>ROUND('T1'!Q31,$D$17)</f>
        <v>53924.324999999997</v>
      </c>
      <c r="Q18" s="1031">
        <f>ROUND('T1'!R31,$D$17)</f>
        <v>58132.373</v>
      </c>
      <c r="R18" s="1031">
        <f>ROUND('T1'!S31,$D$17)</f>
        <v>59923.822999999997</v>
      </c>
      <c r="S18" s="1031">
        <f>ROUND('T1'!T31,$D$17)</f>
        <v>64167.843999999997</v>
      </c>
      <c r="T18" s="1031">
        <f>ROUND('T1'!U31,$D$17)</f>
        <v>66483.345000000001</v>
      </c>
      <c r="U18" s="1042"/>
      <c r="V18" s="1060"/>
      <c r="W18" s="1060"/>
      <c r="X18" s="1060"/>
    </row>
    <row r="19" spans="1:24" s="1065" customFormat="1" ht="15" customHeight="1">
      <c r="A19" s="1061"/>
      <c r="B19" s="1062"/>
      <c r="C19" s="1063" t="s">
        <v>385</v>
      </c>
      <c r="D19" s="1064"/>
      <c r="E19" s="1031">
        <f>ROUND(SUM('T1'!F22:F30),$D$17)</f>
        <v>28136.876</v>
      </c>
      <c r="F19" s="1031">
        <f>ROUND(SUM('T1'!G22:G30),$D$17)</f>
        <v>28465.924999999999</v>
      </c>
      <c r="G19" s="1031">
        <f>ROUND(SUM('T1'!H22:H30),$D$17)</f>
        <v>32533.175999999999</v>
      </c>
      <c r="H19" s="1031">
        <f>ROUND(SUM('T1'!I22:I30),$D$17)</f>
        <v>38270.404000000002</v>
      </c>
      <c r="I19" s="1031">
        <f>ROUND(SUM('T1'!J22:J30),$D$17)</f>
        <v>39638.152000000002</v>
      </c>
      <c r="J19" s="1031">
        <f>ROUND(SUM('T1'!K22:K30),$D$17)</f>
        <v>34829.936000000002</v>
      </c>
      <c r="K19" s="1031">
        <f>ROUND(SUM('T1'!L22:L30),$D$17)</f>
        <v>34283.767999999996</v>
      </c>
      <c r="L19" s="1031">
        <f>ROUND(SUM('T1'!M22:M30),$D$17)</f>
        <v>69113.703999999998</v>
      </c>
      <c r="M19" s="1031">
        <f>ROUND(SUM('T1'!N22:N30),$D$17)</f>
        <v>37880.661</v>
      </c>
      <c r="N19" s="1031">
        <f>ROUND(SUM('T1'!O22:O30),$D$17)</f>
        <v>44656.641000000003</v>
      </c>
      <c r="O19" s="1031">
        <f>ROUND(SUM('T1'!P22:P30),$D$17)</f>
        <v>50788.362999999998</v>
      </c>
      <c r="P19" s="1031">
        <f>ROUND(SUM('T1'!Q22:Q30),$D$17)</f>
        <v>53924.324999999997</v>
      </c>
      <c r="Q19" s="1031">
        <f>ROUND(SUM('T1'!R22:R30),$D$17)</f>
        <v>58132.373</v>
      </c>
      <c r="R19" s="1031">
        <f>ROUND(SUM('T1'!S22:S30),$D$17)</f>
        <v>59923.822999999997</v>
      </c>
      <c r="S19" s="1031">
        <f>ROUND(SUM('T1'!T22:T30),$D$17)</f>
        <v>64167.843999999997</v>
      </c>
      <c r="T19" s="1031">
        <f>ROUND(SUM('T1'!U22:U30),$D$17)</f>
        <v>66483.345000000001</v>
      </c>
      <c r="U19" s="1042"/>
      <c r="V19" s="1060"/>
      <c r="W19" s="1060"/>
      <c r="X19" s="1060"/>
    </row>
    <row r="20" spans="1:24" s="1060" customFormat="1" ht="15" customHeight="1">
      <c r="A20" s="1055" t="s">
        <v>386</v>
      </c>
      <c r="B20" s="1056" t="s">
        <v>382</v>
      </c>
      <c r="C20" s="1057" t="s">
        <v>387</v>
      </c>
      <c r="D20" s="1058">
        <v>3</v>
      </c>
      <c r="E20" s="1059" t="b">
        <f>ROUND('T1'!F18,$D$20)=ROUND('T1'!F31,$D$20)</f>
        <v>1</v>
      </c>
      <c r="F20" s="1059" t="b">
        <f>ROUND('T1'!G18,$D$20)=ROUND('T1'!G31,$D$20)</f>
        <v>1</v>
      </c>
      <c r="G20" s="1059" t="b">
        <f>ROUND('T1'!H18,$D$20)=ROUND('T1'!H31,$D$20)</f>
        <v>1</v>
      </c>
      <c r="H20" s="1059" t="b">
        <f>ROUND('T1'!I18,$D$20)=ROUND('T1'!I31,$D$20)</f>
        <v>1</v>
      </c>
      <c r="I20" s="1059" t="b">
        <f>ROUND('T1'!J18,$D$20)=ROUND('T1'!J31,$D$20)</f>
        <v>1</v>
      </c>
      <c r="J20" s="1059" t="b">
        <f>ROUND('T1'!K18,$D$20)=ROUND('T1'!K31,$D$20)</f>
        <v>1</v>
      </c>
      <c r="K20" s="1059" t="b">
        <f>ROUND('T1'!L18,$D$20)=ROUND('T1'!L31,$D$20)</f>
        <v>1</v>
      </c>
      <c r="L20" s="1059" t="b">
        <f>ROUND('T1'!M18,$D$20)=ROUND('T1'!M31,$D$20)</f>
        <v>1</v>
      </c>
      <c r="M20" s="1059" t="b">
        <f>ROUND('T1'!N18,$D$20)=ROUND('T1'!N31,$D$20)</f>
        <v>1</v>
      </c>
      <c r="N20" s="1059" t="b">
        <f>ROUND('T1'!O18,$D$20)=ROUND('T1'!O31,$D$20)</f>
        <v>1</v>
      </c>
      <c r="O20" s="1059" t="b">
        <f>ROUND('T1'!P18,$D$20)=ROUND('T1'!P31,$D$20)</f>
        <v>1</v>
      </c>
      <c r="P20" s="1059" t="b">
        <f>ROUND('T1'!Q18,$D$20)=ROUND('T1'!Q31,$D$20)</f>
        <v>1</v>
      </c>
      <c r="Q20" s="1059" t="b">
        <f>ROUND('T1'!R18,$D$20)=ROUND('T1'!R31,$D$20)</f>
        <v>1</v>
      </c>
      <c r="R20" s="1059" t="b">
        <f>ROUND('T1'!S18,$D$20)=ROUND('T1'!S31,$D$20)</f>
        <v>1</v>
      </c>
      <c r="S20" s="1059" t="b">
        <f>ROUND('T1'!T18,$D$20)=ROUND('T1'!T31,$D$20)</f>
        <v>1</v>
      </c>
      <c r="T20" s="1059" t="b">
        <f>ROUND('T1'!U18,$D$20)=ROUND('T1'!U31,$D$20)</f>
        <v>1</v>
      </c>
      <c r="U20" s="1042"/>
    </row>
    <row r="21" spans="1:24" s="1065" customFormat="1" ht="15" customHeight="1">
      <c r="A21" s="1061"/>
      <c r="B21" s="1062"/>
      <c r="C21" s="1063" t="s">
        <v>379</v>
      </c>
      <c r="D21" s="1066"/>
      <c r="E21" s="1031">
        <f>ROUND('T1'!F18,$D$20)</f>
        <v>28136.876</v>
      </c>
      <c r="F21" s="1031">
        <f>ROUND('T1'!G18,$D$20)</f>
        <v>28465.924999999999</v>
      </c>
      <c r="G21" s="1031">
        <f>ROUND('T1'!H18,$D$20)</f>
        <v>32533.175999999999</v>
      </c>
      <c r="H21" s="1031">
        <f>ROUND('T1'!I18,$D$20)</f>
        <v>38270.404000000002</v>
      </c>
      <c r="I21" s="1031">
        <f>ROUND('T1'!J18,$D$20)</f>
        <v>39638.152000000002</v>
      </c>
      <c r="J21" s="1031">
        <f>ROUND('T1'!K18,$D$20)</f>
        <v>34829.936000000002</v>
      </c>
      <c r="K21" s="1031">
        <f>ROUND('T1'!L18,$D$20)</f>
        <v>34283.767999999996</v>
      </c>
      <c r="L21" s="1031">
        <f>ROUND('T1'!M18,$D$20)</f>
        <v>69113.703999999998</v>
      </c>
      <c r="M21" s="1031">
        <f>ROUND('T1'!N18,$D$20)</f>
        <v>37880.661</v>
      </c>
      <c r="N21" s="1031">
        <f>ROUND('T1'!O18,$D$20)</f>
        <v>44656.641000000003</v>
      </c>
      <c r="O21" s="1031">
        <f>ROUND('T1'!P18,$D$20)</f>
        <v>50788.362999999998</v>
      </c>
      <c r="P21" s="1031">
        <f>ROUND('T1'!Q18,$D$20)</f>
        <v>53924.324999999997</v>
      </c>
      <c r="Q21" s="1031">
        <f>ROUND('T1'!R18,$D$20)</f>
        <v>58132.373</v>
      </c>
      <c r="R21" s="1031">
        <f>ROUND('T1'!S18,$D$20)</f>
        <v>59923.822999999997</v>
      </c>
      <c r="S21" s="1031">
        <f>ROUND('T1'!T18,$D$20)</f>
        <v>64167.843999999997</v>
      </c>
      <c r="T21" s="1031">
        <f>ROUND('T1'!U18,$D$20)</f>
        <v>66483.345000000001</v>
      </c>
      <c r="U21" s="1060"/>
      <c r="V21" s="1060"/>
      <c r="W21" s="1060"/>
      <c r="X21" s="1060"/>
    </row>
    <row r="22" spans="1:24" s="1065" customFormat="1" ht="15" customHeight="1">
      <c r="A22" s="1061"/>
      <c r="B22" s="1062"/>
      <c r="C22" s="1063" t="s">
        <v>384</v>
      </c>
      <c r="D22" s="1066"/>
      <c r="E22" s="1031">
        <f>ROUND('T1'!F31,$D$20)</f>
        <v>28136.876</v>
      </c>
      <c r="F22" s="1031">
        <f>ROUND('T1'!G31,$D$20)</f>
        <v>28465.924999999999</v>
      </c>
      <c r="G22" s="1031">
        <f>ROUND('T1'!H31,$D$20)</f>
        <v>32533.175999999999</v>
      </c>
      <c r="H22" s="1031">
        <f>ROUND('T1'!I31,$D$20)</f>
        <v>38270.404000000002</v>
      </c>
      <c r="I22" s="1031">
        <f>ROUND('T1'!J31,$D$20)</f>
        <v>39638.152000000002</v>
      </c>
      <c r="J22" s="1031">
        <f>ROUND('T1'!K31,$D$20)</f>
        <v>34829.936000000002</v>
      </c>
      <c r="K22" s="1031">
        <f>ROUND('T1'!L31,$D$20)</f>
        <v>34283.767999999996</v>
      </c>
      <c r="L22" s="1031">
        <f>ROUND('T1'!M31,$D$20)</f>
        <v>69113.703999999998</v>
      </c>
      <c r="M22" s="1031">
        <f>ROUND('T1'!N31,$D$20)</f>
        <v>37880.661</v>
      </c>
      <c r="N22" s="1031">
        <f>ROUND('T1'!O31,$D$20)</f>
        <v>44656.641000000003</v>
      </c>
      <c r="O22" s="1031">
        <f>ROUND('T1'!P31,$D$20)</f>
        <v>50788.362999999998</v>
      </c>
      <c r="P22" s="1031">
        <f>ROUND('T1'!Q31,$D$20)</f>
        <v>53924.324999999997</v>
      </c>
      <c r="Q22" s="1031">
        <f>ROUND('T1'!R31,$D$20)</f>
        <v>58132.373</v>
      </c>
      <c r="R22" s="1031">
        <f>ROUND('T1'!S31,$D$20)</f>
        <v>59923.822999999997</v>
      </c>
      <c r="S22" s="1031">
        <f>ROUND('T1'!T31,$D$20)</f>
        <v>64167.843999999997</v>
      </c>
      <c r="T22" s="1031">
        <f>ROUND('T1'!U31,$D$20)</f>
        <v>66483.345000000001</v>
      </c>
      <c r="U22" s="1060"/>
      <c r="V22" s="1060"/>
      <c r="W22" s="1060"/>
      <c r="X22" s="1060"/>
    </row>
    <row r="23" spans="1:24" s="1060" customFormat="1" ht="15" customHeight="1">
      <c r="A23" s="1055" t="s">
        <v>388</v>
      </c>
      <c r="B23" s="1056" t="s">
        <v>372</v>
      </c>
      <c r="C23" s="1057" t="s">
        <v>389</v>
      </c>
      <c r="D23" s="1058">
        <v>3</v>
      </c>
      <c r="E23" s="1059" t="b">
        <f>ROUND('T1'!F61,$D$23)=ROUND('T1'!F18-'T1'!F60,$D$23)</f>
        <v>1</v>
      </c>
      <c r="F23" s="1059" t="b">
        <f>ROUND('T1'!G61,$D$23)=ROUND('T1'!G18-'T1'!G60,$D$23)</f>
        <v>1</v>
      </c>
      <c r="G23" s="1059" t="b">
        <f>ROUND('T1'!H61,$D$23)=ROUND('T1'!H18-'T1'!H60,$D$23)</f>
        <v>1</v>
      </c>
      <c r="H23" s="1059" t="b">
        <f>ROUND('T1'!I61,$D$23)=ROUND('T1'!I18-'T1'!I60,$D$23)</f>
        <v>1</v>
      </c>
      <c r="I23" s="1059" t="b">
        <f>ROUND('T1'!J61,$D$23)=ROUND('T1'!J18-'T1'!J60,$D$23)</f>
        <v>1</v>
      </c>
      <c r="J23" s="1059" t="b">
        <f>ROUND('T1'!K61,$D$23)=ROUND('T1'!K18-'T1'!K60,$D$23)</f>
        <v>1</v>
      </c>
      <c r="K23" s="1059" t="b">
        <f>ROUND('T1'!L61,$D$23)=ROUND('T1'!L18-'T1'!L60,$D$23)</f>
        <v>1</v>
      </c>
      <c r="L23" s="1059" t="b">
        <f>ROUND('T1'!M61,$D$23)=ROUND('T1'!M18-'T1'!M60,$D$23)</f>
        <v>1</v>
      </c>
      <c r="M23" s="1059" t="b">
        <f>ROUND('T1'!N61,$D$23)=ROUND('T1'!N18-'T1'!N60,$D$23)</f>
        <v>1</v>
      </c>
      <c r="N23" s="1059" t="b">
        <f>ROUND('T1'!O61,$D$23)=ROUND('T1'!O18-'T1'!O60,$D$23)</f>
        <v>1</v>
      </c>
      <c r="O23" s="1059" t="b">
        <f>ROUND('T1'!P61,$D$23)=ROUND('T1'!P18-'T1'!P60,$D$23)</f>
        <v>1</v>
      </c>
      <c r="P23" s="1059" t="b">
        <f>ROUND('T1'!Q61,$D$23)=ROUND('T1'!Q18-'T1'!Q60,$D$23)</f>
        <v>1</v>
      </c>
      <c r="Q23" s="1059" t="b">
        <f>ROUND('T1'!R61,$D$23)=ROUND('T1'!R18-'T1'!R60,$D$23)</f>
        <v>1</v>
      </c>
      <c r="R23" s="1059" t="b">
        <f>ROUND('T1'!S61,$D$23)=ROUND('T1'!S18-'T1'!S60,$D$23)</f>
        <v>1</v>
      </c>
      <c r="S23" s="1059" t="b">
        <f>ROUND('T1'!T61,$D$23)=ROUND('T1'!T18-'T1'!T60,$D$23)</f>
        <v>1</v>
      </c>
      <c r="T23" s="1059" t="b">
        <f>ROUND('T1'!U61,$D$23)=ROUND('T1'!U18-'T1'!U60,$D$23)</f>
        <v>1</v>
      </c>
    </row>
    <row r="24" spans="1:24" s="1065" customFormat="1" ht="15" customHeight="1">
      <c r="A24" s="1061"/>
      <c r="B24" s="1062"/>
      <c r="C24" s="1063" t="s">
        <v>390</v>
      </c>
      <c r="D24" s="1066"/>
      <c r="E24" s="1031">
        <f>ROUND('T1'!F61,$D$23)</f>
        <v>28136.876</v>
      </c>
      <c r="F24" s="1031">
        <f>ROUND('T1'!G61,$D$23)</f>
        <v>28465.924999999999</v>
      </c>
      <c r="G24" s="1031">
        <f>ROUND('T1'!H61,$D$23)</f>
        <v>32533.175999999999</v>
      </c>
      <c r="H24" s="1031">
        <f>ROUND('T1'!I61,$D$23)</f>
        <v>38270.404000000002</v>
      </c>
      <c r="I24" s="1031">
        <f>ROUND('T1'!J61,$D$23)</f>
        <v>39638.152000000002</v>
      </c>
      <c r="J24" s="1031">
        <f>ROUND('T1'!K61,$D$23)</f>
        <v>34829.936000000002</v>
      </c>
      <c r="K24" s="1031">
        <f>ROUND('T1'!L61,$D$23)</f>
        <v>34283.767999999996</v>
      </c>
      <c r="L24" s="1031">
        <f>ROUND('T1'!M61,$D$23)</f>
        <v>69113.703999999998</v>
      </c>
      <c r="M24" s="1031">
        <f>ROUND('T1'!N61,$D$23)</f>
        <v>37880.661</v>
      </c>
      <c r="N24" s="1031">
        <f>ROUND('T1'!O61,$D$23)</f>
        <v>44656.641000000003</v>
      </c>
      <c r="O24" s="1031">
        <f>ROUND('T1'!P61,$D$23)</f>
        <v>50788.362999999998</v>
      </c>
      <c r="P24" s="1031">
        <f>ROUND('T1'!Q61,$D$23)</f>
        <v>53924.324999999997</v>
      </c>
      <c r="Q24" s="1031">
        <f>ROUND('T1'!R61,$D$23)</f>
        <v>58132.373</v>
      </c>
      <c r="R24" s="1031">
        <f>ROUND('T1'!S61,$D$23)</f>
        <v>59923.822999999997</v>
      </c>
      <c r="S24" s="1031">
        <f>ROUND('T1'!T61,$D$23)</f>
        <v>64167.843999999997</v>
      </c>
      <c r="T24" s="1031">
        <f>ROUND('T1'!U61,$D$23)</f>
        <v>66483.345000000001</v>
      </c>
      <c r="U24" s="1060"/>
      <c r="V24" s="1060"/>
    </row>
    <row r="25" spans="1:24" s="1065" customFormat="1" ht="15" customHeight="1">
      <c r="A25" s="1061"/>
      <c r="B25" s="1062"/>
      <c r="C25" s="1063" t="s">
        <v>391</v>
      </c>
      <c r="D25" s="1066"/>
      <c r="E25" s="1031">
        <f>ROUND('T1'!F18-'T1'!F60,$D$23)</f>
        <v>28136.876</v>
      </c>
      <c r="F25" s="1031">
        <f>ROUND('T1'!G18-'T1'!G60,$D$23)</f>
        <v>28465.924999999999</v>
      </c>
      <c r="G25" s="1031">
        <f>ROUND('T1'!H18-'T1'!H60,$D$23)</f>
        <v>32533.175999999999</v>
      </c>
      <c r="H25" s="1031">
        <f>ROUND('T1'!I18-'T1'!I60,$D$23)</f>
        <v>38270.404000000002</v>
      </c>
      <c r="I25" s="1031">
        <f>ROUND('T1'!J18-'T1'!J60,$D$23)</f>
        <v>39638.152000000002</v>
      </c>
      <c r="J25" s="1031">
        <f>ROUND('T1'!K18-'T1'!K60,$D$23)</f>
        <v>34829.936000000002</v>
      </c>
      <c r="K25" s="1031">
        <f>ROUND('T1'!L18-'T1'!L60,$D$23)</f>
        <v>34283.767999999996</v>
      </c>
      <c r="L25" s="1031">
        <f>ROUND('T1'!M18-'T1'!M60,$D$23)</f>
        <v>69113.703999999998</v>
      </c>
      <c r="M25" s="1031">
        <f>ROUND('T1'!N18-'T1'!N60,$D$23)</f>
        <v>37880.661</v>
      </c>
      <c r="N25" s="1031">
        <f>ROUND('T1'!O18-'T1'!O60,$D$23)</f>
        <v>44656.641000000003</v>
      </c>
      <c r="O25" s="1031">
        <f>ROUND('T1'!P18-'T1'!P60,$D$23)</f>
        <v>50788.362999999998</v>
      </c>
      <c r="P25" s="1031">
        <f>ROUND('T1'!Q18-'T1'!Q60,$D$23)</f>
        <v>53924.324999999997</v>
      </c>
      <c r="Q25" s="1031">
        <f>ROUND('T1'!R18-'T1'!R60,$D$23)</f>
        <v>58132.373</v>
      </c>
      <c r="R25" s="1031">
        <f>ROUND('T1'!S18-'T1'!S60,$D$23)</f>
        <v>59923.822999999997</v>
      </c>
      <c r="S25" s="1031">
        <f>ROUND('T1'!T18-'T1'!T60,$D$23)</f>
        <v>64167.843999999997</v>
      </c>
      <c r="T25" s="1031">
        <f>ROUND('T1'!U18-'T1'!U60,$D$23)</f>
        <v>66483.345000000001</v>
      </c>
      <c r="U25" s="1060"/>
      <c r="V25" s="1060"/>
    </row>
    <row r="26" spans="1:24" s="1060" customFormat="1" ht="15" customHeight="1">
      <c r="A26" s="1055" t="s">
        <v>392</v>
      </c>
      <c r="B26" s="1056" t="s">
        <v>393</v>
      </c>
      <c r="C26" s="1057" t="s">
        <v>394</v>
      </c>
      <c r="D26" s="1058">
        <v>3</v>
      </c>
      <c r="H26" s="1059" t="b">
        <f>'T1'!I64&gt;=0</f>
        <v>1</v>
      </c>
      <c r="I26" s="1059" t="b">
        <f>'T1'!J64&gt;=0</f>
        <v>1</v>
      </c>
      <c r="J26" s="1059" t="b">
        <f>'T1'!K64&gt;=0</f>
        <v>1</v>
      </c>
      <c r="K26" s="1059" t="b">
        <f>'T1'!L64&gt;=0</f>
        <v>1</v>
      </c>
      <c r="L26" s="1042"/>
      <c r="M26" s="1059" t="b">
        <f>'T1'!N64&gt;=0</f>
        <v>1</v>
      </c>
      <c r="N26" s="1059" t="b">
        <f>'T1'!O64&gt;=0</f>
        <v>1</v>
      </c>
      <c r="O26" s="1059" t="b">
        <f>'T1'!P64&gt;=0</f>
        <v>1</v>
      </c>
      <c r="P26" s="1059" t="b">
        <f>'T1'!Q64&gt;=0</f>
        <v>1</v>
      </c>
      <c r="Q26" s="1059" t="b">
        <f>'T1'!R64&gt;=0</f>
        <v>1</v>
      </c>
      <c r="R26" s="1059" t="b">
        <f>'T1'!S64&gt;=0</f>
        <v>1</v>
      </c>
      <c r="S26" s="1059" t="b">
        <f>'T1'!T64&gt;=0</f>
        <v>1</v>
      </c>
      <c r="T26" s="1059" t="b">
        <f>'T1'!U64&gt;=0</f>
        <v>1</v>
      </c>
      <c r="W26" s="1065"/>
      <c r="X26" s="1065"/>
    </row>
    <row r="27" spans="1:24" s="1065" customFormat="1" ht="15" customHeight="1">
      <c r="A27" s="1067"/>
      <c r="B27" s="1062"/>
      <c r="C27" s="1063" t="s">
        <v>395</v>
      </c>
      <c r="D27" s="1066"/>
      <c r="H27" s="1068">
        <f>'T1'!I64</f>
        <v>1.2E-2</v>
      </c>
      <c r="I27" s="1068">
        <f>'T1'!J64</f>
        <v>3.0000000000000001E-3</v>
      </c>
      <c r="J27" s="1068">
        <f>'T1'!K64</f>
        <v>0</v>
      </c>
      <c r="K27" s="1068">
        <f>'T1'!L64</f>
        <v>8.9999999999999993E-3</v>
      </c>
      <c r="L27" s="1042"/>
      <c r="M27" s="1068">
        <f>'T1'!N64</f>
        <v>8.1000000000000003E-2</v>
      </c>
      <c r="N27" s="1068">
        <f>'T1'!O64</f>
        <v>5.2999999999999999E-2</v>
      </c>
      <c r="O27" s="1068">
        <f>'T1'!P64</f>
        <v>2.248E-2</v>
      </c>
      <c r="P27" s="1068">
        <f>'T1'!Q64</f>
        <v>2.0049999999999998E-2</v>
      </c>
      <c r="Q27" s="1068">
        <f>'T1'!R64</f>
        <v>2.0310000000000002E-2</v>
      </c>
      <c r="R27" s="1068">
        <f>'T1'!S64</f>
        <v>2.0420000000000001E-2</v>
      </c>
      <c r="S27" s="1068">
        <f>'T1'!T64</f>
        <v>2.044E-2</v>
      </c>
      <c r="T27" s="1068">
        <f>'T1'!U64</f>
        <v>2.0449999999999999E-2</v>
      </c>
      <c r="U27" s="1060"/>
      <c r="V27" s="1060"/>
    </row>
    <row r="28" spans="1:24" s="1060" customFormat="1" ht="15" customHeight="1">
      <c r="A28" s="1055" t="s">
        <v>396</v>
      </c>
      <c r="B28" s="1056" t="s">
        <v>397</v>
      </c>
      <c r="C28" s="1057" t="s">
        <v>588</v>
      </c>
      <c r="D28" s="1058">
        <v>2</v>
      </c>
      <c r="E28" s="1065"/>
      <c r="F28" s="1059" t="b">
        <f>ROUND('T1'!F65*(1+'T1'!G64),$D$28)=ROUND('T1'!G65,$D$28)</f>
        <v>1</v>
      </c>
      <c r="G28" s="1059" t="b">
        <f>ROUND('T1'!G65*(1+'T1'!H64),$D$28)=ROUND('T1'!H65,$D$28)</f>
        <v>1</v>
      </c>
      <c r="H28" s="1059" t="b">
        <f>ROUND('T1'!H65*(1+'T1'!I64),$D$28)=ROUND('T1'!I65,$D$28)</f>
        <v>1</v>
      </c>
      <c r="I28" s="1059" t="b">
        <f>ROUND('T1'!I65*(1+'T1'!J64),$D$28)=ROUND('T1'!J65,$D$28)</f>
        <v>1</v>
      </c>
      <c r="J28" s="1059" t="b">
        <f>ROUND('T1'!J65*(1+'T1'!K64),$D$28)=ROUND('T1'!K65,$D$28)</f>
        <v>1</v>
      </c>
      <c r="K28" s="1059" t="b">
        <f>ROUND('T1'!K65*(1+'T1'!L64),$D$28)=ROUND('T1'!L65,$D$28)</f>
        <v>1</v>
      </c>
      <c r="L28" s="1042"/>
      <c r="M28" s="1059" t="b">
        <f>ROUND('T1'!L65*(1+'T1'!N64),$D$28)=ROUND('T1'!N65,$D$28)</f>
        <v>1</v>
      </c>
      <c r="N28" s="1059" t="b">
        <f>IFERROR(ROUND('T1'!N65*(1+'T1'!O64),$D$28)=ROUND('T1'!O65,$D$28),"N/A")</f>
        <v>1</v>
      </c>
      <c r="O28" s="1070" t="b">
        <f>IFERROR(ROUND('T1'!O65*(1+'T1'!P64),$D$28)=ROUND('T1'!P65,$D$28),"N/A")</f>
        <v>1</v>
      </c>
      <c r="P28" s="1070" t="b">
        <f>IFERROR(ROUND('T1'!U74*(1+'T1'!Q64),$D$28)=ROUND('T1'!Q65,$D$28),"N/A")</f>
        <v>1</v>
      </c>
      <c r="Q28" s="1070" t="b">
        <f>IFERROR(ROUND('T1'!Q65*(1+'T1'!R64),$D$28)=ROUND('T1'!R65,$D$28),"N/A")</f>
        <v>1</v>
      </c>
      <c r="R28" s="1070" t="b">
        <f>IFERROR(ROUND('T1'!R65*(1+'T1'!S64),$D$28)=ROUND('T1'!S65,$D$28),"N/A")</f>
        <v>1</v>
      </c>
      <c r="S28" s="1070" t="b">
        <f>IFERROR(ROUND('T1'!S65*(1+'T1'!T64),$D$28)=ROUND('T1'!T65,$D$28),"N/A")</f>
        <v>1</v>
      </c>
      <c r="T28" s="1070" t="b">
        <f>IFERROR(ROUND('T1'!T65*(1+'T1'!U64),$D$28)=ROUND('T1'!U65,$D$28),"N/A")</f>
        <v>1</v>
      </c>
    </row>
    <row r="29" spans="1:24" s="1065" customFormat="1" ht="15" customHeight="1">
      <c r="A29" s="1061"/>
      <c r="B29" s="1062"/>
      <c r="C29" s="1063" t="s">
        <v>398</v>
      </c>
      <c r="D29" s="1066"/>
      <c r="F29" s="1069">
        <f>ROUND('T1'!F65*(1+'T1'!G64),$D$28)</f>
        <v>88.9</v>
      </c>
      <c r="G29" s="1069">
        <f>ROUND('T1'!G65*(1+'T1'!H64),$D$28)</f>
        <v>90.32</v>
      </c>
      <c r="H29" s="1069">
        <f>ROUND('T1'!H65*(1+'T1'!I64),$D$28)</f>
        <v>91.41</v>
      </c>
      <c r="I29" s="1069">
        <f>ROUND('T1'!I65*(1+'T1'!J64),$D$28)</f>
        <v>91.68</v>
      </c>
      <c r="J29" s="1069">
        <f>ROUND('T1'!J65*(1+'T1'!K64),$D$28)</f>
        <v>91.68</v>
      </c>
      <c r="K29" s="1069">
        <f>ROUND('T1'!K65*(1+'T1'!L64),$D$28)</f>
        <v>92.51</v>
      </c>
      <c r="L29" s="1042"/>
      <c r="M29" s="1069">
        <f>ROUND('T1'!L65*(1+'T1'!N64),$D$28)</f>
        <v>100</v>
      </c>
      <c r="N29" s="1069">
        <f>IFERROR(ROUND('T1'!N65*(1+'T1'!O64),$D$28),"N/A")</f>
        <v>105.3</v>
      </c>
      <c r="O29" s="1069">
        <f>IFERROR(ROUND('T1'!O65*(1+'T1'!P64),$D$28),"N/A")</f>
        <v>107.67</v>
      </c>
      <c r="P29" s="1069">
        <f>IFERROR(ROUND('T1'!U74*(1+'T1'!Q64),$D$28),"N/A")</f>
        <v>109.83</v>
      </c>
      <c r="Q29" s="1069">
        <f>IFERROR(ROUND('T1'!Q65*(1+'T1'!R64),$D$28),"N/A")</f>
        <v>112.06</v>
      </c>
      <c r="R29" s="1069">
        <f>IFERROR(ROUND('T1'!R65*(1+'T1'!S64),$D$28),"N/A")</f>
        <v>114.34</v>
      </c>
      <c r="S29" s="1069">
        <f>IFERROR(ROUND('T1'!S65*(1+'T1'!T64),$D$28),"N/A")</f>
        <v>116.68</v>
      </c>
      <c r="T29" s="1069">
        <f>IFERROR(ROUND('T1'!T65*(1+'T1'!U64),$D$28),"N/A")</f>
        <v>119.07</v>
      </c>
      <c r="U29" s="1060"/>
      <c r="V29" s="1060"/>
      <c r="W29" s="1060"/>
      <c r="X29" s="1060"/>
    </row>
    <row r="30" spans="1:24" s="1065" customFormat="1" ht="15" customHeight="1">
      <c r="A30" s="1061"/>
      <c r="B30" s="1062"/>
      <c r="C30" s="1063" t="s">
        <v>399</v>
      </c>
      <c r="D30" s="1066"/>
      <c r="F30" s="1069">
        <f>ROUND('T1'!G65,$D$28)</f>
        <v>88.9</v>
      </c>
      <c r="G30" s="1069">
        <f>ROUND('T1'!H65,$D$28)</f>
        <v>90.32</v>
      </c>
      <c r="H30" s="1069">
        <f>ROUND('T1'!I65,$D$28)</f>
        <v>91.41</v>
      </c>
      <c r="I30" s="1069">
        <f>ROUND('T1'!J65,$D$28)</f>
        <v>91.68</v>
      </c>
      <c r="J30" s="1069">
        <f>ROUND('T1'!K65,$D$28)</f>
        <v>91.68</v>
      </c>
      <c r="K30" s="1069">
        <f>ROUND('T1'!L65,$D$28)</f>
        <v>92.51</v>
      </c>
      <c r="L30" s="1042"/>
      <c r="M30" s="1069">
        <f>ROUND('T1'!N65,$D$28)</f>
        <v>100</v>
      </c>
      <c r="N30" s="1069">
        <f>IFERROR(ROUND('T1'!O65,$D$28),"N/A")</f>
        <v>105.3</v>
      </c>
      <c r="O30" s="1069">
        <f>IFERROR(ROUND('T1'!P65,$D$28),"N/A")</f>
        <v>107.67</v>
      </c>
      <c r="P30" s="1069">
        <f>IFERROR(ROUND('T1'!Q65,$D$28),"N/A")</f>
        <v>109.83</v>
      </c>
      <c r="Q30" s="1069">
        <f>IFERROR(ROUND('T1'!R65,$D$28),"N/A")</f>
        <v>112.06</v>
      </c>
      <c r="R30" s="1069">
        <f>IFERROR(ROUND('T1'!S65,$D$28),"N/A")</f>
        <v>114.34</v>
      </c>
      <c r="S30" s="1069">
        <f>IFERROR(ROUND('T1'!T65,$D$28),"N/A")</f>
        <v>116.68</v>
      </c>
      <c r="T30" s="1069">
        <f>IFERROR(ROUND('T1'!U65,$D$28),"N/A")</f>
        <v>119.07</v>
      </c>
      <c r="U30" s="1060"/>
    </row>
    <row r="31" spans="1:24" s="1060" customFormat="1" ht="15" customHeight="1">
      <c r="A31" s="1055" t="s">
        <v>400</v>
      </c>
      <c r="B31" s="1056" t="s">
        <v>401</v>
      </c>
      <c r="C31" s="1057" t="s">
        <v>589</v>
      </c>
      <c r="D31" s="1058">
        <v>2</v>
      </c>
      <c r="E31" s="1059" t="b">
        <f>IFERROR(ROUND(('T1'!F66/'T1'!F68),$D$31)=ROUND('T1'!F70,$D$31),"N/A")</f>
        <v>1</v>
      </c>
      <c r="F31" s="1059" t="b">
        <f>IFERROR(ROUND(('T1'!G66/'T1'!G68),$D$31)=ROUND('T1'!G70,$D$31),"N/A")</f>
        <v>1</v>
      </c>
      <c r="G31" s="1059" t="b">
        <f>IFERROR(ROUND(('T1'!H66/'T1'!H68),$D$31)=ROUND('T1'!H70,$D$31),"N/A")</f>
        <v>1</v>
      </c>
      <c r="H31" s="1059" t="b">
        <f>IFERROR(ROUND(('T1'!I66/'T1'!I68),$D$31)=ROUND('T1'!I70,$D$31),"N/A")</f>
        <v>1</v>
      </c>
      <c r="I31" s="1059" t="b">
        <f>IFERROR(ROUND(('T1'!J66/'T1'!J68),$D$31)=ROUND('T1'!J70,$D$31),"N/A")</f>
        <v>1</v>
      </c>
      <c r="J31" s="1059" t="b">
        <f>IFERROR(ROUND(('T1'!K66/'T1'!K68),$D$31)=ROUND('T1'!K70,$D$31),"N/A")</f>
        <v>1</v>
      </c>
      <c r="K31" s="1059" t="b">
        <f>IFERROR(ROUND(('T1'!L66/'T1'!L68),$D$31)=ROUND('T1'!L70,$D$31),"N/A")</f>
        <v>1</v>
      </c>
      <c r="L31" s="1059" t="b">
        <f>IFERROR(ROUND(('T1'!M66/'T1'!M68),$D$31)=ROUND('T1'!M70,$D$31),"N/A")</f>
        <v>1</v>
      </c>
      <c r="M31" s="1059" t="b">
        <f>IFERROR(ROUND(('T1'!N66/'T1'!N68),$D$31)=ROUND('T1'!N70,$D$31),"N/A")</f>
        <v>1</v>
      </c>
      <c r="N31" s="1059" t="b">
        <f>IFERROR(ROUND(('T1'!O66/'T1'!O68),$D$31)=ROUND('T1'!O70,$D$31),"N/A")</f>
        <v>1</v>
      </c>
      <c r="O31" s="1059" t="b">
        <f>IFERROR(ROUND(('T1'!P66/'T1'!P68),$D$31)=ROUND('T1'!P70,$D$31),"N/A")</f>
        <v>1</v>
      </c>
      <c r="P31" s="1059" t="b">
        <f>IFERROR(ROUND(('T1'!Q66/'T1'!Q68),$D$31)=ROUND('T1'!Q70,$D$31),"N/A")</f>
        <v>1</v>
      </c>
      <c r="Q31" s="1059" t="b">
        <f>IFERROR(ROUND(('T1'!R66/'T1'!R68),$D$31)=ROUND('T1'!R70,$D$31),"N/A")</f>
        <v>1</v>
      </c>
      <c r="R31" s="1059" t="b">
        <f>IFERROR(ROUND(('T1'!S66/'T1'!S68),$D$31)=ROUND('T1'!S70,$D$31),"N/A")</f>
        <v>1</v>
      </c>
      <c r="S31" s="1059" t="b">
        <f>IFERROR(ROUND(('T1'!T66/'T1'!T68),$D$31)=ROUND('T1'!T70,$D$31),"N/A")</f>
        <v>1</v>
      </c>
      <c r="T31" s="1059" t="b">
        <f>IFERROR(ROUND(('T1'!U66/'T1'!U68),$D$31)=ROUND('T1'!U70,$D$31),"N/A")</f>
        <v>1</v>
      </c>
    </row>
    <row r="32" spans="1:24" s="1065" customFormat="1" ht="15" customHeight="1">
      <c r="A32" s="1061"/>
      <c r="B32" s="1062"/>
      <c r="C32" s="1063" t="s">
        <v>402</v>
      </c>
      <c r="D32" s="1066"/>
      <c r="E32" s="1069">
        <f>IFERROR(ROUND(('T1'!F66/'T1'!F68),$D$31),"N/A")</f>
        <v>152.81</v>
      </c>
      <c r="F32" s="1069">
        <f>IFERROR(ROUND(('T1'!G66/'T1'!G68),$D$31),"N/A")</f>
        <v>136.16999999999999</v>
      </c>
      <c r="G32" s="1069">
        <f>IFERROR(ROUND(('T1'!H66/'T1'!H68),$D$31),"N/A")</f>
        <v>137.71</v>
      </c>
      <c r="H32" s="1069">
        <f>IFERROR(ROUND(('T1'!I66/'T1'!I68),$D$31),"N/A")</f>
        <v>150.59</v>
      </c>
      <c r="I32" s="1069">
        <f>IFERROR(ROUND(('T1'!J66/'T1'!J68),$D$31),"N/A")</f>
        <v>145.66999999999999</v>
      </c>
      <c r="J32" s="1069">
        <f>IFERROR(ROUND(('T1'!K66/'T1'!K68),$D$31),"N/A")</f>
        <v>306.37</v>
      </c>
      <c r="K32" s="1069">
        <f>IFERROR(ROUND(('T1'!L66/'T1'!L68),$D$31),"N/A")</f>
        <v>228.81</v>
      </c>
      <c r="L32" s="1069">
        <f>IFERROR(ROUND(('T1'!M66/'T1'!M68),$D$31),"N/A")</f>
        <v>262.43</v>
      </c>
      <c r="M32" s="1069">
        <f>IFERROR(ROUND(('T1'!N66/'T1'!N68),$D$31),"N/A")</f>
        <v>134.97</v>
      </c>
      <c r="N32" s="1069">
        <f>IFERROR(ROUND(('T1'!O66/'T1'!O68),$D$31),"N/A")</f>
        <v>133.35</v>
      </c>
      <c r="O32" s="1069">
        <f>IFERROR(ROUND(('T1'!P66/'T1'!P68),$D$31),"N/A")</f>
        <v>143.94</v>
      </c>
      <c r="P32" s="1069">
        <f>IFERROR(ROUND(('T1'!Q66/'T1'!Q68),$D$31),"N/A")</f>
        <v>143.72</v>
      </c>
      <c r="Q32" s="1069">
        <f>IFERROR(ROUND(('T1'!R66/'T1'!R68),$D$31),"N/A")</f>
        <v>146.66</v>
      </c>
      <c r="R32" s="1069">
        <f>IFERROR(ROUND(('T1'!S66/'T1'!S68),$D$31),"N/A")</f>
        <v>143.72</v>
      </c>
      <c r="S32" s="1069">
        <f>IFERROR(ROUND(('T1'!T66/'T1'!T68),$D$31),"N/A")</f>
        <v>146.94999999999999</v>
      </c>
      <c r="T32" s="1069">
        <f>IFERROR(ROUND(('T1'!U66/'T1'!U68),$D$31),"N/A")</f>
        <v>146</v>
      </c>
      <c r="U32" s="1060"/>
    </row>
    <row r="33" spans="1:25" s="1065" customFormat="1" ht="15" customHeight="1">
      <c r="A33" s="1061"/>
      <c r="B33" s="1062"/>
      <c r="C33" s="1063" t="s">
        <v>403</v>
      </c>
      <c r="D33" s="1066"/>
      <c r="E33" s="1069">
        <f>IFERROR(ROUND('T1'!F70,$D$31),"N/A")</f>
        <v>152.81</v>
      </c>
      <c r="F33" s="1069">
        <f>IFERROR(ROUND('T1'!G70,$D$31),"N/A")</f>
        <v>136.16999999999999</v>
      </c>
      <c r="G33" s="1069">
        <f>IFERROR(ROUND('T1'!H70,$D$31),"N/A")</f>
        <v>137.71</v>
      </c>
      <c r="H33" s="1069">
        <f>IFERROR(ROUND('T1'!I70,$D$31),"N/A")</f>
        <v>150.59</v>
      </c>
      <c r="I33" s="1069">
        <f>IFERROR(ROUND('T1'!J70,$D$31),"N/A")</f>
        <v>145.66999999999999</v>
      </c>
      <c r="J33" s="1069">
        <f>IFERROR(ROUND('T1'!K70,$D$31),"N/A")</f>
        <v>306.37</v>
      </c>
      <c r="K33" s="1069">
        <f>IFERROR(ROUND('T1'!L70,$D$31),"N/A")</f>
        <v>228.81</v>
      </c>
      <c r="L33" s="1069">
        <f>IFERROR(ROUND('T1'!M70,$D$31),"N/A")</f>
        <v>262.43</v>
      </c>
      <c r="M33" s="1069">
        <f>IFERROR(ROUND('T1'!N70,$D$31),"N/A")</f>
        <v>134.97</v>
      </c>
      <c r="N33" s="1069">
        <f>IFERROR(ROUND('T1'!O70,$D$31),"N/A")</f>
        <v>133.35</v>
      </c>
      <c r="O33" s="1069">
        <f>IFERROR(ROUND('T1'!P70,$D$31),"N/A")</f>
        <v>143.94</v>
      </c>
      <c r="P33" s="1069">
        <f>IFERROR(ROUND('T1'!Q70,$D$31),"N/A")</f>
        <v>143.72</v>
      </c>
      <c r="Q33" s="1069">
        <f>IFERROR(ROUND('T1'!R70,$D$31),"N/A")</f>
        <v>146.66</v>
      </c>
      <c r="R33" s="1069">
        <f>IFERROR(ROUND('T1'!S70,$D$31),"N/A")</f>
        <v>143.72</v>
      </c>
      <c r="S33" s="1069">
        <f>IFERROR(ROUND('T1'!T70,$D$31),"N/A")</f>
        <v>146.94999999999999</v>
      </c>
      <c r="T33" s="1069">
        <f>IFERROR(ROUND('T1'!U70,$D$31),"N/A")</f>
        <v>146</v>
      </c>
      <c r="U33" s="1060"/>
    </row>
    <row r="34" spans="1:25" s="1304" customFormat="1">
      <c r="A34" s="1055" t="s">
        <v>628</v>
      </c>
      <c r="B34" s="1301" t="s">
        <v>372</v>
      </c>
      <c r="C34" s="1307" t="s">
        <v>629</v>
      </c>
      <c r="D34" s="1302">
        <v>3</v>
      </c>
      <c r="E34" s="1059" t="b">
        <f>ROUND('T1'!F61,$D$34)=ROUND('T1 LPPT'!F61+'T1 LPPR'!F61+'T1 others'!F61,$D$34)</f>
        <v>1</v>
      </c>
      <c r="F34" s="1059" t="b">
        <f>ROUND('T1'!G61,$D$34)=ROUND('T1 LPPT'!G61+'T1 LPPR'!G61+'T1 others'!G61,$D$34)</f>
        <v>1</v>
      </c>
      <c r="G34" s="1059" t="b">
        <f>ROUND('T1'!H61,$D$34)=ROUND('T1 LPPT'!H61+'T1 LPPR'!H61+'T1 others'!H61,$D$34)</f>
        <v>1</v>
      </c>
      <c r="H34" s="1059" t="b">
        <f>ROUND('T1'!I61,$D$34)=ROUND('T1 LPPT'!I61+'T1 LPPR'!I61+'T1 others'!I61,$D$34)</f>
        <v>1</v>
      </c>
      <c r="I34" s="1059" t="b">
        <f>ROUND('T1'!J61,$D$34)=ROUND('T1 LPPT'!J61+'T1 LPPR'!J61+'T1 others'!J61,$D$34)</f>
        <v>1</v>
      </c>
      <c r="J34" s="1059" t="b">
        <f>ROUND('T1'!K61,$D$34)=ROUND('T1 LPPT'!K61+'T1 LPPR'!K61+'T1 others'!K61,$D$34)</f>
        <v>1</v>
      </c>
      <c r="K34" s="1059" t="b">
        <f>ROUND('T1'!L61,$D$34)=ROUND('T1 LPPT'!L61+'T1 LPPR'!L61+'T1 others'!L61,$D$34)</f>
        <v>1</v>
      </c>
      <c r="L34" s="1059" t="b">
        <f>ROUND('T1'!M61,$D$34)=ROUND('T1 LPPT'!M61+'T1 LPPR'!M61+'T1 others'!M61,$D$34)</f>
        <v>1</v>
      </c>
      <c r="M34" s="1059" t="b">
        <f>ROUND('T1'!N61,$D$34)=ROUND('T1 LPPT'!N61+'T1 LPPR'!N61+'T1 others'!N61,$D$34)</f>
        <v>1</v>
      </c>
      <c r="N34" s="1059" t="b">
        <f>ROUND('T1'!O61,$D$34)=ROUND('T1 LPPT'!O61+'T1 LPPR'!O61+'T1 others'!O61,$D$34)</f>
        <v>1</v>
      </c>
      <c r="O34" s="1059" t="b">
        <f>ROUND('T1'!P61,$D$34)=ROUND('T1 LPPT'!P61+'T1 LPPR'!P61+'T1 others'!P61,$D$34)</f>
        <v>1</v>
      </c>
      <c r="P34" s="1059" t="b">
        <f>ROUND('T1'!Q61,$D$34)=ROUND('T1 LPPT'!Q61+'T1 LPPR'!Q61+'T1 others'!Q61,$D$34)</f>
        <v>1</v>
      </c>
      <c r="Q34" s="1059" t="b">
        <f>ROUND('T1'!R61,$D$34)=ROUND('T1 LPPT'!R61+'T1 LPPR'!R61+'T1 others'!R61,$D$34)</f>
        <v>1</v>
      </c>
      <c r="R34" s="1059" t="b">
        <f>ROUND('T1'!S61,$D$34)=ROUND('T1 LPPT'!S61+'T1 LPPR'!S61+'T1 others'!S61,$D$34)</f>
        <v>1</v>
      </c>
      <c r="S34" s="1059" t="b">
        <f>ROUND('T1'!T61,$D$34)=ROUND('T1 LPPT'!T61+'T1 LPPR'!T61+'T1 others'!T61,$D$34)</f>
        <v>1</v>
      </c>
      <c r="T34" s="1059" t="b">
        <f>ROUND('T1'!U61,$D$34)=ROUND('T1 LPPT'!U61+'T1 LPPR'!U61+'T1 others'!U61,$D$34)</f>
        <v>1</v>
      </c>
      <c r="U34" s="1303"/>
      <c r="V34" s="1303"/>
      <c r="W34" s="1303"/>
      <c r="X34" s="1303"/>
      <c r="Y34" s="1303"/>
    </row>
    <row r="35" spans="1:25" s="1304" customFormat="1">
      <c r="A35" s="1061"/>
      <c r="B35" s="1305"/>
      <c r="C35" s="1308" t="s">
        <v>630</v>
      </c>
      <c r="D35" s="1306"/>
      <c r="E35" s="1031">
        <f>ROUND('T1'!F61,$D$34)</f>
        <v>28136.876</v>
      </c>
      <c r="F35" s="1031">
        <f>ROUND('T1'!G61,$D$34)</f>
        <v>28465.924999999999</v>
      </c>
      <c r="G35" s="1031">
        <f>ROUND('T1'!H61,$D$34)</f>
        <v>32533.175999999999</v>
      </c>
      <c r="H35" s="1031">
        <f>ROUND('T1'!I61,$D$34)</f>
        <v>38270.404000000002</v>
      </c>
      <c r="I35" s="1031">
        <f>ROUND('T1'!J61,$D$34)</f>
        <v>39638.152000000002</v>
      </c>
      <c r="J35" s="1031">
        <f>ROUND('T1'!K61,$D$34)</f>
        <v>34829.936000000002</v>
      </c>
      <c r="K35" s="1031">
        <f>ROUND('T1'!L61,$D$34)</f>
        <v>34283.767999999996</v>
      </c>
      <c r="L35" s="1031">
        <f>ROUND('T1'!M61,$D$34)</f>
        <v>69113.703999999998</v>
      </c>
      <c r="M35" s="1031">
        <f>ROUND('T1'!N61,$D$34)</f>
        <v>37880.661</v>
      </c>
      <c r="N35" s="1031">
        <f>ROUND('T1'!O61,$D$34)</f>
        <v>44656.641000000003</v>
      </c>
      <c r="O35" s="1031">
        <f>ROUND('T1'!P61,$D$34)</f>
        <v>50788.362999999998</v>
      </c>
      <c r="P35" s="1031">
        <f>ROUND('T1'!Q61,$D$34)</f>
        <v>53924.324999999997</v>
      </c>
      <c r="Q35" s="1031">
        <f>ROUND('T1'!R61,$D$34)</f>
        <v>58132.373</v>
      </c>
      <c r="R35" s="1031">
        <f>ROUND('T1'!S61,$D$34)</f>
        <v>59923.822999999997</v>
      </c>
      <c r="S35" s="1031">
        <f>ROUND('T1'!T61,$D$34)</f>
        <v>64167.843999999997</v>
      </c>
      <c r="T35" s="1031">
        <f>ROUND('T1'!U61,$D$34)</f>
        <v>66483.345000000001</v>
      </c>
      <c r="U35" s="1303"/>
      <c r="V35" s="1303"/>
      <c r="W35" s="1303"/>
      <c r="X35" s="1303"/>
      <c r="Y35" s="1303"/>
    </row>
    <row r="36" spans="1:25" s="1304" customFormat="1">
      <c r="A36" s="1061"/>
      <c r="B36" s="1305"/>
      <c r="C36" s="1308" t="s">
        <v>631</v>
      </c>
      <c r="D36" s="1306"/>
      <c r="E36" s="1031">
        <f>ROUND('T1 LPPT'!F61+'T1 LPPR'!F61+'T1 others'!F61,$D$34)</f>
        <v>28136.876</v>
      </c>
      <c r="F36" s="1031">
        <f>ROUND('T1 LPPT'!G61+'T1 LPPR'!G61+'T1 others'!G61,$D$34)</f>
        <v>28465.924999999999</v>
      </c>
      <c r="G36" s="1031">
        <f>ROUND('T1 LPPT'!H61+'T1 LPPR'!H61+'T1 others'!H61,$D$34)</f>
        <v>32533.175999999999</v>
      </c>
      <c r="H36" s="1031">
        <f>ROUND('T1 LPPT'!I61+'T1 LPPR'!I61+'T1 others'!I61,$D$34)</f>
        <v>38270.404000000002</v>
      </c>
      <c r="I36" s="1031">
        <f>ROUND('T1 LPPT'!J61+'T1 LPPR'!J61+'T1 others'!J61,$D$34)</f>
        <v>39638.152000000002</v>
      </c>
      <c r="J36" s="1031">
        <f>ROUND('T1 LPPT'!K61+'T1 LPPR'!K61+'T1 others'!K61,$D$34)</f>
        <v>34829.936000000002</v>
      </c>
      <c r="K36" s="1031">
        <f>ROUND('T1 LPPT'!L61+'T1 LPPR'!L61+'T1 others'!L61,$D$34)</f>
        <v>34283.767999999996</v>
      </c>
      <c r="L36" s="1031">
        <f>ROUND('T1 LPPT'!M61+'T1 LPPR'!M61+'T1 others'!M61,$D$34)</f>
        <v>69113.703999999998</v>
      </c>
      <c r="M36" s="1031">
        <f>ROUND('T1 LPPT'!N61+'T1 LPPR'!N61+'T1 others'!N61,$D$34)</f>
        <v>37880.661</v>
      </c>
      <c r="N36" s="1031">
        <f>ROUND('T1 LPPT'!O61+'T1 LPPR'!O61+'T1 others'!O61,$D$34)</f>
        <v>44656.641000000003</v>
      </c>
      <c r="O36" s="1031">
        <f>ROUND('T1 LPPT'!P61+'T1 LPPR'!P61+'T1 others'!P61,$D$34)</f>
        <v>50788.362999999998</v>
      </c>
      <c r="P36" s="1031">
        <f>ROUND('T1 LPPT'!Q61+'T1 LPPR'!Q61+'T1 others'!Q61,$D$34)</f>
        <v>53924.324999999997</v>
      </c>
      <c r="Q36" s="1031">
        <f>ROUND('T1 LPPT'!R61+'T1 LPPR'!R61+'T1 others'!R61,$D$34)</f>
        <v>58132.373</v>
      </c>
      <c r="R36" s="1031">
        <f>ROUND('T1 LPPT'!S61+'T1 LPPR'!S61+'T1 others'!S61,$D$34)</f>
        <v>59923.822999999997</v>
      </c>
      <c r="S36" s="1031">
        <f>ROUND('T1 LPPT'!T61+'T1 LPPR'!T61+'T1 others'!T61,$D$34)</f>
        <v>64167.843999999997</v>
      </c>
      <c r="T36" s="1031">
        <f>ROUND('T1 LPPT'!U61+'T1 LPPR'!U61+'T1 others'!U61,$D$34)</f>
        <v>66483.345000000001</v>
      </c>
      <c r="U36" s="1303"/>
      <c r="V36" s="1303"/>
      <c r="W36" s="1303"/>
      <c r="X36" s="1303"/>
      <c r="Y36" s="1303"/>
    </row>
    <row r="37" spans="1:25" s="1304" customFormat="1">
      <c r="A37" s="1055" t="s">
        <v>632</v>
      </c>
      <c r="B37" s="1301" t="s">
        <v>405</v>
      </c>
      <c r="C37" s="1307" t="s">
        <v>633</v>
      </c>
      <c r="D37" s="1302">
        <v>3</v>
      </c>
      <c r="E37" s="1059" t="b">
        <f>ROUND('T1'!F12,$D$37)=ROUND('T1 LPPT'!F12+'T1 LPPR'!F12+'T1 others'!F12,$D$37)</f>
        <v>1</v>
      </c>
      <c r="F37" s="1059" t="b">
        <f>ROUND('T1'!G12,$D$37)=ROUND('T1 LPPT'!G12+'T1 LPPR'!G12+'T1 others'!G12,$D$37)</f>
        <v>1</v>
      </c>
      <c r="G37" s="1059" t="b">
        <f>ROUND('T1'!H12,$D$37)=ROUND('T1 LPPT'!H12+'T1 LPPR'!H12+'T1 others'!H12,$D$37)</f>
        <v>1</v>
      </c>
      <c r="H37" s="1059" t="b">
        <f>ROUND('T1'!I12,$D$37)=ROUND('T1 LPPT'!I12+'T1 LPPR'!I12+'T1 others'!I12,$D$37)</f>
        <v>1</v>
      </c>
      <c r="I37" s="1059" t="b">
        <f>ROUND('T1'!J12,$D$37)=ROUND('T1 LPPT'!J12+'T1 LPPR'!J12+'T1 others'!J12,$D$37)</f>
        <v>1</v>
      </c>
      <c r="J37" s="1059" t="b">
        <f>ROUND('T1'!K12,$D$37)=ROUND('T1 LPPT'!K12+'T1 LPPR'!K12+'T1 others'!K12,$D$37)</f>
        <v>1</v>
      </c>
      <c r="K37" s="1059" t="b">
        <f>ROUND('T1'!L12,$D$37)=ROUND('T1 LPPT'!L12+'T1 LPPR'!L12+'T1 others'!L12,$D$37)</f>
        <v>1</v>
      </c>
      <c r="L37" s="1059" t="b">
        <f>ROUND('T1'!M12,$D$37)=ROUND('T1 LPPT'!M12+'T1 LPPR'!M12+'T1 others'!M12,$D$37)</f>
        <v>1</v>
      </c>
      <c r="M37" s="1059" t="b">
        <f>ROUND('T1'!N12,$D$37)=ROUND('T1 LPPT'!N12+'T1 LPPR'!N12+'T1 others'!N12,$D$37)</f>
        <v>1</v>
      </c>
      <c r="N37" s="1059" t="b">
        <f>ROUND('T1'!O12,$D$37)=ROUND('T1 LPPT'!O12+'T1 LPPR'!O12+'T1 others'!O12,$D$37)</f>
        <v>1</v>
      </c>
      <c r="O37" s="1059" t="b">
        <f>ROUND('T1'!P12,$D$37)=ROUND('T1 LPPT'!P12+'T1 LPPR'!P12+'T1 others'!P12,$D$37)</f>
        <v>1</v>
      </c>
      <c r="P37" s="1059" t="b">
        <f>ROUND('T1'!Q12,$D$37)=ROUND('T1 LPPT'!Q12+'T1 LPPR'!Q12+'T1 others'!Q12,$D$37)</f>
        <v>1</v>
      </c>
      <c r="Q37" s="1059" t="b">
        <f>ROUND('T1'!R12,$D$37)=ROUND('T1 LPPT'!R12+'T1 LPPR'!R12+'T1 others'!R12,$D$37)</f>
        <v>1</v>
      </c>
      <c r="R37" s="1059" t="b">
        <f>ROUND('T1'!S12,$D$37)=ROUND('T1 LPPT'!S12+'T1 LPPR'!S12+'T1 others'!S12,$D$37)</f>
        <v>1</v>
      </c>
      <c r="S37" s="1059" t="b">
        <f>ROUND('T1'!T12,$D$37)=ROUND('T1 LPPT'!T12+'T1 LPPR'!T12+'T1 others'!T12,$D$37)</f>
        <v>1</v>
      </c>
      <c r="T37" s="1059" t="b">
        <f>ROUND('T1'!U12,$D$37)=ROUND('T1 LPPT'!U12+'T1 LPPR'!U12+'T1 others'!U12,$D$37)</f>
        <v>1</v>
      </c>
      <c r="U37" s="1303"/>
      <c r="V37" s="1303"/>
      <c r="W37" s="1303"/>
      <c r="X37" s="1303"/>
      <c r="Y37" s="1303"/>
    </row>
    <row r="38" spans="1:25" s="1304" customFormat="1">
      <c r="A38" s="1061"/>
      <c r="B38" s="1305"/>
      <c r="C38" s="1308" t="s">
        <v>634</v>
      </c>
      <c r="D38" s="1306"/>
      <c r="E38" s="1031">
        <f>ROUND('T1'!F12,$D$37)</f>
        <v>22924.553</v>
      </c>
      <c r="F38" s="1031">
        <f>ROUND('T1'!G12,$D$37)</f>
        <v>23524.312999999998</v>
      </c>
      <c r="G38" s="1031">
        <f>ROUND('T1'!H12,$D$37)</f>
        <v>27106.501</v>
      </c>
      <c r="H38" s="1031">
        <f>ROUND('T1'!I12,$D$37)</f>
        <v>32347.618999999999</v>
      </c>
      <c r="I38" s="1031">
        <f>ROUND('T1'!J12,$D$37)</f>
        <v>33329.093999999997</v>
      </c>
      <c r="J38" s="1031">
        <f>ROUND('T1'!K12,$D$37)</f>
        <v>27856.507000000001</v>
      </c>
      <c r="K38" s="1031">
        <f>ROUND('T1'!L12,$D$37)</f>
        <v>27185.924999999999</v>
      </c>
      <c r="L38" s="1031">
        <f>ROUND('T1'!M12,$D$37)</f>
        <v>55042.430999999997</v>
      </c>
      <c r="M38" s="1031">
        <f>ROUND('T1'!N12,$D$37)</f>
        <v>31444.893</v>
      </c>
      <c r="N38" s="1031">
        <f>ROUND('T1'!O12,$D$37)</f>
        <v>37758.103000000003</v>
      </c>
      <c r="O38" s="1031">
        <f>ROUND('T1'!P12,$D$37)</f>
        <v>43501.415999999997</v>
      </c>
      <c r="P38" s="1031">
        <f>ROUND('T1'!Q12,$D$37)</f>
        <v>45459.976999999999</v>
      </c>
      <c r="Q38" s="1031">
        <f>ROUND('T1'!R12,$D$37)</f>
        <v>48088.87</v>
      </c>
      <c r="R38" s="1031">
        <f>ROUND('T1'!S12,$D$37)</f>
        <v>48956.457000000002</v>
      </c>
      <c r="S38" s="1031">
        <f>ROUND('T1'!T12,$D$37)</f>
        <v>50772.970999999998</v>
      </c>
      <c r="T38" s="1031">
        <f>ROUND('T1'!U12,$D$37)</f>
        <v>52908.360999999997</v>
      </c>
      <c r="U38" s="1303"/>
      <c r="V38" s="1303"/>
      <c r="W38" s="1303"/>
      <c r="X38" s="1303"/>
      <c r="Y38" s="1303"/>
    </row>
    <row r="39" spans="1:25" s="1304" customFormat="1">
      <c r="A39" s="1061"/>
      <c r="B39" s="1305"/>
      <c r="C39" s="1308" t="s">
        <v>635</v>
      </c>
      <c r="D39" s="1306"/>
      <c r="E39" s="1031">
        <f>ROUND('T1 LPPT'!F12+'T1 LPPR'!F12+'T1 others'!F12,$D$37)</f>
        <v>22924.553</v>
      </c>
      <c r="F39" s="1031">
        <f>ROUND('T1 LPPT'!G12+'T1 LPPR'!G12+'T1 others'!G12,$D$37)</f>
        <v>23524.312999999998</v>
      </c>
      <c r="G39" s="1031">
        <f>ROUND('T1 LPPT'!H12+'T1 LPPR'!H12+'T1 others'!H12,$D$37)</f>
        <v>27106.501</v>
      </c>
      <c r="H39" s="1031">
        <f>ROUND('T1 LPPT'!I12+'T1 LPPR'!I12+'T1 others'!I12,$D$37)</f>
        <v>32347.618999999999</v>
      </c>
      <c r="I39" s="1031">
        <f>ROUND('T1 LPPT'!J12+'T1 LPPR'!J12+'T1 others'!J12,$D$37)</f>
        <v>33329.093999999997</v>
      </c>
      <c r="J39" s="1031">
        <f>ROUND('T1 LPPT'!K12+'T1 LPPR'!K12+'T1 others'!K12,$D$37)</f>
        <v>27856.507000000001</v>
      </c>
      <c r="K39" s="1031">
        <f>ROUND('T1 LPPT'!L12+'T1 LPPR'!L12+'T1 others'!L12,$D$37)</f>
        <v>27185.924999999999</v>
      </c>
      <c r="L39" s="1031">
        <f>ROUND('T1 LPPT'!M12+'T1 LPPR'!M12+'T1 others'!M12,$D$37)</f>
        <v>55042.430999999997</v>
      </c>
      <c r="M39" s="1031">
        <f>ROUND('T1 LPPT'!N12+'T1 LPPR'!N12+'T1 others'!N12,$D$37)</f>
        <v>31444.893</v>
      </c>
      <c r="N39" s="1031">
        <f>ROUND('T1 LPPT'!O12+'T1 LPPR'!O12+'T1 others'!O12,$D$37)</f>
        <v>37758.103000000003</v>
      </c>
      <c r="O39" s="1031">
        <f>ROUND('T1 LPPT'!P12+'T1 LPPR'!P12+'T1 others'!P12,$D$37)</f>
        <v>43501.415999999997</v>
      </c>
      <c r="P39" s="1031">
        <f>ROUND('T1 LPPT'!Q12+'T1 LPPR'!Q12+'T1 others'!Q12,$D$37)</f>
        <v>45459.976999999999</v>
      </c>
      <c r="Q39" s="1031">
        <f>ROUND('T1 LPPT'!R12+'T1 LPPR'!R12+'T1 others'!R12,$D$37)</f>
        <v>48088.87</v>
      </c>
      <c r="R39" s="1031">
        <f>ROUND('T1 LPPT'!S12+'T1 LPPR'!S12+'T1 others'!S12,$D$37)</f>
        <v>48956.457000000002</v>
      </c>
      <c r="S39" s="1031">
        <f>ROUND('T1 LPPT'!T12+'T1 LPPR'!T12+'T1 others'!T12,$D$37)</f>
        <v>50772.970999999998</v>
      </c>
      <c r="T39" s="1031">
        <f>ROUND('T1 LPPT'!U12+'T1 LPPR'!U12+'T1 others'!U12,$D$37)</f>
        <v>52908.360999999997</v>
      </c>
      <c r="U39" s="1303"/>
      <c r="V39" s="1303"/>
      <c r="W39" s="1303"/>
      <c r="X39" s="1303"/>
      <c r="Y39" s="1303"/>
    </row>
    <row r="40" spans="1:25" s="1304" customFormat="1">
      <c r="A40" s="1055" t="s">
        <v>636</v>
      </c>
      <c r="B40" s="1301" t="s">
        <v>637</v>
      </c>
      <c r="C40" s="1307" t="s">
        <v>638</v>
      </c>
      <c r="D40" s="1302">
        <v>3</v>
      </c>
      <c r="E40" s="1059" t="b">
        <f>ROUND('T1'!F14,$D$40)=ROUND('T1 LPPT'!F14+'T1 LPPR'!F14+'T1 others'!F14,$D$40)</f>
        <v>1</v>
      </c>
      <c r="F40" s="1059" t="b">
        <f>ROUND('T1'!G14,$D$40)=ROUND('T1 LPPT'!G14+'T1 LPPR'!G14+'T1 others'!G14,$D$40)</f>
        <v>1</v>
      </c>
      <c r="G40" s="1059" t="b">
        <f>ROUND('T1'!H14,$D$40)=ROUND('T1 LPPT'!H14+'T1 LPPR'!H14+'T1 others'!H14,$D$40)</f>
        <v>1</v>
      </c>
      <c r="H40" s="1059" t="b">
        <f>ROUND('T1'!I14,$D$40)=ROUND('T1 LPPT'!I14+'T1 LPPR'!I14+'T1 others'!I14,$D$40)</f>
        <v>1</v>
      </c>
      <c r="I40" s="1059" t="b">
        <f>ROUND('T1'!J14,$D$40)=ROUND('T1 LPPT'!J14+'T1 LPPR'!J14+'T1 others'!J14,$D$40)</f>
        <v>1</v>
      </c>
      <c r="J40" s="1059" t="b">
        <f>ROUND('T1'!K14,$D$40)=ROUND('T1 LPPT'!K14+'T1 LPPR'!K14+'T1 others'!K14,$D$40)</f>
        <v>1</v>
      </c>
      <c r="K40" s="1059" t="b">
        <f>ROUND('T1'!L14,$D$40)=ROUND('T1 LPPT'!L14+'T1 LPPR'!L14+'T1 others'!L14,$D$40)</f>
        <v>1</v>
      </c>
      <c r="L40" s="1059" t="b">
        <f>ROUND('T1'!M14,$D$40)=ROUND('T1 LPPT'!M14+'T1 LPPR'!M14+'T1 others'!M14,$D$40)</f>
        <v>1</v>
      </c>
      <c r="M40" s="1059" t="b">
        <f>ROUND('T1'!N14,$D$40)=ROUND('T1 LPPT'!N14+'T1 LPPR'!N14+'T1 others'!N14,$D$40)</f>
        <v>1</v>
      </c>
      <c r="N40" s="1059" t="b">
        <f>ROUND('T1'!O14,$D$40)=ROUND('T1 LPPT'!O14+'T1 LPPR'!O14+'T1 others'!O14,$D$40)</f>
        <v>1</v>
      </c>
      <c r="O40" s="1059" t="b">
        <f>ROUND('T1'!P14,$D$40)=ROUND('T1 LPPT'!P14+'T1 LPPR'!P14+'T1 others'!P14,$D$40)</f>
        <v>1</v>
      </c>
      <c r="P40" s="1059" t="b">
        <f>ROUND('T1'!Q14,$D$40)=ROUND('T1 LPPT'!Q14+'T1 LPPR'!Q14+'T1 others'!Q14,$D$40)</f>
        <v>1</v>
      </c>
      <c r="Q40" s="1059" t="b">
        <f>ROUND('T1'!R14,$D$40)=ROUND('T1 LPPT'!R14+'T1 LPPR'!R14+'T1 others'!R14,$D$40)</f>
        <v>1</v>
      </c>
      <c r="R40" s="1059" t="b">
        <f>ROUND('T1'!S14,$D$40)=ROUND('T1 LPPT'!S14+'T1 LPPR'!S14+'T1 others'!S14,$D$40)</f>
        <v>1</v>
      </c>
      <c r="S40" s="1059" t="b">
        <f>ROUND('T1'!T14,$D$40)=ROUND('T1 LPPT'!T14+'T1 LPPR'!T14+'T1 others'!T14,$D$40)</f>
        <v>1</v>
      </c>
      <c r="T40" s="1059" t="b">
        <f>ROUND('T1'!U14,$D$40)=ROUND('T1 LPPT'!U14+'T1 LPPR'!U14+'T1 others'!U14,$D$40)</f>
        <v>1</v>
      </c>
      <c r="U40" s="1303"/>
      <c r="V40" s="1303"/>
      <c r="W40" s="1303"/>
      <c r="X40" s="1303"/>
      <c r="Y40" s="1303"/>
    </row>
    <row r="41" spans="1:25" s="1304" customFormat="1">
      <c r="A41" s="1061"/>
      <c r="B41" s="1305"/>
      <c r="C41" s="1308" t="s">
        <v>639</v>
      </c>
      <c r="D41" s="1306"/>
      <c r="E41" s="1031">
        <f>ROUND('T1'!F14,$D$40)</f>
        <v>1672.3209999999999</v>
      </c>
      <c r="F41" s="1031">
        <f>ROUND('T1'!G14,$D$40)</f>
        <v>1931.3140000000001</v>
      </c>
      <c r="G41" s="1031">
        <f>ROUND('T1'!H14,$D$40)</f>
        <v>2095.9630000000002</v>
      </c>
      <c r="H41" s="1031">
        <f>ROUND('T1'!I14,$D$40)</f>
        <v>2171.7890000000002</v>
      </c>
      <c r="I41" s="1031">
        <f>ROUND('T1'!J14,$D$40)</f>
        <v>2322.2750000000001</v>
      </c>
      <c r="J41" s="1031">
        <f>ROUND('T1'!K14,$D$40)</f>
        <v>2960.56</v>
      </c>
      <c r="K41" s="1031">
        <f>ROUND('T1'!L14,$D$40)</f>
        <v>2775.3789999999999</v>
      </c>
      <c r="L41" s="1031">
        <f>ROUND('T1'!M14,$D$40)</f>
        <v>5735.9390000000003</v>
      </c>
      <c r="M41" s="1031">
        <f>ROUND('T1'!N14,$D$40)</f>
        <v>3020.8319999999999</v>
      </c>
      <c r="N41" s="1031">
        <f>ROUND('T1'!O14,$D$40)</f>
        <v>3191.585</v>
      </c>
      <c r="O41" s="1031">
        <f>ROUND('T1'!P14,$D$40)</f>
        <v>3755.15</v>
      </c>
      <c r="P41" s="1031">
        <f>ROUND('T1'!Q14,$D$40)</f>
        <v>3823.366</v>
      </c>
      <c r="Q41" s="1031">
        <f>ROUND('T1'!R14,$D$40)</f>
        <v>3964.5709999999999</v>
      </c>
      <c r="R41" s="1031">
        <f>ROUND('T1'!S14,$D$40)</f>
        <v>4036.13</v>
      </c>
      <c r="S41" s="1031">
        <f>ROUND('T1'!T14,$D$40)</f>
        <v>4127.7020000000002</v>
      </c>
      <c r="T41" s="1031">
        <f>ROUND('T1'!U14,$D$40)</f>
        <v>4221.5010000000002</v>
      </c>
      <c r="U41" s="1303"/>
      <c r="V41" s="1303"/>
      <c r="W41" s="1303"/>
      <c r="X41" s="1303"/>
      <c r="Y41" s="1303"/>
    </row>
    <row r="42" spans="1:25" s="1304" customFormat="1">
      <c r="A42" s="1061"/>
      <c r="B42" s="1305"/>
      <c r="C42" s="1308" t="s">
        <v>640</v>
      </c>
      <c r="D42" s="1306"/>
      <c r="E42" s="1031">
        <f>ROUND('T1 LPPT'!F14+'T1 LPPR'!F14+'T1 others'!F14,$D$40)</f>
        <v>1672.3209999999999</v>
      </c>
      <c r="F42" s="1031">
        <f>ROUND('T1 LPPT'!G14+'T1 LPPR'!G14+'T1 others'!G14,$D$40)</f>
        <v>1931.3140000000001</v>
      </c>
      <c r="G42" s="1031">
        <f>ROUND('T1 LPPT'!H14+'T1 LPPR'!H14+'T1 others'!H14,$D$40)</f>
        <v>2095.9630000000002</v>
      </c>
      <c r="H42" s="1031">
        <f>ROUND('T1 LPPT'!I14+'T1 LPPR'!I14+'T1 others'!I14,$D$40)</f>
        <v>2171.7890000000002</v>
      </c>
      <c r="I42" s="1031">
        <f>ROUND('T1 LPPT'!J14+'T1 LPPR'!J14+'T1 others'!J14,$D$40)</f>
        <v>2322.2750000000001</v>
      </c>
      <c r="J42" s="1031">
        <f>ROUND('T1 LPPT'!K14+'T1 LPPR'!K14+'T1 others'!K14,$D$40)</f>
        <v>2960.56</v>
      </c>
      <c r="K42" s="1031">
        <f>ROUND('T1 LPPT'!L14+'T1 LPPR'!L14+'T1 others'!L14,$D$40)</f>
        <v>2775.3789999999999</v>
      </c>
      <c r="L42" s="1031">
        <f>ROUND('T1 LPPT'!M14+'T1 LPPR'!M14+'T1 others'!M14,$D$40)</f>
        <v>5735.9390000000003</v>
      </c>
      <c r="M42" s="1031">
        <f>ROUND('T1 LPPT'!N14+'T1 LPPR'!N14+'T1 others'!N14,$D$40)</f>
        <v>3020.8319999999999</v>
      </c>
      <c r="N42" s="1031">
        <f>ROUND('T1 LPPT'!O14+'T1 LPPR'!O14+'T1 others'!O14,$D$40)</f>
        <v>3191.585</v>
      </c>
      <c r="O42" s="1031">
        <f>ROUND('T1 LPPT'!P14+'T1 LPPR'!P14+'T1 others'!P14,$D$40)</f>
        <v>3755.15</v>
      </c>
      <c r="P42" s="1031">
        <f>ROUND('T1 LPPT'!Q14+'T1 LPPR'!Q14+'T1 others'!Q14,$D$40)</f>
        <v>3823.366</v>
      </c>
      <c r="Q42" s="1031">
        <f>ROUND('T1 LPPT'!R14+'T1 LPPR'!R14+'T1 others'!R14,$D$40)</f>
        <v>3964.5709999999999</v>
      </c>
      <c r="R42" s="1031">
        <f>ROUND('T1 LPPT'!S14+'T1 LPPR'!S14+'T1 others'!S14,$D$40)</f>
        <v>4036.13</v>
      </c>
      <c r="S42" s="1031">
        <f>ROUND('T1 LPPT'!T14+'T1 LPPR'!T14+'T1 others'!T14,$D$40)</f>
        <v>4127.7020000000002</v>
      </c>
      <c r="T42" s="1031">
        <f>ROUND('T1 LPPT'!U14+'T1 LPPR'!U14+'T1 others'!U14,$D$40)</f>
        <v>4221.5010000000002</v>
      </c>
      <c r="U42" s="1303"/>
      <c r="V42" s="1303"/>
      <c r="W42" s="1303"/>
      <c r="X42" s="1303"/>
      <c r="Y42" s="1303"/>
    </row>
    <row r="43" spans="1:25" s="1304" customFormat="1">
      <c r="A43" s="1055" t="s">
        <v>641</v>
      </c>
      <c r="B43" s="1301" t="s">
        <v>642</v>
      </c>
      <c r="C43" s="1307" t="s">
        <v>643</v>
      </c>
      <c r="D43" s="1302">
        <v>3</v>
      </c>
      <c r="E43" s="1059" t="b">
        <f>ROUND('T1'!F15,$D$43)=ROUND('T1 LPPT'!F15+'T1 LPPR'!F15+'T1 others'!F15,$D$43)</f>
        <v>1</v>
      </c>
      <c r="F43" s="1059" t="b">
        <f>ROUND('T1'!G15,$D$43)=ROUND('T1 LPPT'!G15+'T1 LPPR'!G15+'T1 others'!G15,$D$43)</f>
        <v>1</v>
      </c>
      <c r="G43" s="1059" t="b">
        <f>ROUND('T1'!H15,$D$43)=ROUND('T1 LPPT'!H15+'T1 LPPR'!H15+'T1 others'!H15,$D$43)</f>
        <v>1</v>
      </c>
      <c r="H43" s="1059" t="b">
        <f>ROUND('T1'!I15,$D$43)=ROUND('T1 LPPT'!I15+'T1 LPPR'!I15+'T1 others'!I15,$D$43)</f>
        <v>1</v>
      </c>
      <c r="I43" s="1059" t="b">
        <f>ROUND('T1'!J15,$D$43)=ROUND('T1 LPPT'!J15+'T1 LPPR'!J15+'T1 others'!J15,$D$43)</f>
        <v>1</v>
      </c>
      <c r="J43" s="1059" t="b">
        <f>ROUND('T1'!K15,$D$43)=ROUND('T1 LPPT'!K15+'T1 LPPR'!K15+'T1 others'!K15,$D$43)</f>
        <v>1</v>
      </c>
      <c r="K43" s="1059" t="b">
        <f>ROUND('T1'!L15,$D$43)=ROUND('T1 LPPT'!L15+'T1 LPPR'!L15+'T1 others'!L15,$D$43)</f>
        <v>1</v>
      </c>
      <c r="L43" s="1059" t="b">
        <f>ROUND('T1'!M15,$D$43)=ROUND('T1 LPPT'!M15+'T1 LPPR'!M15+'T1 others'!M15,$D$43)</f>
        <v>1</v>
      </c>
      <c r="M43" s="1059" t="b">
        <f>ROUND('T1'!N15,$D$43)=ROUND('T1 LPPT'!N15+'T1 LPPR'!N15+'T1 others'!N15,$D$43)</f>
        <v>1</v>
      </c>
      <c r="N43" s="1059" t="b">
        <f>ROUND('T1'!O15,$D$43)=ROUND('T1 LPPT'!O15+'T1 LPPR'!O15+'T1 others'!O15,$D$43)</f>
        <v>1</v>
      </c>
      <c r="O43" s="1059" t="b">
        <f>ROUND('T1'!P15,$D$43)=ROUND('T1 LPPT'!P15+'T1 LPPR'!P15+'T1 others'!P15,$D$43)</f>
        <v>1</v>
      </c>
      <c r="P43" s="1059" t="b">
        <f>ROUND('T1'!Q15,$D$43)=ROUND('T1 LPPT'!Q15+'T1 LPPR'!Q15+'T1 others'!Q15,$D$43)</f>
        <v>1</v>
      </c>
      <c r="Q43" s="1059" t="b">
        <f>ROUND('T1'!R15,$D$43)=ROUND('T1 LPPT'!R15+'T1 LPPR'!R15+'T1 others'!R15,$D$43)</f>
        <v>1</v>
      </c>
      <c r="R43" s="1059" t="b">
        <f>ROUND('T1'!S15,$D$43)=ROUND('T1 LPPT'!S15+'T1 LPPR'!S15+'T1 others'!S15,$D$43)</f>
        <v>1</v>
      </c>
      <c r="S43" s="1059" t="b">
        <f>ROUND('T1'!T15,$D$43)=ROUND('T1 LPPT'!T15+'T1 LPPR'!T15+'T1 others'!T15,$D$43)</f>
        <v>1</v>
      </c>
      <c r="T43" s="1059" t="b">
        <f>ROUND('T1'!U15,$D$43)=ROUND('T1 LPPT'!U15+'T1 LPPR'!U15+'T1 others'!U15,$D$43)</f>
        <v>1</v>
      </c>
      <c r="U43" s="1303"/>
      <c r="V43" s="1303"/>
      <c r="W43" s="1303"/>
      <c r="X43" s="1303"/>
      <c r="Y43" s="1303"/>
    </row>
    <row r="44" spans="1:25" s="1304" customFormat="1">
      <c r="A44" s="1061"/>
      <c r="B44" s="1305"/>
      <c r="C44" s="1308" t="s">
        <v>644</v>
      </c>
      <c r="D44" s="1306"/>
      <c r="E44" s="1031">
        <f>ROUND('T1'!F15,$D$43)</f>
        <v>2951.482</v>
      </c>
      <c r="F44" s="1031">
        <f>ROUND('T1'!G15,$D$43)</f>
        <v>2276.0929999999998</v>
      </c>
      <c r="G44" s="1031">
        <f>ROUND('T1'!H15,$D$43)</f>
        <v>2442.29</v>
      </c>
      <c r="H44" s="1031">
        <f>ROUND('T1'!I15,$D$43)</f>
        <v>2746.4639999999999</v>
      </c>
      <c r="I44" s="1031">
        <f>ROUND('T1'!J15,$D$43)</f>
        <v>3076.3440000000001</v>
      </c>
      <c r="J44" s="1031">
        <f>ROUND('T1'!K15,$D$43)</f>
        <v>3248.2579999999998</v>
      </c>
      <c r="K44" s="1031">
        <f>ROUND('T1'!L15,$D$43)</f>
        <v>3370.1909999999998</v>
      </c>
      <c r="L44" s="1031">
        <f>ROUND('T1'!M15,$D$43)</f>
        <v>6618.4489999999996</v>
      </c>
      <c r="M44" s="1031">
        <f>ROUND('T1'!N15,$D$43)</f>
        <v>2941.732</v>
      </c>
      <c r="N44" s="1031">
        <f>ROUND('T1'!O15,$D$43)</f>
        <v>3331.1370000000002</v>
      </c>
      <c r="O44" s="1031">
        <f>ROUND('T1'!P15,$D$43)</f>
        <v>2857.1550000000002</v>
      </c>
      <c r="P44" s="1031">
        <f>ROUND('T1'!Q15,$D$43)</f>
        <v>3461.2910000000002</v>
      </c>
      <c r="Q44" s="1031">
        <f>ROUND('T1'!R15,$D$43)</f>
        <v>4583.5810000000001</v>
      </c>
      <c r="R44" s="1031">
        <f>ROUND('T1'!S15,$D$43)</f>
        <v>5073.201</v>
      </c>
      <c r="S44" s="1031">
        <f>ROUND('T1'!T15,$D$43)</f>
        <v>6590.9470000000001</v>
      </c>
      <c r="T44" s="1031">
        <f>ROUND('T1'!U15,$D$43)</f>
        <v>6836.0169999999998</v>
      </c>
      <c r="U44" s="1303"/>
      <c r="V44" s="1303"/>
      <c r="W44" s="1303"/>
      <c r="X44" s="1303"/>
      <c r="Y44" s="1303"/>
    </row>
    <row r="45" spans="1:25" s="1304" customFormat="1">
      <c r="A45" s="1061"/>
      <c r="B45" s="1305"/>
      <c r="C45" s="1308" t="s">
        <v>645</v>
      </c>
      <c r="D45" s="1306"/>
      <c r="E45" s="1031">
        <f>ROUND('T1 LPPT'!F15+'T1 LPPR'!F15+'T1 others'!F15,$D$43)</f>
        <v>2951.482</v>
      </c>
      <c r="F45" s="1031">
        <f>ROUND('T1 LPPT'!G15+'T1 LPPR'!G15+'T1 others'!G15,$D$43)</f>
        <v>2276.0929999999998</v>
      </c>
      <c r="G45" s="1031">
        <f>ROUND('T1 LPPT'!H15+'T1 LPPR'!H15+'T1 others'!H15,$D$43)</f>
        <v>2442.29</v>
      </c>
      <c r="H45" s="1031">
        <f>ROUND('T1 LPPT'!I15+'T1 LPPR'!I15+'T1 others'!I15,$D$43)</f>
        <v>2746.4639999999999</v>
      </c>
      <c r="I45" s="1031">
        <f>ROUND('T1 LPPT'!J15+'T1 LPPR'!J15+'T1 others'!J15,$D$43)</f>
        <v>3076.3440000000001</v>
      </c>
      <c r="J45" s="1031">
        <f>ROUND('T1 LPPT'!K15+'T1 LPPR'!K15+'T1 others'!K15,$D$43)</f>
        <v>3248.2579999999998</v>
      </c>
      <c r="K45" s="1031">
        <f>ROUND('T1 LPPT'!L15+'T1 LPPR'!L15+'T1 others'!L15,$D$43)</f>
        <v>3370.1909999999998</v>
      </c>
      <c r="L45" s="1031">
        <f>ROUND('T1 LPPT'!M15+'T1 LPPR'!M15+'T1 others'!M15,$D$43)</f>
        <v>6618.4489999999996</v>
      </c>
      <c r="M45" s="1031">
        <f>ROUND('T1 LPPT'!N15+'T1 LPPR'!N15+'T1 others'!N15,$D$43)</f>
        <v>2941.732</v>
      </c>
      <c r="N45" s="1031">
        <f>ROUND('T1 LPPT'!O15+'T1 LPPR'!O15+'T1 others'!O15,$D$43)</f>
        <v>3331.1370000000002</v>
      </c>
      <c r="O45" s="1031">
        <f>ROUND('T1 LPPT'!P15+'T1 LPPR'!P15+'T1 others'!P15,$D$43)</f>
        <v>2857.1550000000002</v>
      </c>
      <c r="P45" s="1031">
        <f>ROUND('T1 LPPT'!Q15+'T1 LPPR'!Q15+'T1 others'!Q15,$D$43)</f>
        <v>3461.2910000000002</v>
      </c>
      <c r="Q45" s="1031">
        <f>ROUND('T1 LPPT'!R15+'T1 LPPR'!R15+'T1 others'!R15,$D$43)</f>
        <v>4583.5810000000001</v>
      </c>
      <c r="R45" s="1031">
        <f>ROUND('T1 LPPT'!S15+'T1 LPPR'!S15+'T1 others'!S15,$D$43)</f>
        <v>5073.201</v>
      </c>
      <c r="S45" s="1031">
        <f>ROUND('T1 LPPT'!T15+'T1 LPPR'!T15+'T1 others'!T15,$D$43)</f>
        <v>6590.9470000000001</v>
      </c>
      <c r="T45" s="1031">
        <f>ROUND('T1 LPPT'!U15+'T1 LPPR'!U15+'T1 others'!U15,$D$43)</f>
        <v>6836.0169999999998</v>
      </c>
      <c r="U45" s="1303"/>
      <c r="V45" s="1303"/>
      <c r="W45" s="1303"/>
      <c r="X45" s="1303"/>
      <c r="Y45" s="1303"/>
    </row>
    <row r="46" spans="1:25" s="1304" customFormat="1">
      <c r="A46" s="1055" t="s">
        <v>646</v>
      </c>
      <c r="B46" s="1301" t="s">
        <v>647</v>
      </c>
      <c r="C46" s="1307" t="s">
        <v>648</v>
      </c>
      <c r="D46" s="1302">
        <v>3</v>
      </c>
      <c r="E46" s="1059" t="b">
        <f>ROUND('T1'!F16,$D$46)=ROUND('T1 LPPT'!F16+'T1 LPPR'!F16+'T1 others'!F16,$D$46)</f>
        <v>1</v>
      </c>
      <c r="F46" s="1059" t="b">
        <f>ROUND('T1'!G16,$D$46)=ROUND('T1 LPPT'!G16+'T1 LPPR'!G16+'T1 others'!G16,$D$46)</f>
        <v>1</v>
      </c>
      <c r="G46" s="1059" t="b">
        <f>ROUND('T1'!H16,$D$46)=ROUND('T1 LPPT'!H16+'T1 LPPR'!H16+'T1 others'!H16,$D$46)</f>
        <v>1</v>
      </c>
      <c r="H46" s="1059" t="b">
        <f>ROUND('T1'!I16,$D$46)=ROUND('T1 LPPT'!I16+'T1 LPPR'!I16+'T1 others'!I16,$D$46)</f>
        <v>1</v>
      </c>
      <c r="I46" s="1059" t="b">
        <f>ROUND('T1'!J16,$D$46)=ROUND('T1 LPPT'!J16+'T1 LPPR'!J16+'T1 others'!J16,$D$46)</f>
        <v>1</v>
      </c>
      <c r="J46" s="1059" t="b">
        <f>ROUND('T1'!K16,$D$46)=ROUND('T1 LPPT'!K16+'T1 LPPR'!K16+'T1 others'!K16,$D$46)</f>
        <v>1</v>
      </c>
      <c r="K46" s="1059" t="b">
        <f>ROUND('T1'!L16,$D$46)=ROUND('T1 LPPT'!L16+'T1 LPPR'!L16+'T1 others'!L16,$D$46)</f>
        <v>1</v>
      </c>
      <c r="L46" s="1059" t="b">
        <f>ROUND('T1'!M16,$D$46)=ROUND('T1 LPPT'!M16+'T1 LPPR'!M16+'T1 others'!M16,$D$46)</f>
        <v>1</v>
      </c>
      <c r="M46" s="1059" t="b">
        <f>ROUND('T1'!N16,$D$46)=ROUND('T1 LPPT'!N16+'T1 LPPR'!N16+'T1 others'!N16,$D$46)</f>
        <v>1</v>
      </c>
      <c r="N46" s="1059" t="b">
        <f>ROUND('T1'!O16,$D$46)=ROUND('T1 LPPT'!O16+'T1 LPPR'!O16+'T1 others'!O16,$D$46)</f>
        <v>1</v>
      </c>
      <c r="O46" s="1059" t="b">
        <f>ROUND('T1'!P16,$D$46)=ROUND('T1 LPPT'!P16+'T1 LPPR'!P16+'T1 others'!P16,$D$46)</f>
        <v>1</v>
      </c>
      <c r="P46" s="1059" t="b">
        <f>ROUND('T1'!Q16,$D$46)=ROUND('T1 LPPT'!Q16+'T1 LPPR'!Q16+'T1 others'!Q16,$D$46)</f>
        <v>1</v>
      </c>
      <c r="Q46" s="1059" t="b">
        <f>ROUND('T1'!R16,$D$46)=ROUND('T1 LPPT'!R16+'T1 LPPR'!R16+'T1 others'!R16,$D$46)</f>
        <v>1</v>
      </c>
      <c r="R46" s="1059" t="b">
        <f>ROUND('T1'!S16,$D$46)=ROUND('T1 LPPT'!S16+'T1 LPPR'!S16+'T1 others'!S16,$D$46)</f>
        <v>1</v>
      </c>
      <c r="S46" s="1059" t="b">
        <f>ROUND('T1'!T16,$D$46)=ROUND('T1 LPPT'!T16+'T1 LPPR'!T16+'T1 others'!T16,$D$46)</f>
        <v>1</v>
      </c>
      <c r="T46" s="1059" t="b">
        <f>ROUND('T1'!U16,$D$46)=ROUND('T1 LPPT'!U16+'T1 LPPR'!U16+'T1 others'!U16,$D$46)</f>
        <v>1</v>
      </c>
      <c r="U46" s="1303"/>
      <c r="V46" s="1303"/>
      <c r="W46" s="1303"/>
      <c r="X46" s="1303"/>
      <c r="Y46" s="1303"/>
    </row>
    <row r="47" spans="1:25" s="1304" customFormat="1">
      <c r="A47" s="1061"/>
      <c r="B47" s="1305"/>
      <c r="C47" s="1308" t="s">
        <v>649</v>
      </c>
      <c r="D47" s="1306"/>
      <c r="E47" s="1031">
        <f>ROUND('T1'!F16,$D$46)</f>
        <v>588.52099999999996</v>
      </c>
      <c r="F47" s="1031">
        <f>ROUND('T1'!G16,$D$46)</f>
        <v>734.20500000000004</v>
      </c>
      <c r="G47" s="1031">
        <f>ROUND('T1'!H16,$D$46)</f>
        <v>888.42200000000003</v>
      </c>
      <c r="H47" s="1031">
        <f>ROUND('T1'!I16,$D$46)</f>
        <v>1004.533</v>
      </c>
      <c r="I47" s="1031">
        <f>ROUND('T1'!J16,$D$46)</f>
        <v>910.44</v>
      </c>
      <c r="J47" s="1031">
        <f>ROUND('T1'!K16,$D$46)</f>
        <v>764.61199999999997</v>
      </c>
      <c r="K47" s="1031">
        <f>ROUND('T1'!L16,$D$46)</f>
        <v>952.27300000000002</v>
      </c>
      <c r="L47" s="1031">
        <f>ROUND('T1'!M16,$D$46)</f>
        <v>1716.884</v>
      </c>
      <c r="M47" s="1031">
        <f>ROUND('T1'!N16,$D$46)</f>
        <v>473.20499999999998</v>
      </c>
      <c r="N47" s="1031">
        <f>ROUND('T1'!O16,$D$46)</f>
        <v>375.81599999999997</v>
      </c>
      <c r="O47" s="1031">
        <f>ROUND('T1'!P16,$D$46)</f>
        <v>674.64200000000005</v>
      </c>
      <c r="P47" s="1031">
        <f>ROUND('T1'!Q16,$D$46)</f>
        <v>1179.692</v>
      </c>
      <c r="Q47" s="1031">
        <f>ROUND('T1'!R16,$D$46)</f>
        <v>1495.35</v>
      </c>
      <c r="R47" s="1031">
        <f>ROUND('T1'!S16,$D$46)</f>
        <v>1858.0340000000001</v>
      </c>
      <c r="S47" s="1031">
        <f>ROUND('T1'!T16,$D$46)</f>
        <v>2676.2240000000002</v>
      </c>
      <c r="T47" s="1031">
        <f>ROUND('T1'!U16,$D$46)</f>
        <v>2517.4659999999999</v>
      </c>
      <c r="U47" s="1303"/>
      <c r="V47" s="1303"/>
      <c r="W47" s="1303"/>
      <c r="X47" s="1303"/>
      <c r="Y47" s="1303"/>
    </row>
    <row r="48" spans="1:25" s="1304" customFormat="1">
      <c r="A48" s="1061"/>
      <c r="B48" s="1305"/>
      <c r="C48" s="1308" t="s">
        <v>650</v>
      </c>
      <c r="D48" s="1306"/>
      <c r="E48" s="1031">
        <f>ROUND('T1 LPPT'!F16+'T1 LPPR'!F16+'T1 others'!F16,$D$46)</f>
        <v>588.52099999999996</v>
      </c>
      <c r="F48" s="1031">
        <f>ROUND('T1 LPPT'!G16+'T1 LPPR'!G16+'T1 others'!G16,$D$46)</f>
        <v>734.20500000000004</v>
      </c>
      <c r="G48" s="1031">
        <f>ROUND('T1 LPPT'!H16+'T1 LPPR'!H16+'T1 others'!H16,$D$46)</f>
        <v>888.42200000000003</v>
      </c>
      <c r="H48" s="1031">
        <f>ROUND('T1 LPPT'!I16+'T1 LPPR'!I16+'T1 others'!I16,$D$46)</f>
        <v>1004.533</v>
      </c>
      <c r="I48" s="1031">
        <f>ROUND('T1 LPPT'!J16+'T1 LPPR'!J16+'T1 others'!J16,$D$46)</f>
        <v>910.44</v>
      </c>
      <c r="J48" s="1031">
        <f>ROUND('T1 LPPT'!K16+'T1 LPPR'!K16+'T1 others'!K16,$D$46)</f>
        <v>764.61199999999997</v>
      </c>
      <c r="K48" s="1031">
        <f>ROUND('T1 LPPT'!L16+'T1 LPPR'!L16+'T1 others'!L16,$D$46)</f>
        <v>952.27300000000002</v>
      </c>
      <c r="L48" s="1031">
        <f>ROUND('T1 LPPT'!M16+'T1 LPPR'!M16+'T1 others'!M16,$D$46)</f>
        <v>1716.884</v>
      </c>
      <c r="M48" s="1031">
        <f>ROUND('T1 LPPT'!N16+'T1 LPPR'!N16+'T1 others'!N16,$D$46)</f>
        <v>473.20499999999998</v>
      </c>
      <c r="N48" s="1031">
        <f>ROUND('T1 LPPT'!O16+'T1 LPPR'!O16+'T1 others'!O16,$D$46)</f>
        <v>375.81599999999997</v>
      </c>
      <c r="O48" s="1031">
        <f>ROUND('T1 LPPT'!P16+'T1 LPPR'!P16+'T1 others'!P16,$D$46)</f>
        <v>674.64200000000005</v>
      </c>
      <c r="P48" s="1031">
        <f>ROUND('T1 LPPT'!Q16+'T1 LPPR'!Q16+'T1 others'!Q16,$D$46)</f>
        <v>1179.692</v>
      </c>
      <c r="Q48" s="1031">
        <f>ROUND('T1 LPPT'!R16+'T1 LPPR'!R16+'T1 others'!R16,$D$46)</f>
        <v>1495.35</v>
      </c>
      <c r="R48" s="1031">
        <f>ROUND('T1 LPPT'!S16+'T1 LPPR'!S16+'T1 others'!S16,$D$46)</f>
        <v>1858.0340000000001</v>
      </c>
      <c r="S48" s="1031">
        <f>ROUND('T1 LPPT'!T16+'T1 LPPR'!T16+'T1 others'!T16,$D$46)</f>
        <v>2676.2240000000002</v>
      </c>
      <c r="T48" s="1031">
        <f>ROUND('T1 LPPT'!U16+'T1 LPPR'!U16+'T1 others'!U16,$D$46)</f>
        <v>2517.4659999999999</v>
      </c>
      <c r="U48" s="1303"/>
      <c r="V48" s="1303"/>
      <c r="W48" s="1303"/>
      <c r="X48" s="1303"/>
      <c r="Y48" s="1303"/>
    </row>
    <row r="49" spans="1:25" s="1304" customFormat="1">
      <c r="A49" s="1055" t="s">
        <v>651</v>
      </c>
      <c r="B49" s="1301" t="s">
        <v>652</v>
      </c>
      <c r="C49" s="1307" t="s">
        <v>653</v>
      </c>
      <c r="D49" s="1302">
        <v>3</v>
      </c>
      <c r="E49" s="1059" t="b">
        <f>ROUND('T1'!F17,$D$49)=ROUND('T1 LPPT'!F17+'T1 LPPR'!F17+'T1 others'!F17,$D$49)</f>
        <v>1</v>
      </c>
      <c r="F49" s="1059" t="b">
        <f>ROUND('T1'!G17,$D$49)=ROUND('T1 LPPT'!G17+'T1 LPPR'!G17+'T1 others'!G17,$D$49)</f>
        <v>1</v>
      </c>
      <c r="G49" s="1059" t="b">
        <f>ROUND('T1'!H17,$D$49)=ROUND('T1 LPPT'!H17+'T1 LPPR'!H17+'T1 others'!H17,$D$49)</f>
        <v>1</v>
      </c>
      <c r="H49" s="1059" t="b">
        <f>ROUND('T1'!I17,$D$49)=ROUND('T1 LPPT'!I17+'T1 LPPR'!I17+'T1 others'!I17,$D$49)</f>
        <v>1</v>
      </c>
      <c r="I49" s="1059" t="b">
        <f>ROUND('T1'!J17,$D$49)=ROUND('T1 LPPT'!J17+'T1 LPPR'!J17+'T1 others'!J17,$D$49)</f>
        <v>1</v>
      </c>
      <c r="J49" s="1059" t="b">
        <f>ROUND('T1'!K17,$D$49)=ROUND('T1 LPPT'!K17+'T1 LPPR'!K17+'T1 others'!K17,$D$49)</f>
        <v>1</v>
      </c>
      <c r="K49" s="1059" t="b">
        <f>ROUND('T1'!L17,$D$49)=ROUND('T1 LPPT'!L17+'T1 LPPR'!L17+'T1 others'!L17,$D$49)</f>
        <v>1</v>
      </c>
      <c r="L49" s="1059" t="b">
        <f>ROUND('T1'!M17,$D$49)=ROUND('T1 LPPT'!M17+'T1 LPPR'!M17+'T1 others'!M17,$D$49)</f>
        <v>1</v>
      </c>
      <c r="M49" s="1059" t="b">
        <f>ROUND('T1'!N17,$D$49)=ROUND('T1 LPPT'!N17+'T1 LPPR'!N17+'T1 others'!N17,$D$49)</f>
        <v>1</v>
      </c>
      <c r="N49" s="1059" t="b">
        <f>ROUND('T1'!O17,$D$49)=ROUND('T1 LPPT'!O17+'T1 LPPR'!O17+'T1 others'!O17,$D$49)</f>
        <v>1</v>
      </c>
      <c r="O49" s="1059" t="b">
        <f>ROUND('T1'!P17,$D$49)=ROUND('T1 LPPT'!P17+'T1 LPPR'!P17+'T1 others'!P17,$D$49)</f>
        <v>1</v>
      </c>
      <c r="P49" s="1059" t="b">
        <f>ROUND('T1'!Q17,$D$49)=ROUND('T1 LPPT'!Q17+'T1 LPPR'!Q17+'T1 others'!Q17,$D$49)</f>
        <v>1</v>
      </c>
      <c r="Q49" s="1059" t="b">
        <f>ROUND('T1'!R17,$D$49)=ROUND('T1 LPPT'!R17+'T1 LPPR'!R17+'T1 others'!R17,$D$49)</f>
        <v>1</v>
      </c>
      <c r="R49" s="1059" t="b">
        <f>ROUND('T1'!S17,$D$49)=ROUND('T1 LPPT'!S17+'T1 LPPR'!S17+'T1 others'!S17,$D$49)</f>
        <v>1</v>
      </c>
      <c r="S49" s="1059" t="b">
        <f>ROUND('T1'!T17,$D$49)=ROUND('T1 LPPT'!T17+'T1 LPPR'!T17+'T1 others'!T17,$D$49)</f>
        <v>1</v>
      </c>
      <c r="T49" s="1059" t="b">
        <f>ROUND('T1'!U17,$D$49)=ROUND('T1 LPPT'!U17+'T1 LPPR'!U17+'T1 others'!U17,$D$49)</f>
        <v>1</v>
      </c>
      <c r="U49" s="1303"/>
      <c r="V49" s="1303"/>
      <c r="W49" s="1303"/>
      <c r="X49" s="1303"/>
      <c r="Y49" s="1303"/>
    </row>
    <row r="50" spans="1:25" s="1304" customFormat="1">
      <c r="A50" s="1061"/>
      <c r="B50" s="1305"/>
      <c r="C50" s="1308" t="s">
        <v>654</v>
      </c>
      <c r="D50" s="1306"/>
      <c r="E50" s="1031">
        <f>ROUND('T1'!F17,$D$49)</f>
        <v>0</v>
      </c>
      <c r="F50" s="1031">
        <f>ROUND('T1'!G17,$D$49)</f>
        <v>0</v>
      </c>
      <c r="G50" s="1031">
        <f>ROUND('T1'!H17,$D$49)</f>
        <v>0</v>
      </c>
      <c r="H50" s="1031">
        <f>ROUND('T1'!I17,$D$49)</f>
        <v>0</v>
      </c>
      <c r="I50" s="1031">
        <f>ROUND('T1'!J17,$D$49)</f>
        <v>0</v>
      </c>
      <c r="J50" s="1031">
        <f>ROUND('T1'!K17,$D$49)</f>
        <v>0</v>
      </c>
      <c r="K50" s="1031">
        <f>ROUND('T1'!L17,$D$49)</f>
        <v>0</v>
      </c>
      <c r="L50" s="1031">
        <f>ROUND('T1'!M17,$D$49)</f>
        <v>0</v>
      </c>
      <c r="M50" s="1031">
        <f>ROUND('T1'!N17,$D$49)</f>
        <v>0</v>
      </c>
      <c r="N50" s="1031">
        <f>ROUND('T1'!O17,$D$49)</f>
        <v>0</v>
      </c>
      <c r="O50" s="1031">
        <f>ROUND('T1'!P17,$D$49)</f>
        <v>0</v>
      </c>
      <c r="P50" s="1031">
        <f>ROUND('T1'!Q17,$D$49)</f>
        <v>0</v>
      </c>
      <c r="Q50" s="1031">
        <f>ROUND('T1'!R17,$D$49)</f>
        <v>0</v>
      </c>
      <c r="R50" s="1031">
        <f>ROUND('T1'!S17,$D$49)</f>
        <v>0</v>
      </c>
      <c r="S50" s="1031">
        <f>ROUND('T1'!T17,$D$49)</f>
        <v>0</v>
      </c>
      <c r="T50" s="1031">
        <f>ROUND('T1'!U17,$D$49)</f>
        <v>0</v>
      </c>
      <c r="U50" s="1303"/>
      <c r="V50" s="1303"/>
      <c r="W50" s="1303"/>
      <c r="X50" s="1303"/>
      <c r="Y50" s="1303"/>
    </row>
    <row r="51" spans="1:25" s="1304" customFormat="1">
      <c r="A51" s="1061"/>
      <c r="B51" s="1305"/>
      <c r="C51" s="1308" t="s">
        <v>655</v>
      </c>
      <c r="D51" s="1306"/>
      <c r="E51" s="1031">
        <f>ROUND('T1 LPPT'!F17+'T1 LPPR'!F17+'T1 others'!F17,$D$49)</f>
        <v>0</v>
      </c>
      <c r="F51" s="1031">
        <f>ROUND('T1 LPPT'!G17+'T1 LPPR'!G17+'T1 others'!G17,$D$49)</f>
        <v>0</v>
      </c>
      <c r="G51" s="1031">
        <f>ROUND('T1 LPPT'!H17+'T1 LPPR'!H17+'T1 others'!H17,$D$49)</f>
        <v>0</v>
      </c>
      <c r="H51" s="1031">
        <f>ROUND('T1 LPPT'!I17+'T1 LPPR'!I17+'T1 others'!I17,$D$49)</f>
        <v>0</v>
      </c>
      <c r="I51" s="1031">
        <f>ROUND('T1 LPPT'!J17+'T1 LPPR'!J17+'T1 others'!J17,$D$49)</f>
        <v>0</v>
      </c>
      <c r="J51" s="1031">
        <f>ROUND('T1 LPPT'!K17+'T1 LPPR'!K17+'T1 others'!K17,$D$49)</f>
        <v>0</v>
      </c>
      <c r="K51" s="1031">
        <f>ROUND('T1 LPPT'!L17+'T1 LPPR'!L17+'T1 others'!L17,$D$49)</f>
        <v>0</v>
      </c>
      <c r="L51" s="1031">
        <f>ROUND('T1 LPPT'!M17+'T1 LPPR'!M17+'T1 others'!M17,$D$49)</f>
        <v>0</v>
      </c>
      <c r="M51" s="1031">
        <f>ROUND('T1 LPPT'!N17+'T1 LPPR'!N17+'T1 others'!N17,$D$49)</f>
        <v>0</v>
      </c>
      <c r="N51" s="1031">
        <f>ROUND('T1 LPPT'!O17+'T1 LPPR'!O17+'T1 others'!O17,$D$49)</f>
        <v>0</v>
      </c>
      <c r="O51" s="1031">
        <f>ROUND('T1 LPPT'!P17+'T1 LPPR'!P17+'T1 others'!P17,$D$49)</f>
        <v>0</v>
      </c>
      <c r="P51" s="1031">
        <f>ROUND('T1 LPPT'!Q17+'T1 LPPR'!Q17+'T1 others'!Q17,$D$49)</f>
        <v>0</v>
      </c>
      <c r="Q51" s="1031">
        <f>ROUND('T1 LPPT'!R17+'T1 LPPR'!R17+'T1 others'!R17,$D$49)</f>
        <v>0</v>
      </c>
      <c r="R51" s="1031">
        <f>ROUND('T1 LPPT'!S17+'T1 LPPR'!S17+'T1 others'!S17,$D$49)</f>
        <v>0</v>
      </c>
      <c r="S51" s="1031">
        <f>ROUND('T1 LPPT'!T17+'T1 LPPR'!T17+'T1 others'!T17,$D$49)</f>
        <v>0</v>
      </c>
      <c r="T51" s="1031">
        <f>ROUND('T1 LPPT'!U17+'T1 LPPR'!U17+'T1 others'!U17,$D$49)</f>
        <v>0</v>
      </c>
      <c r="U51" s="1303"/>
      <c r="V51" s="1303"/>
      <c r="W51" s="1303"/>
      <c r="X51" s="1303"/>
      <c r="Y51" s="1303"/>
    </row>
    <row r="52" spans="1:25" s="1304" customFormat="1">
      <c r="A52" s="1055" t="s">
        <v>656</v>
      </c>
      <c r="B52" s="1301" t="s">
        <v>446</v>
      </c>
      <c r="C52" s="1307" t="s">
        <v>657</v>
      </c>
      <c r="D52" s="1302">
        <v>3</v>
      </c>
      <c r="E52" s="1059" t="b">
        <f>ROUND('T1'!F22,$D$52)=ROUND('T1 LPPT'!F22+'T1 LPPR'!F22+'T1 others'!F22,$D$52)</f>
        <v>1</v>
      </c>
      <c r="F52" s="1059" t="b">
        <f>ROUND('T1'!G22,$D$52)=ROUND('T1 LPPT'!G22+'T1 LPPR'!G22+'T1 others'!G22,$D$52)</f>
        <v>1</v>
      </c>
      <c r="G52" s="1059" t="b">
        <f>ROUND('T1'!H22,$D$52)=ROUND('T1 LPPT'!H22+'T1 LPPR'!H22+'T1 others'!H22,$D$52)</f>
        <v>1</v>
      </c>
      <c r="H52" s="1059" t="b">
        <f>ROUND('T1'!I22,$D$52)=ROUND('T1 LPPT'!I22+'T1 LPPR'!I22+'T1 others'!I22,$D$52)</f>
        <v>1</v>
      </c>
      <c r="I52" s="1059" t="b">
        <f>ROUND('T1'!J22,$D$52)=ROUND('T1 LPPT'!J22+'T1 LPPR'!J22+'T1 others'!J22,$D$52)</f>
        <v>1</v>
      </c>
      <c r="J52" s="1059" t="b">
        <f>ROUND('T1'!K22,$D$52)=ROUND('T1 LPPT'!K22+'T1 LPPR'!K22+'T1 others'!K22,$D$52)</f>
        <v>1</v>
      </c>
      <c r="K52" s="1059" t="b">
        <f>ROUND('T1'!L22,$D$52)=ROUND('T1 LPPT'!L22+'T1 LPPR'!L22+'T1 others'!L22,$D$52)</f>
        <v>1</v>
      </c>
      <c r="L52" s="1059" t="b">
        <f>ROUND('T1'!M22,$D$52)=ROUND('T1 LPPT'!M22+'T1 LPPR'!M22+'T1 others'!M22,$D$52)</f>
        <v>1</v>
      </c>
      <c r="M52" s="1059" t="b">
        <f>ROUND('T1'!N22,$D$52)=ROUND('T1 LPPT'!N22+'T1 LPPR'!N22+'T1 others'!N22,$D$52)</f>
        <v>1</v>
      </c>
      <c r="N52" s="1059" t="b">
        <f>ROUND('T1'!O22,$D$52)=ROUND('T1 LPPT'!O22+'T1 LPPR'!O22+'T1 others'!O22,$D$52)</f>
        <v>1</v>
      </c>
      <c r="O52" s="1059" t="b">
        <f>ROUND('T1'!P22,$D$52)=ROUND('T1 LPPT'!P22+'T1 LPPR'!P22+'T1 others'!P22,$D$52)</f>
        <v>1</v>
      </c>
      <c r="P52" s="1059" t="b">
        <f>ROUND('T1'!Q22,$D$52)=ROUND('T1 LPPT'!Q22+'T1 LPPR'!Q22+'T1 others'!Q22,$D$52)</f>
        <v>1</v>
      </c>
      <c r="Q52" s="1059" t="b">
        <f>ROUND('T1'!R22,$D$52)=ROUND('T1 LPPT'!R22+'T1 LPPR'!R22+'T1 others'!R22,$D$52)</f>
        <v>1</v>
      </c>
      <c r="R52" s="1059" t="b">
        <f>ROUND('T1'!S22,$D$52)=ROUND('T1 LPPT'!S22+'T1 LPPR'!S22+'T1 others'!S22,$D$52)</f>
        <v>1</v>
      </c>
      <c r="S52" s="1059" t="b">
        <f>ROUND('T1'!T22,$D$52)=ROUND('T1 LPPT'!T22+'T1 LPPR'!T22+'T1 others'!T22,$D$52)</f>
        <v>1</v>
      </c>
      <c r="T52" s="1059" t="b">
        <f>ROUND('T1'!U22,$D$52)=ROUND('T1 LPPT'!U22+'T1 LPPR'!U22+'T1 others'!U22,$D$52)</f>
        <v>1</v>
      </c>
      <c r="U52" s="1303"/>
      <c r="V52" s="1303"/>
      <c r="W52" s="1303"/>
      <c r="X52" s="1303"/>
      <c r="Y52" s="1303"/>
    </row>
    <row r="53" spans="1:25" s="1304" customFormat="1">
      <c r="A53" s="1061"/>
      <c r="B53" s="1305"/>
      <c r="C53" s="1308" t="s">
        <v>658</v>
      </c>
      <c r="D53" s="1306"/>
      <c r="E53" s="1031">
        <f>ROUND('T1'!F22,$D$52)</f>
        <v>21398.392</v>
      </c>
      <c r="F53" s="1031">
        <f>ROUND('T1'!G22,$D$52)</f>
        <v>21067.937999999998</v>
      </c>
      <c r="G53" s="1031">
        <f>ROUND('T1'!H22,$D$52)</f>
        <v>24862.92</v>
      </c>
      <c r="H53" s="1031">
        <f>ROUND('T1'!I22,$D$52)</f>
        <v>28894.936000000002</v>
      </c>
      <c r="I53" s="1031">
        <f>ROUND('T1'!J22,$D$52)</f>
        <v>29606.171999999999</v>
      </c>
      <c r="J53" s="1031">
        <f>ROUND('T1'!K22,$D$52)</f>
        <v>25115.241999999998</v>
      </c>
      <c r="K53" s="1031">
        <f>ROUND('T1'!L22,$D$52)</f>
        <v>24387.605</v>
      </c>
      <c r="L53" s="1031">
        <f>ROUND('T1'!M22,$D$52)</f>
        <v>49502.847000000002</v>
      </c>
      <c r="M53" s="1031">
        <f>ROUND('T1'!N22,$D$52)</f>
        <v>27802.186000000002</v>
      </c>
      <c r="N53" s="1031">
        <f>ROUND('T1'!O22,$D$52)</f>
        <v>32570.442999999999</v>
      </c>
      <c r="O53" s="1031">
        <f>ROUND('T1'!P22,$D$52)</f>
        <v>37032.894</v>
      </c>
      <c r="P53" s="1031">
        <f>ROUND('T1'!Q22,$D$52)</f>
        <v>39345.699999999997</v>
      </c>
      <c r="Q53" s="1031">
        <f>ROUND('T1'!R22,$D$52)</f>
        <v>42636.665000000001</v>
      </c>
      <c r="R53" s="1031">
        <f>ROUND('T1'!S22,$D$52)</f>
        <v>44060.654999999999</v>
      </c>
      <c r="S53" s="1031">
        <f>ROUND('T1'!T22,$D$52)</f>
        <v>47215.644999999997</v>
      </c>
      <c r="T53" s="1031">
        <f>ROUND('T1'!U22,$D$52)</f>
        <v>48916.203000000001</v>
      </c>
      <c r="U53" s="1303"/>
      <c r="V53" s="1303"/>
      <c r="W53" s="1303"/>
      <c r="X53" s="1303"/>
      <c r="Y53" s="1303"/>
    </row>
    <row r="54" spans="1:25" s="1304" customFormat="1">
      <c r="A54" s="1061"/>
      <c r="B54" s="1305"/>
      <c r="C54" s="1308" t="s">
        <v>659</v>
      </c>
      <c r="D54" s="1306"/>
      <c r="E54" s="1031">
        <f>ROUND('T1 LPPT'!F22+'T1 LPPR'!F22+'T1 others'!F22,$D$52)</f>
        <v>21398.392</v>
      </c>
      <c r="F54" s="1031">
        <f>ROUND('T1 LPPT'!G22+'T1 LPPR'!G22+'T1 others'!G22,$D$52)</f>
        <v>21067.937999999998</v>
      </c>
      <c r="G54" s="1031">
        <f>ROUND('T1 LPPT'!H22+'T1 LPPR'!H22+'T1 others'!H22,$D$52)</f>
        <v>24862.92</v>
      </c>
      <c r="H54" s="1031">
        <f>ROUND('T1 LPPT'!I22+'T1 LPPR'!I22+'T1 others'!I22,$D$52)</f>
        <v>28894.936000000002</v>
      </c>
      <c r="I54" s="1031">
        <f>ROUND('T1 LPPT'!J22+'T1 LPPR'!J22+'T1 others'!J22,$D$52)</f>
        <v>29606.171999999999</v>
      </c>
      <c r="J54" s="1031">
        <f>ROUND('T1 LPPT'!K22+'T1 LPPR'!K22+'T1 others'!K22,$D$52)</f>
        <v>25115.241999999998</v>
      </c>
      <c r="K54" s="1031">
        <f>ROUND('T1 LPPT'!L22+'T1 LPPR'!L22+'T1 others'!L22,$D$52)</f>
        <v>24387.605</v>
      </c>
      <c r="L54" s="1031">
        <f>ROUND('T1 LPPT'!M22+'T1 LPPR'!M22+'T1 others'!M22,$D$52)</f>
        <v>49502.847000000002</v>
      </c>
      <c r="M54" s="1031">
        <f>ROUND('T1 LPPT'!N22+'T1 LPPR'!N22+'T1 others'!N22,$D$52)</f>
        <v>27802.186000000002</v>
      </c>
      <c r="N54" s="1031">
        <f>ROUND('T1 LPPT'!O22+'T1 LPPR'!O22+'T1 others'!O22,$D$52)</f>
        <v>32570.442999999999</v>
      </c>
      <c r="O54" s="1031">
        <f>ROUND('T1 LPPT'!P22+'T1 LPPR'!P22+'T1 others'!P22,$D$52)</f>
        <v>37032.894</v>
      </c>
      <c r="P54" s="1031">
        <f>ROUND('T1 LPPT'!Q22+'T1 LPPR'!Q22+'T1 others'!Q22,$D$52)</f>
        <v>39345.699999999997</v>
      </c>
      <c r="Q54" s="1031">
        <f>ROUND('T1 LPPT'!R22+'T1 LPPR'!R22+'T1 others'!R22,$D$52)</f>
        <v>42636.665000000001</v>
      </c>
      <c r="R54" s="1031">
        <f>ROUND('T1 LPPT'!S22+'T1 LPPR'!S22+'T1 others'!S22,$D$52)</f>
        <v>44060.654999999999</v>
      </c>
      <c r="S54" s="1031">
        <f>ROUND('T1 LPPT'!T22+'T1 LPPR'!T22+'T1 others'!T22,$D$52)</f>
        <v>47215.644999999997</v>
      </c>
      <c r="T54" s="1031">
        <f>ROUND('T1 LPPT'!U22+'T1 LPPR'!U22+'T1 others'!U22,$D$52)</f>
        <v>48916.203000000001</v>
      </c>
      <c r="U54" s="1303"/>
      <c r="V54" s="1303"/>
      <c r="W54" s="1303"/>
      <c r="X54" s="1303"/>
      <c r="Y54" s="1303"/>
    </row>
    <row r="55" spans="1:25" s="1304" customFormat="1">
      <c r="A55" s="1055" t="s">
        <v>660</v>
      </c>
      <c r="B55" s="1301" t="s">
        <v>464</v>
      </c>
      <c r="C55" s="1307" t="s">
        <v>661</v>
      </c>
      <c r="D55" s="1302">
        <v>3</v>
      </c>
      <c r="E55" s="1059" t="b">
        <f>ROUND('T1'!F23,$D$55)=ROUND('T1 LPPT'!F23+'T1 LPPR'!F23+'T1 others'!F23,$D$55)</f>
        <v>1</v>
      </c>
      <c r="F55" s="1059" t="b">
        <f>ROUND('T1'!G23,$D$55)=ROUND('T1 LPPT'!G23+'T1 LPPR'!G23+'T1 others'!G23,$D$55)</f>
        <v>1</v>
      </c>
      <c r="G55" s="1059" t="b">
        <f>ROUND('T1'!H23,$D$55)=ROUND('T1 LPPT'!H23+'T1 LPPR'!H23+'T1 others'!H23,$D$55)</f>
        <v>1</v>
      </c>
      <c r="H55" s="1059" t="b">
        <f>ROUND('T1'!I23,$D$55)=ROUND('T1 LPPT'!I23+'T1 LPPR'!I23+'T1 others'!I23,$D$55)</f>
        <v>1</v>
      </c>
      <c r="I55" s="1059" t="b">
        <f>ROUND('T1'!J23,$D$55)=ROUND('T1 LPPT'!J23+'T1 LPPR'!J23+'T1 others'!J23,$D$55)</f>
        <v>1</v>
      </c>
      <c r="J55" s="1059" t="b">
        <f>ROUND('T1'!K23,$D$55)=ROUND('T1 LPPT'!K23+'T1 LPPR'!K23+'T1 others'!K23,$D$55)</f>
        <v>1</v>
      </c>
      <c r="K55" s="1059" t="b">
        <f>ROUND('T1'!L23,$D$55)=ROUND('T1 LPPT'!L23+'T1 LPPR'!L23+'T1 others'!L23,$D$55)</f>
        <v>1</v>
      </c>
      <c r="L55" s="1059" t="b">
        <f>ROUND('T1'!M23,$D$55)=ROUND('T1 LPPT'!M23+'T1 LPPR'!M23+'T1 others'!M23,$D$55)</f>
        <v>1</v>
      </c>
      <c r="M55" s="1059" t="b">
        <f>ROUND('T1'!N23,$D$55)=ROUND('T1 LPPT'!N23+'T1 LPPR'!N23+'T1 others'!N23,$D$55)</f>
        <v>1</v>
      </c>
      <c r="N55" s="1059" t="b">
        <f>ROUND('T1'!O23,$D$55)=ROUND('T1 LPPT'!O23+'T1 LPPR'!O23+'T1 others'!O23,$D$55)</f>
        <v>1</v>
      </c>
      <c r="O55" s="1059" t="b">
        <f>ROUND('T1'!P23,$D$55)=ROUND('T1 LPPT'!P23+'T1 LPPR'!P23+'T1 others'!P23,$D$55)</f>
        <v>1</v>
      </c>
      <c r="P55" s="1059" t="b">
        <f>ROUND('T1'!Q23,$D$55)=ROUND('T1 LPPT'!Q23+'T1 LPPR'!Q23+'T1 others'!Q23,$D$55)</f>
        <v>1</v>
      </c>
      <c r="Q55" s="1059" t="b">
        <f>ROUND('T1'!R23,$D$55)=ROUND('T1 LPPT'!R23+'T1 LPPR'!R23+'T1 others'!R23,$D$55)</f>
        <v>1</v>
      </c>
      <c r="R55" s="1059" t="b">
        <f>ROUND('T1'!S23,$D$55)=ROUND('T1 LPPT'!S23+'T1 LPPR'!S23+'T1 others'!S23,$D$55)</f>
        <v>1</v>
      </c>
      <c r="S55" s="1059" t="b">
        <f>ROUND('T1'!T23,$D$55)=ROUND('T1 LPPT'!T23+'T1 LPPR'!T23+'T1 others'!T23,$D$55)</f>
        <v>1</v>
      </c>
      <c r="T55" s="1059" t="b">
        <f>ROUND('T1'!U23,$D$55)=ROUND('T1 LPPT'!U23+'T1 LPPR'!U23+'T1 others'!U23,$D$55)</f>
        <v>1</v>
      </c>
      <c r="U55" s="1303"/>
      <c r="V55" s="1303"/>
      <c r="W55" s="1303"/>
      <c r="X55" s="1303"/>
      <c r="Y55" s="1303"/>
    </row>
    <row r="56" spans="1:25" s="1304" customFormat="1">
      <c r="A56" s="1061"/>
      <c r="B56" s="1305"/>
      <c r="C56" s="1308" t="s">
        <v>662</v>
      </c>
      <c r="D56" s="1306"/>
      <c r="E56" s="1031">
        <f>ROUND('T1'!F23,$D$55)</f>
        <v>2186.3980000000001</v>
      </c>
      <c r="F56" s="1031">
        <f>ROUND('T1'!G23,$D$55)</f>
        <v>2362.913</v>
      </c>
      <c r="G56" s="1031">
        <f>ROUND('T1'!H23,$D$55)</f>
        <v>2524.6999999999998</v>
      </c>
      <c r="H56" s="1031">
        <f>ROUND('T1'!I23,$D$55)</f>
        <v>2900.44</v>
      </c>
      <c r="I56" s="1031">
        <f>ROUND('T1'!J23,$D$55)</f>
        <v>3044.598</v>
      </c>
      <c r="J56" s="1031">
        <f>ROUND('T1'!K23,$D$55)</f>
        <v>2449.59</v>
      </c>
      <c r="K56" s="1031">
        <f>ROUND('T1'!L23,$D$55)</f>
        <v>2481.7530000000002</v>
      </c>
      <c r="L56" s="1031">
        <f>ROUND('T1'!M23,$D$55)</f>
        <v>4931.3440000000001</v>
      </c>
      <c r="M56" s="1031">
        <f>ROUND('T1'!N23,$D$55)</f>
        <v>2498.393</v>
      </c>
      <c r="N56" s="1031">
        <f>ROUND('T1'!O23,$D$55)</f>
        <v>2907.1260000000002</v>
      </c>
      <c r="O56" s="1031">
        <f>ROUND('T1'!P23,$D$55)</f>
        <v>3332.2440000000001</v>
      </c>
      <c r="P56" s="1031">
        <f>ROUND('T1'!Q23,$D$55)</f>
        <v>3488.674</v>
      </c>
      <c r="Q56" s="1031">
        <f>ROUND('T1'!R23,$D$55)</f>
        <v>3684.2919999999999</v>
      </c>
      <c r="R56" s="1031">
        <f>ROUND('T1'!S23,$D$55)</f>
        <v>3762.9569999999999</v>
      </c>
      <c r="S56" s="1031">
        <f>ROUND('T1'!T23,$D$55)</f>
        <v>4063.2139999999999</v>
      </c>
      <c r="T56" s="1031">
        <f>ROUND('T1'!U23,$D$55)</f>
        <v>4223.3890000000001</v>
      </c>
      <c r="U56" s="1303"/>
      <c r="V56" s="1303"/>
      <c r="W56" s="1303"/>
      <c r="X56" s="1303"/>
      <c r="Y56" s="1303"/>
    </row>
    <row r="57" spans="1:25" s="1304" customFormat="1">
      <c r="A57" s="1061"/>
      <c r="B57" s="1305"/>
      <c r="C57" s="1308" t="s">
        <v>663</v>
      </c>
      <c r="D57" s="1306"/>
      <c r="E57" s="1031">
        <f>ROUND('T1 LPPT'!F23+'T1 LPPR'!F23+'T1 others'!F23,$D$55)</f>
        <v>2186.3980000000001</v>
      </c>
      <c r="F57" s="1031">
        <f>ROUND('T1 LPPT'!G23+'T1 LPPR'!G23+'T1 others'!G23,$D$55)</f>
        <v>2362.913</v>
      </c>
      <c r="G57" s="1031">
        <f>ROUND('T1 LPPT'!H23+'T1 LPPR'!H23+'T1 others'!H23,$D$55)</f>
        <v>2524.6999999999998</v>
      </c>
      <c r="H57" s="1031">
        <f>ROUND('T1 LPPT'!I23+'T1 LPPR'!I23+'T1 others'!I23,$D$55)</f>
        <v>2900.44</v>
      </c>
      <c r="I57" s="1031">
        <f>ROUND('T1 LPPT'!J23+'T1 LPPR'!J23+'T1 others'!J23,$D$55)</f>
        <v>3044.598</v>
      </c>
      <c r="J57" s="1031">
        <f>ROUND('T1 LPPT'!K23+'T1 LPPR'!K23+'T1 others'!K23,$D$55)</f>
        <v>2449.59</v>
      </c>
      <c r="K57" s="1031">
        <f>ROUND('T1 LPPT'!L23+'T1 LPPR'!L23+'T1 others'!L23,$D$55)</f>
        <v>2481.7530000000002</v>
      </c>
      <c r="L57" s="1031">
        <f>ROUND('T1 LPPT'!M23+'T1 LPPR'!M23+'T1 others'!M23,$D$55)</f>
        <v>4931.3440000000001</v>
      </c>
      <c r="M57" s="1031">
        <f>ROUND('T1 LPPT'!N23+'T1 LPPR'!N23+'T1 others'!N23,$D$55)</f>
        <v>2498.393</v>
      </c>
      <c r="N57" s="1031">
        <f>ROUND('T1 LPPT'!O23+'T1 LPPR'!O23+'T1 others'!O23,$D$55)</f>
        <v>2907.1260000000002</v>
      </c>
      <c r="O57" s="1031">
        <f>ROUND('T1 LPPT'!P23+'T1 LPPR'!P23+'T1 others'!P23,$D$55)</f>
        <v>3332.2440000000001</v>
      </c>
      <c r="P57" s="1031">
        <f>ROUND('T1 LPPT'!Q23+'T1 LPPR'!Q23+'T1 others'!Q23,$D$55)</f>
        <v>3488.674</v>
      </c>
      <c r="Q57" s="1031">
        <f>ROUND('T1 LPPT'!R23+'T1 LPPR'!R23+'T1 others'!R23,$D$55)</f>
        <v>3684.2919999999999</v>
      </c>
      <c r="R57" s="1031">
        <f>ROUND('T1 LPPT'!S23+'T1 LPPR'!S23+'T1 others'!S23,$D$55)</f>
        <v>3762.9569999999999</v>
      </c>
      <c r="S57" s="1031">
        <f>ROUND('T1 LPPT'!T23+'T1 LPPR'!T23+'T1 others'!T23,$D$55)</f>
        <v>4063.2139999999999</v>
      </c>
      <c r="T57" s="1031">
        <f>ROUND('T1 LPPT'!U23+'T1 LPPR'!U23+'T1 others'!U23,$D$55)</f>
        <v>4223.3890000000001</v>
      </c>
      <c r="U57" s="1303"/>
      <c r="V57" s="1303"/>
      <c r="W57" s="1303"/>
      <c r="X57" s="1303"/>
      <c r="Y57" s="1303"/>
    </row>
    <row r="58" spans="1:25" s="1304" customFormat="1">
      <c r="A58" s="1055" t="s">
        <v>664</v>
      </c>
      <c r="B58" s="1301" t="s">
        <v>665</v>
      </c>
      <c r="C58" s="1307" t="s">
        <v>666</v>
      </c>
      <c r="D58" s="1302">
        <v>3</v>
      </c>
      <c r="E58" s="1059" t="b">
        <f>ROUND('T1'!F24,$D$58)=ROUND('T1 LPPT'!F24+'T1 LPPR'!F24+'T1 others'!F24,$D$58)</f>
        <v>1</v>
      </c>
      <c r="F58" s="1059" t="b">
        <f>ROUND('T1'!G24,$D$58)=ROUND('T1 LPPT'!G24+'T1 LPPR'!G24+'T1 others'!G24,$D$58)</f>
        <v>1</v>
      </c>
      <c r="G58" s="1059" t="b">
        <f>ROUND('T1'!H24,$D$58)=ROUND('T1 LPPT'!H24+'T1 LPPR'!H24+'T1 others'!H24,$D$58)</f>
        <v>1</v>
      </c>
      <c r="H58" s="1059" t="b">
        <f>ROUND('T1'!I24,$D$58)=ROUND('T1 LPPT'!I24+'T1 LPPR'!I24+'T1 others'!I24,$D$58)</f>
        <v>1</v>
      </c>
      <c r="I58" s="1059" t="b">
        <f>ROUND('T1'!J24,$D$58)=ROUND('T1 LPPT'!J24+'T1 LPPR'!J24+'T1 others'!J24,$D$58)</f>
        <v>1</v>
      </c>
      <c r="J58" s="1059" t="b">
        <f>ROUND('T1'!K24,$D$58)=ROUND('T1 LPPT'!K24+'T1 LPPR'!K24+'T1 others'!K24,$D$58)</f>
        <v>1</v>
      </c>
      <c r="K58" s="1059" t="b">
        <f>ROUND('T1'!L24,$D$58)=ROUND('T1 LPPT'!L24+'T1 LPPR'!L24+'T1 others'!L24,$D$58)</f>
        <v>1</v>
      </c>
      <c r="L58" s="1059" t="b">
        <f>ROUND('T1'!M24,$D$58)=ROUND('T1 LPPT'!M24+'T1 LPPR'!M24+'T1 others'!M24,$D$58)</f>
        <v>1</v>
      </c>
      <c r="M58" s="1059" t="b">
        <f>ROUND('T1'!N24,$D$58)=ROUND('T1 LPPT'!N24+'T1 LPPR'!N24+'T1 others'!N24,$D$58)</f>
        <v>1</v>
      </c>
      <c r="N58" s="1059" t="b">
        <f>ROUND('T1'!O24,$D$58)=ROUND('T1 LPPT'!O24+'T1 LPPR'!O24+'T1 others'!O24,$D$58)</f>
        <v>1</v>
      </c>
      <c r="O58" s="1059" t="b">
        <f>ROUND('T1'!P24,$D$58)=ROUND('T1 LPPT'!P24+'T1 LPPR'!P24+'T1 others'!P24,$D$58)</f>
        <v>1</v>
      </c>
      <c r="P58" s="1059" t="b">
        <f>ROUND('T1'!Q24,$D$58)=ROUND('T1 LPPT'!Q24+'T1 LPPR'!Q24+'T1 others'!Q24,$D$58)</f>
        <v>1</v>
      </c>
      <c r="Q58" s="1059" t="b">
        <f>ROUND('T1'!R24,$D$58)=ROUND('T1 LPPT'!R24+'T1 LPPR'!R24+'T1 others'!R24,$D$58)</f>
        <v>1</v>
      </c>
      <c r="R58" s="1059" t="b">
        <f>ROUND('T1'!S24,$D$58)=ROUND('T1 LPPT'!S24+'T1 LPPR'!S24+'T1 others'!S24,$D$58)</f>
        <v>1</v>
      </c>
      <c r="S58" s="1059" t="b">
        <f>ROUND('T1'!T24,$D$58)=ROUND('T1 LPPT'!T24+'T1 LPPR'!T24+'T1 others'!T24,$D$58)</f>
        <v>1</v>
      </c>
      <c r="T58" s="1059" t="b">
        <f>ROUND('T1'!U24,$D$58)=ROUND('T1 LPPT'!U24+'T1 LPPR'!U24+'T1 others'!U24,$D$58)</f>
        <v>1</v>
      </c>
      <c r="U58" s="1303"/>
      <c r="V58" s="1303"/>
      <c r="W58" s="1303"/>
      <c r="X58" s="1303"/>
      <c r="Y58" s="1303"/>
    </row>
    <row r="59" spans="1:25" s="1304" customFormat="1">
      <c r="A59" s="1061"/>
      <c r="B59" s="1305"/>
      <c r="C59" s="1308" t="s">
        <v>667</v>
      </c>
      <c r="D59" s="1306"/>
      <c r="E59" s="1031">
        <f>ROUND('T1'!F24,$D$58)</f>
        <v>2626.1010000000001</v>
      </c>
      <c r="F59" s="1031">
        <f>ROUND('T1'!G24,$D$58)</f>
        <v>2905.893</v>
      </c>
      <c r="G59" s="1031">
        <f>ROUND('T1'!H24,$D$58)</f>
        <v>2978.7530000000002</v>
      </c>
      <c r="H59" s="1031">
        <f>ROUND('T1'!I24,$D$58)</f>
        <v>3799.8490000000002</v>
      </c>
      <c r="I59" s="1031">
        <f>ROUND('T1'!J24,$D$58)</f>
        <v>4045.3339999999998</v>
      </c>
      <c r="J59" s="1031">
        <f>ROUND('T1'!K24,$D$58)</f>
        <v>3329.098</v>
      </c>
      <c r="K59" s="1031">
        <f>ROUND('T1'!L24,$D$58)</f>
        <v>3394.5219999999999</v>
      </c>
      <c r="L59" s="1031">
        <f>ROUND('T1'!M24,$D$58)</f>
        <v>6723.62</v>
      </c>
      <c r="M59" s="1031">
        <f>ROUND('T1'!N24,$D$58)</f>
        <v>3545.3910000000001</v>
      </c>
      <c r="N59" s="1031">
        <f>ROUND('T1'!O24,$D$58)</f>
        <v>4569.1610000000001</v>
      </c>
      <c r="O59" s="1031">
        <f>ROUND('T1'!P24,$D$58)</f>
        <v>5217.9120000000003</v>
      </c>
      <c r="P59" s="1031">
        <f>ROUND('T1'!Q24,$D$58)</f>
        <v>5527.8789999999999</v>
      </c>
      <c r="Q59" s="1031">
        <f>ROUND('T1'!R24,$D$58)</f>
        <v>5861.7489999999998</v>
      </c>
      <c r="R59" s="1031">
        <f>ROUND('T1'!S24,$D$58)</f>
        <v>5942.2539999999999</v>
      </c>
      <c r="S59" s="1031">
        <f>ROUND('T1'!T24,$D$58)</f>
        <v>6337.7780000000002</v>
      </c>
      <c r="T59" s="1031">
        <f>ROUND('T1'!U24,$D$58)</f>
        <v>6526.93</v>
      </c>
      <c r="U59" s="1303"/>
      <c r="V59" s="1303"/>
      <c r="W59" s="1303"/>
      <c r="X59" s="1303"/>
      <c r="Y59" s="1303"/>
    </row>
    <row r="60" spans="1:25" s="1304" customFormat="1">
      <c r="A60" s="1061"/>
      <c r="B60" s="1305"/>
      <c r="C60" s="1308" t="s">
        <v>668</v>
      </c>
      <c r="D60" s="1306"/>
      <c r="E60" s="1031">
        <f>ROUND('T1 LPPT'!F24+'T1 LPPR'!F24+'T1 others'!F24,$D$58)</f>
        <v>2626.1010000000001</v>
      </c>
      <c r="F60" s="1031">
        <f>ROUND('T1 LPPT'!G24+'T1 LPPR'!G24+'T1 others'!G24,$D$58)</f>
        <v>2905.893</v>
      </c>
      <c r="G60" s="1031">
        <f>ROUND('T1 LPPT'!H24+'T1 LPPR'!H24+'T1 others'!H24,$D$58)</f>
        <v>2978.7530000000002</v>
      </c>
      <c r="H60" s="1031">
        <f>ROUND('T1 LPPT'!I24+'T1 LPPR'!I24+'T1 others'!I24,$D$58)</f>
        <v>3799.8490000000002</v>
      </c>
      <c r="I60" s="1031">
        <f>ROUND('T1 LPPT'!J24+'T1 LPPR'!J24+'T1 others'!J24,$D$58)</f>
        <v>4045.3339999999998</v>
      </c>
      <c r="J60" s="1031">
        <f>ROUND('T1 LPPT'!K24+'T1 LPPR'!K24+'T1 others'!K24,$D$58)</f>
        <v>3329.098</v>
      </c>
      <c r="K60" s="1031">
        <f>ROUND('T1 LPPT'!L24+'T1 LPPR'!L24+'T1 others'!L24,$D$58)</f>
        <v>3394.5219999999999</v>
      </c>
      <c r="L60" s="1031">
        <f>ROUND('T1 LPPT'!M24+'T1 LPPR'!M24+'T1 others'!M24,$D$58)</f>
        <v>6723.62</v>
      </c>
      <c r="M60" s="1031">
        <f>ROUND('T1 LPPT'!N24+'T1 LPPR'!N24+'T1 others'!N24,$D$58)</f>
        <v>3545.3910000000001</v>
      </c>
      <c r="N60" s="1031">
        <f>ROUND('T1 LPPT'!O24+'T1 LPPR'!O24+'T1 others'!O24,$D$58)</f>
        <v>4569.1610000000001</v>
      </c>
      <c r="O60" s="1031">
        <f>ROUND('T1 LPPT'!P24+'T1 LPPR'!P24+'T1 others'!P24,$D$58)</f>
        <v>5217.9120000000003</v>
      </c>
      <c r="P60" s="1031">
        <f>ROUND('T1 LPPT'!Q24+'T1 LPPR'!Q24+'T1 others'!Q24,$D$58)</f>
        <v>5527.8789999999999</v>
      </c>
      <c r="Q60" s="1031">
        <f>ROUND('T1 LPPT'!R24+'T1 LPPR'!R24+'T1 others'!R24,$D$58)</f>
        <v>5861.7489999999998</v>
      </c>
      <c r="R60" s="1031">
        <f>ROUND('T1 LPPT'!S24+'T1 LPPR'!S24+'T1 others'!S24,$D$58)</f>
        <v>5942.2539999999999</v>
      </c>
      <c r="S60" s="1031">
        <f>ROUND('T1 LPPT'!T24+'T1 LPPR'!T24+'T1 others'!T24,$D$58)</f>
        <v>6337.7780000000002</v>
      </c>
      <c r="T60" s="1031">
        <f>ROUND('T1 LPPT'!U24+'T1 LPPR'!U24+'T1 others'!U24,$D$58)</f>
        <v>6526.93</v>
      </c>
      <c r="U60" s="1303"/>
      <c r="V60" s="1303"/>
      <c r="W60" s="1303"/>
      <c r="X60" s="1303"/>
      <c r="Y60" s="1303"/>
    </row>
    <row r="61" spans="1:25" s="1304" customFormat="1">
      <c r="A61" s="1055" t="s">
        <v>669</v>
      </c>
      <c r="B61" s="1301" t="s">
        <v>670</v>
      </c>
      <c r="C61" s="1307" t="s">
        <v>671</v>
      </c>
      <c r="D61" s="1302">
        <v>3</v>
      </c>
      <c r="E61" s="1059" t="b">
        <f>ROUND('T1'!F25,$D$61)=ROUND('T1 LPPT'!F25+'T1 LPPR'!F25+'T1 others'!F25,$D$61)</f>
        <v>1</v>
      </c>
      <c r="F61" s="1059" t="b">
        <f>ROUND('T1'!G25,$D$61)=ROUND('T1 LPPT'!G25+'T1 LPPR'!G25+'T1 others'!G25,$D$61)</f>
        <v>1</v>
      </c>
      <c r="G61" s="1059" t="b">
        <f>ROUND('T1'!H25,$D$61)=ROUND('T1 LPPT'!H25+'T1 LPPR'!H25+'T1 others'!H25,$D$61)</f>
        <v>1</v>
      </c>
      <c r="H61" s="1059" t="b">
        <f>ROUND('T1'!I25,$D$61)=ROUND('T1 LPPT'!I25+'T1 LPPR'!I25+'T1 others'!I25,$D$61)</f>
        <v>1</v>
      </c>
      <c r="I61" s="1059" t="b">
        <f>ROUND('T1'!J25,$D$61)=ROUND('T1 LPPT'!J25+'T1 LPPR'!J25+'T1 others'!J25,$D$61)</f>
        <v>1</v>
      </c>
      <c r="J61" s="1059" t="b">
        <f>ROUND('T1'!K25,$D$61)=ROUND('T1 LPPT'!K25+'T1 LPPR'!K25+'T1 others'!K25,$D$61)</f>
        <v>1</v>
      </c>
      <c r="K61" s="1059" t="b">
        <f>ROUND('T1'!L25,$D$61)=ROUND('T1 LPPT'!L25+'T1 LPPR'!L25+'T1 others'!L25,$D$61)</f>
        <v>1</v>
      </c>
      <c r="L61" s="1059" t="b">
        <f>ROUND('T1'!M25,$D$61)=ROUND('T1 LPPT'!M25+'T1 LPPR'!M25+'T1 others'!M25,$D$61)</f>
        <v>1</v>
      </c>
      <c r="M61" s="1059" t="b">
        <f>ROUND('T1'!N25,$D$61)=ROUND('T1 LPPT'!N25+'T1 LPPR'!N25+'T1 others'!N25,$D$61)</f>
        <v>1</v>
      </c>
      <c r="N61" s="1059" t="b">
        <f>ROUND('T1'!O25,$D$61)=ROUND('T1 LPPT'!O25+'T1 LPPR'!O25+'T1 others'!O25,$D$61)</f>
        <v>1</v>
      </c>
      <c r="O61" s="1059" t="b">
        <f>ROUND('T1'!P25,$D$61)=ROUND('T1 LPPT'!P25+'T1 LPPR'!P25+'T1 others'!P25,$D$61)</f>
        <v>1</v>
      </c>
      <c r="P61" s="1059" t="b">
        <f>ROUND('T1'!Q25,$D$61)=ROUND('T1 LPPT'!Q25+'T1 LPPR'!Q25+'T1 others'!Q25,$D$61)</f>
        <v>1</v>
      </c>
      <c r="Q61" s="1059" t="b">
        <f>ROUND('T1'!R25,$D$61)=ROUND('T1 LPPT'!R25+'T1 LPPR'!R25+'T1 others'!R25,$D$61)</f>
        <v>1</v>
      </c>
      <c r="R61" s="1059" t="b">
        <f>ROUND('T1'!S25,$D$61)=ROUND('T1 LPPT'!S25+'T1 LPPR'!S25+'T1 others'!S25,$D$61)</f>
        <v>1</v>
      </c>
      <c r="S61" s="1059" t="b">
        <f>ROUND('T1'!T25,$D$61)=ROUND('T1 LPPT'!T25+'T1 LPPR'!T25+'T1 others'!T25,$D$61)</f>
        <v>1</v>
      </c>
      <c r="T61" s="1059" t="b">
        <f>ROUND('T1'!U25,$D$61)=ROUND('T1 LPPT'!U25+'T1 LPPR'!U25+'T1 others'!U25,$D$61)</f>
        <v>1</v>
      </c>
      <c r="U61" s="1303"/>
      <c r="V61" s="1303"/>
      <c r="W61" s="1303"/>
      <c r="X61" s="1303"/>
      <c r="Y61" s="1303"/>
    </row>
    <row r="62" spans="1:25" s="1304" customFormat="1">
      <c r="A62" s="1061"/>
      <c r="B62" s="1305"/>
      <c r="C62" s="1308" t="s">
        <v>672</v>
      </c>
      <c r="D62" s="1306"/>
      <c r="E62" s="1031">
        <f>ROUND('T1'!F25,$D$61)</f>
        <v>1008.838</v>
      </c>
      <c r="F62" s="1031">
        <f>ROUND('T1'!G25,$D$61)</f>
        <v>1035.5170000000001</v>
      </c>
      <c r="G62" s="1031">
        <f>ROUND('T1'!H25,$D$61)</f>
        <v>1011.078</v>
      </c>
      <c r="H62" s="1031">
        <f>ROUND('T1'!I25,$D$61)</f>
        <v>1321.7239999999999</v>
      </c>
      <c r="I62" s="1031">
        <f>ROUND('T1'!J25,$D$61)</f>
        <v>1454.431</v>
      </c>
      <c r="J62" s="1031">
        <f>ROUND('T1'!K25,$D$61)</f>
        <v>1123.4860000000001</v>
      </c>
      <c r="K62" s="1031">
        <f>ROUND('T1'!L25,$D$61)</f>
        <v>1173.473</v>
      </c>
      <c r="L62" s="1031">
        <f>ROUND('T1'!M25,$D$61)</f>
        <v>2296.9589999999998</v>
      </c>
      <c r="M62" s="1031">
        <f>ROUND('T1'!N25,$D$61)</f>
        <v>1213.664</v>
      </c>
      <c r="N62" s="1031">
        <f>ROUND('T1'!O25,$D$61)</f>
        <v>1550.982</v>
      </c>
      <c r="O62" s="1031">
        <f>ROUND('T1'!P25,$D$61)</f>
        <v>1751.835</v>
      </c>
      <c r="P62" s="1031">
        <f>ROUND('T1'!Q25,$D$61)</f>
        <v>1845.4680000000001</v>
      </c>
      <c r="Q62" s="1031">
        <f>ROUND('T1'!R25,$D$61)</f>
        <v>1955.5160000000001</v>
      </c>
      <c r="R62" s="1031">
        <f>ROUND('T1'!S25,$D$61)</f>
        <v>1981.5609999999999</v>
      </c>
      <c r="S62" s="1031">
        <f>ROUND('T1'!T25,$D$61)</f>
        <v>2103.0949999999998</v>
      </c>
      <c r="T62" s="1031">
        <f>ROUND('T1'!U25,$D$61)</f>
        <v>2167.529</v>
      </c>
      <c r="U62" s="1303"/>
      <c r="V62" s="1303"/>
      <c r="W62" s="1303"/>
      <c r="X62" s="1303"/>
      <c r="Y62" s="1303"/>
    </row>
    <row r="63" spans="1:25" s="1304" customFormat="1">
      <c r="A63" s="1061"/>
      <c r="B63" s="1305"/>
      <c r="C63" s="1308" t="s">
        <v>673</v>
      </c>
      <c r="D63" s="1306"/>
      <c r="E63" s="1031">
        <f>ROUND('T1 LPPT'!F25+'T1 LPPR'!F25+'T1 others'!F25,$D$61)</f>
        <v>1008.838</v>
      </c>
      <c r="F63" s="1031">
        <f>ROUND('T1 LPPT'!G25+'T1 LPPR'!G25+'T1 others'!G25,$D$61)</f>
        <v>1035.5170000000001</v>
      </c>
      <c r="G63" s="1031">
        <f>ROUND('T1 LPPT'!H25+'T1 LPPR'!H25+'T1 others'!H25,$D$61)</f>
        <v>1011.078</v>
      </c>
      <c r="H63" s="1031">
        <f>ROUND('T1 LPPT'!I25+'T1 LPPR'!I25+'T1 others'!I25,$D$61)</f>
        <v>1321.7239999999999</v>
      </c>
      <c r="I63" s="1031">
        <f>ROUND('T1 LPPT'!J25+'T1 LPPR'!J25+'T1 others'!J25,$D$61)</f>
        <v>1454.431</v>
      </c>
      <c r="J63" s="1031">
        <f>ROUND('T1 LPPT'!K25+'T1 LPPR'!K25+'T1 others'!K25,$D$61)</f>
        <v>1123.4860000000001</v>
      </c>
      <c r="K63" s="1031">
        <f>ROUND('T1 LPPT'!L25+'T1 LPPR'!L25+'T1 others'!L25,$D$61)</f>
        <v>1173.473</v>
      </c>
      <c r="L63" s="1031">
        <f>ROUND('T1 LPPT'!M25+'T1 LPPR'!M25+'T1 others'!M25,$D$61)</f>
        <v>2296.9589999999998</v>
      </c>
      <c r="M63" s="1031">
        <f>ROUND('T1 LPPT'!N25+'T1 LPPR'!N25+'T1 others'!N25,$D$61)</f>
        <v>1213.664</v>
      </c>
      <c r="N63" s="1031">
        <f>ROUND('T1 LPPT'!O25+'T1 LPPR'!O25+'T1 others'!O25,$D$61)</f>
        <v>1550.982</v>
      </c>
      <c r="O63" s="1031">
        <f>ROUND('T1 LPPT'!P25+'T1 LPPR'!P25+'T1 others'!P25,$D$61)</f>
        <v>1751.835</v>
      </c>
      <c r="P63" s="1031">
        <f>ROUND('T1 LPPT'!Q25+'T1 LPPR'!Q25+'T1 others'!Q25,$D$61)</f>
        <v>1845.4680000000001</v>
      </c>
      <c r="Q63" s="1031">
        <f>ROUND('T1 LPPT'!R25+'T1 LPPR'!R25+'T1 others'!R25,$D$61)</f>
        <v>1955.5160000000001</v>
      </c>
      <c r="R63" s="1031">
        <f>ROUND('T1 LPPT'!S25+'T1 LPPR'!S25+'T1 others'!S25,$D$61)</f>
        <v>1981.5609999999999</v>
      </c>
      <c r="S63" s="1031">
        <f>ROUND('T1 LPPT'!T25+'T1 LPPR'!T25+'T1 others'!T25,$D$61)</f>
        <v>2103.0949999999998</v>
      </c>
      <c r="T63" s="1031">
        <f>ROUND('T1 LPPT'!U25+'T1 LPPR'!U25+'T1 others'!U25,$D$61)</f>
        <v>2167.529</v>
      </c>
      <c r="U63" s="1303"/>
      <c r="V63" s="1303"/>
      <c r="W63" s="1303"/>
      <c r="X63" s="1303"/>
      <c r="Y63" s="1303"/>
    </row>
    <row r="64" spans="1:25" s="1304" customFormat="1">
      <c r="A64" s="1055" t="s">
        <v>674</v>
      </c>
      <c r="B64" s="1301" t="s">
        <v>675</v>
      </c>
      <c r="C64" s="1307" t="s">
        <v>676</v>
      </c>
      <c r="D64" s="1302">
        <v>3</v>
      </c>
      <c r="E64" s="1059" t="b">
        <f>ROUND('T1'!F26,$D$64)=ROUND('T1 LPPT'!F26+'T1 LPPR'!F26+'T1 others'!F26,$D$64)</f>
        <v>1</v>
      </c>
      <c r="F64" s="1059" t="b">
        <f>ROUND('T1'!G26,$D$64)=ROUND('T1 LPPT'!G26+'T1 LPPR'!G26+'T1 others'!G26,$D$64)</f>
        <v>1</v>
      </c>
      <c r="G64" s="1059" t="b">
        <f>ROUND('T1'!H26,$D$64)=ROUND('T1 LPPT'!H26+'T1 LPPR'!H26+'T1 others'!H26,$D$64)</f>
        <v>1</v>
      </c>
      <c r="H64" s="1059" t="b">
        <f>ROUND('T1'!I26,$D$64)=ROUND('T1 LPPT'!I26+'T1 LPPR'!I26+'T1 others'!I26,$D$64)</f>
        <v>1</v>
      </c>
      <c r="I64" s="1059" t="b">
        <f>ROUND('T1'!J26,$D$64)=ROUND('T1 LPPT'!J26+'T1 LPPR'!J26+'T1 others'!J26,$D$64)</f>
        <v>1</v>
      </c>
      <c r="J64" s="1059" t="b">
        <f>ROUND('T1'!K26,$D$64)=ROUND('T1 LPPT'!K26+'T1 LPPR'!K26+'T1 others'!K26,$D$64)</f>
        <v>1</v>
      </c>
      <c r="K64" s="1059" t="b">
        <f>ROUND('T1'!L26,$D$64)=ROUND('T1 LPPT'!L26+'T1 LPPR'!L26+'T1 others'!L26,$D$64)</f>
        <v>1</v>
      </c>
      <c r="L64" s="1059" t="b">
        <f>ROUND('T1'!M26,$D$64)=ROUND('T1 LPPT'!M26+'T1 LPPR'!M26+'T1 others'!M26,$D$64)</f>
        <v>1</v>
      </c>
      <c r="M64" s="1059" t="b">
        <f>ROUND('T1'!N26,$D$64)=ROUND('T1 LPPT'!N26+'T1 LPPR'!N26+'T1 others'!N26,$D$64)</f>
        <v>1</v>
      </c>
      <c r="N64" s="1059" t="b">
        <f>ROUND('T1'!O26,$D$64)=ROUND('T1 LPPT'!O26+'T1 LPPR'!O26+'T1 others'!O26,$D$64)</f>
        <v>1</v>
      </c>
      <c r="O64" s="1059" t="b">
        <f>ROUND('T1'!P26,$D$64)=ROUND('T1 LPPT'!P26+'T1 LPPR'!P26+'T1 others'!P26,$D$64)</f>
        <v>1</v>
      </c>
      <c r="P64" s="1059" t="b">
        <f>ROUND('T1'!Q26,$D$64)=ROUND('T1 LPPT'!Q26+'T1 LPPR'!Q26+'T1 others'!Q26,$D$64)</f>
        <v>1</v>
      </c>
      <c r="Q64" s="1059" t="b">
        <f>ROUND('T1'!R26,$D$64)=ROUND('T1 LPPT'!R26+'T1 LPPR'!R26+'T1 others'!R26,$D$64)</f>
        <v>1</v>
      </c>
      <c r="R64" s="1059" t="b">
        <f>ROUND('T1'!S26,$D$64)=ROUND('T1 LPPT'!S26+'T1 LPPR'!S26+'T1 others'!S26,$D$64)</f>
        <v>1</v>
      </c>
      <c r="S64" s="1059" t="b">
        <f>ROUND('T1'!T26,$D$64)=ROUND('T1 LPPT'!T26+'T1 LPPR'!T26+'T1 others'!T26,$D$64)</f>
        <v>1</v>
      </c>
      <c r="T64" s="1059" t="b">
        <f>ROUND('T1'!U26,$D$64)=ROUND('T1 LPPT'!U26+'T1 LPPR'!U26+'T1 others'!U26,$D$64)</f>
        <v>1</v>
      </c>
      <c r="U64" s="1303"/>
      <c r="V64" s="1303"/>
      <c r="W64" s="1303"/>
      <c r="X64" s="1303"/>
      <c r="Y64" s="1303"/>
    </row>
    <row r="65" spans="1:25" s="1304" customFormat="1">
      <c r="A65" s="1061"/>
      <c r="B65" s="1305"/>
      <c r="C65" s="1308" t="s">
        <v>677</v>
      </c>
      <c r="D65" s="1306"/>
      <c r="E65" s="1031">
        <f>ROUND('T1'!F26,$D$64)</f>
        <v>0</v>
      </c>
      <c r="F65" s="1031">
        <f>ROUND('T1'!G26,$D$64)</f>
        <v>0</v>
      </c>
      <c r="G65" s="1031">
        <f>ROUND('T1'!H26,$D$64)</f>
        <v>0</v>
      </c>
      <c r="H65" s="1031">
        <f>ROUND('T1'!I26,$D$64)</f>
        <v>0</v>
      </c>
      <c r="I65" s="1031">
        <f>ROUND('T1'!J26,$D$64)</f>
        <v>0</v>
      </c>
      <c r="J65" s="1031">
        <f>ROUND('T1'!K26,$D$64)</f>
        <v>0</v>
      </c>
      <c r="K65" s="1031">
        <f>ROUND('T1'!L26,$D$64)</f>
        <v>0</v>
      </c>
      <c r="L65" s="1031">
        <f>ROUND('T1'!M26,$D$64)</f>
        <v>0</v>
      </c>
      <c r="M65" s="1031">
        <f>ROUND('T1'!N26,$D$64)</f>
        <v>0</v>
      </c>
      <c r="N65" s="1031">
        <f>ROUND('T1'!O26,$D$64)</f>
        <v>0</v>
      </c>
      <c r="O65" s="1031">
        <f>ROUND('T1'!P26,$D$64)</f>
        <v>0</v>
      </c>
      <c r="P65" s="1031">
        <f>ROUND('T1'!Q26,$D$64)</f>
        <v>0</v>
      </c>
      <c r="Q65" s="1031">
        <f>ROUND('T1'!R26,$D$64)</f>
        <v>0</v>
      </c>
      <c r="R65" s="1031">
        <f>ROUND('T1'!S26,$D$64)</f>
        <v>0</v>
      </c>
      <c r="S65" s="1031">
        <f>ROUND('T1'!T26,$D$64)</f>
        <v>0</v>
      </c>
      <c r="T65" s="1031">
        <f>ROUND('T1'!U26,$D$64)</f>
        <v>0</v>
      </c>
      <c r="U65" s="1303"/>
      <c r="V65" s="1303"/>
      <c r="W65" s="1303"/>
      <c r="X65" s="1303"/>
      <c r="Y65" s="1303"/>
    </row>
    <row r="66" spans="1:25" s="1304" customFormat="1">
      <c r="A66" s="1061"/>
      <c r="B66" s="1305"/>
      <c r="C66" s="1308" t="s">
        <v>678</v>
      </c>
      <c r="D66" s="1306"/>
      <c r="E66" s="1031">
        <f>ROUND('T1 LPPT'!F26+'T1 LPPR'!F26+'T1 others'!F26,$D$64)</f>
        <v>0</v>
      </c>
      <c r="F66" s="1031">
        <f>ROUND('T1 LPPT'!G26+'T1 LPPR'!G26+'T1 others'!G26,$D$64)</f>
        <v>0</v>
      </c>
      <c r="G66" s="1031">
        <f>ROUND('T1 LPPT'!H26+'T1 LPPR'!H26+'T1 others'!H26,$D$64)</f>
        <v>0</v>
      </c>
      <c r="H66" s="1031">
        <f>ROUND('T1 LPPT'!I26+'T1 LPPR'!I26+'T1 others'!I26,$D$64)</f>
        <v>0</v>
      </c>
      <c r="I66" s="1031">
        <f>ROUND('T1 LPPT'!J26+'T1 LPPR'!J26+'T1 others'!J26,$D$64)</f>
        <v>0</v>
      </c>
      <c r="J66" s="1031">
        <f>ROUND('T1 LPPT'!K26+'T1 LPPR'!K26+'T1 others'!K26,$D$64)</f>
        <v>0</v>
      </c>
      <c r="K66" s="1031">
        <f>ROUND('T1 LPPT'!L26+'T1 LPPR'!L26+'T1 others'!L26,$D$64)</f>
        <v>0</v>
      </c>
      <c r="L66" s="1031">
        <f>ROUND('T1 LPPT'!M26+'T1 LPPR'!M26+'T1 others'!M26,$D$64)</f>
        <v>0</v>
      </c>
      <c r="M66" s="1031">
        <f>ROUND('T1 LPPT'!N26+'T1 LPPR'!N26+'T1 others'!N26,$D$64)</f>
        <v>0</v>
      </c>
      <c r="N66" s="1031">
        <f>ROUND('T1 LPPT'!O26+'T1 LPPR'!O26+'T1 others'!O26,$D$64)</f>
        <v>0</v>
      </c>
      <c r="O66" s="1031">
        <f>ROUND('T1 LPPT'!P26+'T1 LPPR'!P26+'T1 others'!P26,$D$64)</f>
        <v>0</v>
      </c>
      <c r="P66" s="1031">
        <f>ROUND('T1 LPPT'!Q26+'T1 LPPR'!Q26+'T1 others'!Q26,$D$64)</f>
        <v>0</v>
      </c>
      <c r="Q66" s="1031">
        <f>ROUND('T1 LPPT'!R26+'T1 LPPR'!R26+'T1 others'!R26,$D$64)</f>
        <v>0</v>
      </c>
      <c r="R66" s="1031">
        <f>ROUND('T1 LPPT'!S26+'T1 LPPR'!S26+'T1 others'!S26,$D$64)</f>
        <v>0</v>
      </c>
      <c r="S66" s="1031">
        <f>ROUND('T1 LPPT'!T26+'T1 LPPR'!T26+'T1 others'!T26,$D$64)</f>
        <v>0</v>
      </c>
      <c r="T66" s="1031">
        <f>ROUND('T1 LPPT'!U26+'T1 LPPR'!U26+'T1 others'!U26,$D$64)</f>
        <v>0</v>
      </c>
      <c r="U66" s="1303"/>
      <c r="V66" s="1303"/>
      <c r="W66" s="1303"/>
      <c r="X66" s="1303"/>
      <c r="Y66" s="1303"/>
    </row>
    <row r="67" spans="1:25" s="1304" customFormat="1">
      <c r="A67" s="1055" t="s">
        <v>679</v>
      </c>
      <c r="B67" s="1301" t="s">
        <v>680</v>
      </c>
      <c r="C67" s="1307" t="s">
        <v>681</v>
      </c>
      <c r="D67" s="1302">
        <v>3</v>
      </c>
      <c r="E67" s="1059" t="b">
        <f>ROUND('T1'!F27,$D$67)=ROUND('T1 LPPT'!F27+'T1 LPPR'!F27+'T1 others'!F27,$D$67)</f>
        <v>1</v>
      </c>
      <c r="F67" s="1059" t="b">
        <f>ROUND('T1'!G27,$D$67)=ROUND('T1 LPPT'!G27+'T1 LPPR'!G27+'T1 others'!G27,$D$67)</f>
        <v>1</v>
      </c>
      <c r="G67" s="1059" t="b">
        <f>ROUND('T1'!H27,$D$67)=ROUND('T1 LPPT'!H27+'T1 LPPR'!H27+'T1 others'!H27,$D$67)</f>
        <v>1</v>
      </c>
      <c r="H67" s="1059" t="b">
        <f>ROUND('T1'!I27,$D$67)=ROUND('T1 LPPT'!I27+'T1 LPPR'!I27+'T1 others'!I27,$D$67)</f>
        <v>1</v>
      </c>
      <c r="I67" s="1059" t="b">
        <f>ROUND('T1'!J27,$D$67)=ROUND('T1 LPPT'!J27+'T1 LPPR'!J27+'T1 others'!J27,$D$67)</f>
        <v>1</v>
      </c>
      <c r="J67" s="1059" t="b">
        <f>ROUND('T1'!K27,$D$67)=ROUND('T1 LPPT'!K27+'T1 LPPR'!K27+'T1 others'!K27,$D$67)</f>
        <v>1</v>
      </c>
      <c r="K67" s="1059" t="b">
        <f>ROUND('T1'!L27,$D$67)=ROUND('T1 LPPT'!L27+'T1 LPPR'!L27+'T1 others'!L27,$D$67)</f>
        <v>1</v>
      </c>
      <c r="L67" s="1059" t="b">
        <f>ROUND('T1'!M27,$D$67)=ROUND('T1 LPPT'!M27+'T1 LPPR'!M27+'T1 others'!M27,$D$67)</f>
        <v>1</v>
      </c>
      <c r="M67" s="1059" t="b">
        <f>ROUND('T1'!N27,$D$67)=ROUND('T1 LPPT'!N27+'T1 LPPR'!N27+'T1 others'!N27,$D$67)</f>
        <v>1</v>
      </c>
      <c r="N67" s="1059" t="b">
        <f>ROUND('T1'!O27,$D$67)=ROUND('T1 LPPT'!O27+'T1 LPPR'!O27+'T1 others'!O27,$D$67)</f>
        <v>1</v>
      </c>
      <c r="O67" s="1059" t="b">
        <f>ROUND('T1'!P27,$D$67)=ROUND('T1 LPPT'!P27+'T1 LPPR'!P27+'T1 others'!P27,$D$67)</f>
        <v>1</v>
      </c>
      <c r="P67" s="1059" t="b">
        <f>ROUND('T1'!Q27,$D$67)=ROUND('T1 LPPT'!Q27+'T1 LPPR'!Q27+'T1 others'!Q27,$D$67)</f>
        <v>1</v>
      </c>
      <c r="Q67" s="1059" t="b">
        <f>ROUND('T1'!R27,$D$67)=ROUND('T1 LPPT'!R27+'T1 LPPR'!R27+'T1 others'!R27,$D$67)</f>
        <v>1</v>
      </c>
      <c r="R67" s="1059" t="b">
        <f>ROUND('T1'!S27,$D$67)=ROUND('T1 LPPT'!S27+'T1 LPPR'!S27+'T1 others'!S27,$D$67)</f>
        <v>1</v>
      </c>
      <c r="S67" s="1059" t="b">
        <f>ROUND('T1'!T27,$D$67)=ROUND('T1 LPPT'!T27+'T1 LPPR'!T27+'T1 others'!T27,$D$67)</f>
        <v>1</v>
      </c>
      <c r="T67" s="1059" t="b">
        <f>ROUND('T1'!U27,$D$67)=ROUND('T1 LPPT'!U27+'T1 LPPR'!U27+'T1 others'!U27,$D$67)</f>
        <v>1</v>
      </c>
      <c r="U67" s="1303"/>
      <c r="V67" s="1303"/>
      <c r="W67" s="1303"/>
      <c r="X67" s="1303"/>
      <c r="Y67" s="1303"/>
    </row>
    <row r="68" spans="1:25" s="1304" customFormat="1">
      <c r="A68" s="1061"/>
      <c r="B68" s="1305"/>
      <c r="C68" s="1308" t="s">
        <v>682</v>
      </c>
      <c r="D68" s="1306"/>
      <c r="E68" s="1031">
        <f>ROUND('T1'!F27,$D$67)</f>
        <v>703.78599999999994</v>
      </c>
      <c r="F68" s="1031">
        <f>ROUND('T1'!G27,$D$67)</f>
        <v>864.86199999999997</v>
      </c>
      <c r="G68" s="1031">
        <f>ROUND('T1'!H27,$D$67)</f>
        <v>923.67700000000002</v>
      </c>
      <c r="H68" s="1031">
        <f>ROUND('T1'!I27,$D$67)</f>
        <v>1057.981</v>
      </c>
      <c r="I68" s="1031">
        <f>ROUND('T1'!J27,$D$67)</f>
        <v>1178.674</v>
      </c>
      <c r="J68" s="1031">
        <f>ROUND('T1'!K27,$D$67)</f>
        <v>958.423</v>
      </c>
      <c r="K68" s="1031">
        <f>ROUND('T1'!L27,$D$67)</f>
        <v>930.17</v>
      </c>
      <c r="L68" s="1031">
        <f>ROUND('T1'!M27,$D$67)</f>
        <v>1888.5920000000001</v>
      </c>
      <c r="M68" s="1031">
        <f>ROUND('T1'!N27,$D$67)</f>
        <v>842.42</v>
      </c>
      <c r="N68" s="1031">
        <f>ROUND('T1'!O27,$D$67)</f>
        <v>1089.3240000000001</v>
      </c>
      <c r="O68" s="1031">
        <f>ROUND('T1'!P27,$D$67)</f>
        <v>1257.6189999999999</v>
      </c>
      <c r="P68" s="1031">
        <f>ROUND('T1'!Q27,$D$67)</f>
        <v>1312.271</v>
      </c>
      <c r="Q68" s="1031">
        <f>ROUND('T1'!R27,$D$67)</f>
        <v>1386.335</v>
      </c>
      <c r="R68" s="1031">
        <f>ROUND('T1'!S27,$D$67)</f>
        <v>1425.902</v>
      </c>
      <c r="S68" s="1031">
        <f>ROUND('T1'!T27,$D$67)</f>
        <v>1529.653</v>
      </c>
      <c r="T68" s="1031">
        <f>ROUND('T1'!U27,$D$67)</f>
        <v>1595.1469999999999</v>
      </c>
      <c r="U68" s="1303"/>
      <c r="V68" s="1303"/>
      <c r="W68" s="1303"/>
      <c r="X68" s="1303"/>
      <c r="Y68" s="1303"/>
    </row>
    <row r="69" spans="1:25" s="1304" customFormat="1">
      <c r="A69" s="1061"/>
      <c r="B69" s="1305"/>
      <c r="C69" s="1308" t="s">
        <v>683</v>
      </c>
      <c r="D69" s="1306"/>
      <c r="E69" s="1031">
        <f>ROUND('T1 LPPT'!F27+'T1 LPPR'!F27+'T1 others'!F27,$D$67)</f>
        <v>703.78599999999994</v>
      </c>
      <c r="F69" s="1031">
        <f>ROUND('T1 LPPT'!G27+'T1 LPPR'!G27+'T1 others'!G27,$D$67)</f>
        <v>864.86199999999997</v>
      </c>
      <c r="G69" s="1031">
        <f>ROUND('T1 LPPT'!H27+'T1 LPPR'!H27+'T1 others'!H27,$D$67)</f>
        <v>923.67700000000002</v>
      </c>
      <c r="H69" s="1031">
        <f>ROUND('T1 LPPT'!I27+'T1 LPPR'!I27+'T1 others'!I27,$D$67)</f>
        <v>1057.981</v>
      </c>
      <c r="I69" s="1031">
        <f>ROUND('T1 LPPT'!J27+'T1 LPPR'!J27+'T1 others'!J27,$D$67)</f>
        <v>1178.674</v>
      </c>
      <c r="J69" s="1031">
        <f>ROUND('T1 LPPT'!K27+'T1 LPPR'!K27+'T1 others'!K27,$D$67)</f>
        <v>958.423</v>
      </c>
      <c r="K69" s="1031">
        <f>ROUND('T1 LPPT'!L27+'T1 LPPR'!L27+'T1 others'!L27,$D$67)</f>
        <v>930.17</v>
      </c>
      <c r="L69" s="1031">
        <f>ROUND('T1 LPPT'!M27+'T1 LPPR'!M27+'T1 others'!M27,$D$67)</f>
        <v>1888.5920000000001</v>
      </c>
      <c r="M69" s="1031">
        <f>ROUND('T1 LPPT'!N27+'T1 LPPR'!N27+'T1 others'!N27,$D$67)</f>
        <v>842.42</v>
      </c>
      <c r="N69" s="1031">
        <f>ROUND('T1 LPPT'!O27+'T1 LPPR'!O27+'T1 others'!O27,$D$67)</f>
        <v>1089.3240000000001</v>
      </c>
      <c r="O69" s="1031">
        <f>ROUND('T1 LPPT'!P27+'T1 LPPR'!P27+'T1 others'!P27,$D$67)</f>
        <v>1257.6189999999999</v>
      </c>
      <c r="P69" s="1031">
        <f>ROUND('T1 LPPT'!Q27+'T1 LPPR'!Q27+'T1 others'!Q27,$D$67)</f>
        <v>1312.271</v>
      </c>
      <c r="Q69" s="1031">
        <f>ROUND('T1 LPPT'!R27+'T1 LPPR'!R27+'T1 others'!R27,$D$67)</f>
        <v>1386.335</v>
      </c>
      <c r="R69" s="1031">
        <f>ROUND('T1 LPPT'!S27+'T1 LPPR'!S27+'T1 others'!S27,$D$67)</f>
        <v>1425.902</v>
      </c>
      <c r="S69" s="1031">
        <f>ROUND('T1 LPPT'!T27+'T1 LPPR'!T27+'T1 others'!T27,$D$67)</f>
        <v>1529.653</v>
      </c>
      <c r="T69" s="1031">
        <f>ROUND('T1 LPPT'!U27+'T1 LPPR'!U27+'T1 others'!U27,$D$67)</f>
        <v>1595.1469999999999</v>
      </c>
      <c r="U69" s="1303"/>
      <c r="V69" s="1303"/>
      <c r="W69" s="1303"/>
      <c r="X69" s="1303"/>
      <c r="Y69" s="1303"/>
    </row>
    <row r="70" spans="1:25" s="1304" customFormat="1">
      <c r="A70" s="1055" t="s">
        <v>684</v>
      </c>
      <c r="B70" s="1301" t="s">
        <v>685</v>
      </c>
      <c r="C70" s="1307" t="s">
        <v>686</v>
      </c>
      <c r="D70" s="1302">
        <v>3</v>
      </c>
      <c r="E70" s="1059" t="b">
        <f>ROUND('T1'!F28,$D$70)=ROUND('T1 LPPT'!F28+'T1 LPPR'!F28+'T1 others'!F28,$D$70)</f>
        <v>1</v>
      </c>
      <c r="F70" s="1059" t="b">
        <f>ROUND('T1'!G28,$D$70)=ROUND('T1 LPPT'!G28+'T1 LPPR'!G28+'T1 others'!G28,$D$70)</f>
        <v>1</v>
      </c>
      <c r="G70" s="1059" t="b">
        <f>ROUND('T1'!H28,$D$70)=ROUND('T1 LPPT'!H28+'T1 LPPR'!H28+'T1 others'!H28,$D$70)</f>
        <v>1</v>
      </c>
      <c r="H70" s="1059" t="b">
        <f>ROUND('T1'!I28,$D$70)=ROUND('T1 LPPT'!I28+'T1 LPPR'!I28+'T1 others'!I28,$D$70)</f>
        <v>1</v>
      </c>
      <c r="I70" s="1059" t="b">
        <f>ROUND('T1'!J28,$D$70)=ROUND('T1 LPPT'!J28+'T1 LPPR'!J28+'T1 others'!J28,$D$70)</f>
        <v>1</v>
      </c>
      <c r="J70" s="1059" t="b">
        <f>ROUND('T1'!K28,$D$70)=ROUND('T1 LPPT'!K28+'T1 LPPR'!K28+'T1 others'!K28,$D$70)</f>
        <v>1</v>
      </c>
      <c r="K70" s="1059" t="b">
        <f>ROUND('T1'!L28,$D$70)=ROUND('T1 LPPT'!L28+'T1 LPPR'!L28+'T1 others'!L28,$D$70)</f>
        <v>1</v>
      </c>
      <c r="L70" s="1059" t="b">
        <f>ROUND('T1'!M28,$D$70)=ROUND('T1 LPPT'!M28+'T1 LPPR'!M28+'T1 others'!M28,$D$70)</f>
        <v>1</v>
      </c>
      <c r="M70" s="1059" t="b">
        <f>ROUND('T1'!N28,$D$70)=ROUND('T1 LPPT'!N28+'T1 LPPR'!N28+'T1 others'!N28,$D$70)</f>
        <v>1</v>
      </c>
      <c r="N70" s="1059" t="b">
        <f>ROUND('T1'!O28,$D$70)=ROUND('T1 LPPT'!O28+'T1 LPPR'!O28+'T1 others'!O28,$D$70)</f>
        <v>1</v>
      </c>
      <c r="O70" s="1059" t="b">
        <f>ROUND('T1'!P28,$D$70)=ROUND('T1 LPPT'!P28+'T1 LPPR'!P28+'T1 others'!P28,$D$70)</f>
        <v>1</v>
      </c>
      <c r="P70" s="1059" t="b">
        <f>ROUND('T1'!Q28,$D$70)=ROUND('T1 LPPT'!Q28+'T1 LPPR'!Q28+'T1 others'!Q28,$D$70)</f>
        <v>1</v>
      </c>
      <c r="Q70" s="1059" t="b">
        <f>ROUND('T1'!R28,$D$70)=ROUND('T1 LPPT'!R28+'T1 LPPR'!R28+'T1 others'!R28,$D$70)</f>
        <v>1</v>
      </c>
      <c r="R70" s="1059" t="b">
        <f>ROUND('T1'!S28,$D$70)=ROUND('T1 LPPT'!S28+'T1 LPPR'!S28+'T1 others'!S28,$D$70)</f>
        <v>1</v>
      </c>
      <c r="S70" s="1059" t="b">
        <f>ROUND('T1'!T28,$D$70)=ROUND('T1 LPPT'!T28+'T1 LPPR'!T28+'T1 others'!T28,$D$70)</f>
        <v>1</v>
      </c>
      <c r="T70" s="1059" t="b">
        <f>ROUND('T1'!U28,$D$70)=ROUND('T1 LPPT'!U28+'T1 LPPR'!U28+'T1 others'!U28,$D$70)</f>
        <v>1</v>
      </c>
      <c r="U70" s="1303"/>
      <c r="V70" s="1303"/>
      <c r="W70" s="1303"/>
      <c r="X70" s="1303"/>
      <c r="Y70" s="1303"/>
    </row>
    <row r="71" spans="1:25" s="1304" customFormat="1">
      <c r="A71" s="1061"/>
      <c r="B71" s="1305"/>
      <c r="C71" s="1308" t="s">
        <v>687</v>
      </c>
      <c r="D71" s="1306"/>
      <c r="E71" s="1031">
        <f>ROUND('T1'!F28,$D$70)</f>
        <v>213.36099999999999</v>
      </c>
      <c r="F71" s="1031">
        <f>ROUND('T1'!G28,$D$70)</f>
        <v>228.80199999999999</v>
      </c>
      <c r="G71" s="1031">
        <f>ROUND('T1'!H28,$D$70)</f>
        <v>232.047</v>
      </c>
      <c r="H71" s="1031">
        <f>ROUND('T1'!I28,$D$70)</f>
        <v>295.47500000000002</v>
      </c>
      <c r="I71" s="1031">
        <f>ROUND('T1'!J28,$D$70)</f>
        <v>308.94299999999998</v>
      </c>
      <c r="J71" s="1031">
        <f>ROUND('T1'!K28,$D$70)</f>
        <v>1546.441</v>
      </c>
      <c r="K71" s="1031">
        <f>ROUND('T1'!L28,$D$70)</f>
        <v>1585.796</v>
      </c>
      <c r="L71" s="1031">
        <f>ROUND('T1'!M28,$D$70)</f>
        <v>3132.2379999999998</v>
      </c>
      <c r="M71" s="1031">
        <f>ROUND('T1'!N28,$D$70)</f>
        <v>1648.3430000000001</v>
      </c>
      <c r="N71" s="1031">
        <f>ROUND('T1'!O28,$D$70)</f>
        <v>1663.144</v>
      </c>
      <c r="O71" s="1031">
        <f>ROUND('T1'!P28,$D$70)</f>
        <v>1854.8610000000001</v>
      </c>
      <c r="P71" s="1031">
        <f>ROUND('T1'!Q28,$D$70)</f>
        <v>2035.4069999999999</v>
      </c>
      <c r="Q71" s="1031">
        <f>ROUND('T1'!R28,$D$70)</f>
        <v>2236.232</v>
      </c>
      <c r="R71" s="1031">
        <f>ROUND('T1'!S28,$D$70)</f>
        <v>2371.62</v>
      </c>
      <c r="S71" s="1031">
        <f>ROUND('T1'!T28,$D$70)</f>
        <v>2537.7579999999998</v>
      </c>
      <c r="T71" s="1031">
        <f>ROUND('T1'!U28,$D$70)</f>
        <v>2666.5630000000001</v>
      </c>
      <c r="U71" s="1303"/>
      <c r="V71" s="1303"/>
      <c r="W71" s="1303"/>
      <c r="X71" s="1303"/>
      <c r="Y71" s="1303"/>
    </row>
    <row r="72" spans="1:25" s="1304" customFormat="1">
      <c r="A72" s="1061"/>
      <c r="B72" s="1305"/>
      <c r="C72" s="1308" t="s">
        <v>688</v>
      </c>
      <c r="D72" s="1306"/>
      <c r="E72" s="1031">
        <f>ROUND('T1 LPPT'!F28+'T1 LPPR'!F28+'T1 others'!F28,$D$70)</f>
        <v>213.36099999999999</v>
      </c>
      <c r="F72" s="1031">
        <f>ROUND('T1 LPPT'!G28+'T1 LPPR'!G28+'T1 others'!G28,$D$70)</f>
        <v>228.80199999999999</v>
      </c>
      <c r="G72" s="1031">
        <f>ROUND('T1 LPPT'!H28+'T1 LPPR'!H28+'T1 others'!H28,$D$70)</f>
        <v>232.047</v>
      </c>
      <c r="H72" s="1031">
        <f>ROUND('T1 LPPT'!I28+'T1 LPPR'!I28+'T1 others'!I28,$D$70)</f>
        <v>295.47500000000002</v>
      </c>
      <c r="I72" s="1031">
        <f>ROUND('T1 LPPT'!J28+'T1 LPPR'!J28+'T1 others'!J28,$D$70)</f>
        <v>308.94299999999998</v>
      </c>
      <c r="J72" s="1031">
        <f>ROUND('T1 LPPT'!K28+'T1 LPPR'!K28+'T1 others'!K28,$D$70)</f>
        <v>1546.441</v>
      </c>
      <c r="K72" s="1031">
        <f>ROUND('T1 LPPT'!L28+'T1 LPPR'!L28+'T1 others'!L28,$D$70)</f>
        <v>1585.796</v>
      </c>
      <c r="L72" s="1031">
        <f>ROUND('T1 LPPT'!M28+'T1 LPPR'!M28+'T1 others'!M28,$D$70)</f>
        <v>3132.2379999999998</v>
      </c>
      <c r="M72" s="1031">
        <f>ROUND('T1 LPPT'!N28+'T1 LPPR'!N28+'T1 others'!N28,$D$70)</f>
        <v>1648.3430000000001</v>
      </c>
      <c r="N72" s="1031">
        <f>ROUND('T1 LPPT'!O28+'T1 LPPR'!O28+'T1 others'!O28,$D$70)</f>
        <v>1663.144</v>
      </c>
      <c r="O72" s="1031">
        <f>ROUND('T1 LPPT'!P28+'T1 LPPR'!P28+'T1 others'!P28,$D$70)</f>
        <v>1854.8610000000001</v>
      </c>
      <c r="P72" s="1031">
        <f>ROUND('T1 LPPT'!Q28+'T1 LPPR'!Q28+'T1 others'!Q28,$D$70)</f>
        <v>2035.4069999999999</v>
      </c>
      <c r="Q72" s="1031">
        <f>ROUND('T1 LPPT'!R28+'T1 LPPR'!R28+'T1 others'!R28,$D$70)</f>
        <v>2236.232</v>
      </c>
      <c r="R72" s="1031">
        <f>ROUND('T1 LPPT'!S28+'T1 LPPR'!S28+'T1 others'!S28,$D$70)</f>
        <v>2371.62</v>
      </c>
      <c r="S72" s="1031">
        <f>ROUND('T1 LPPT'!T28+'T1 LPPR'!T28+'T1 others'!T28,$D$70)</f>
        <v>2537.7579999999998</v>
      </c>
      <c r="T72" s="1031">
        <f>ROUND('T1 LPPT'!U28+'T1 LPPR'!U28+'T1 others'!U28,$D$70)</f>
        <v>2666.5630000000001</v>
      </c>
      <c r="U72" s="1303"/>
      <c r="V72" s="1303"/>
      <c r="W72" s="1303"/>
      <c r="X72" s="1303"/>
      <c r="Y72" s="1303"/>
    </row>
    <row r="73" spans="1:25" s="1304" customFormat="1">
      <c r="A73" s="1055" t="s">
        <v>689</v>
      </c>
      <c r="B73" s="1301" t="s">
        <v>690</v>
      </c>
      <c r="C73" s="1307" t="s">
        <v>691</v>
      </c>
      <c r="D73" s="1302">
        <v>3</v>
      </c>
      <c r="E73" s="1059" t="b">
        <f>ROUND('T1'!F29,$D$73)=ROUND('T1 LPPT'!F29+'T1 LPPR'!F29+'T1 others'!F29,$D$73)</f>
        <v>1</v>
      </c>
      <c r="F73" s="1059" t="b">
        <f>ROUND('T1'!G29,$D$73)=ROUND('T1 LPPT'!G29+'T1 LPPR'!G29+'T1 others'!G29,$D$73)</f>
        <v>1</v>
      </c>
      <c r="G73" s="1059" t="b">
        <f>ROUND('T1'!H29,$D$73)=ROUND('T1 LPPT'!H29+'T1 LPPR'!H29+'T1 others'!H29,$D$73)</f>
        <v>1</v>
      </c>
      <c r="H73" s="1059" t="b">
        <f>ROUND('T1'!I29,$D$73)=ROUND('T1 LPPT'!I29+'T1 LPPR'!I29+'T1 others'!I29,$D$73)</f>
        <v>1</v>
      </c>
      <c r="I73" s="1059" t="b">
        <f>ROUND('T1'!J29,$D$73)=ROUND('T1 LPPT'!J29+'T1 LPPR'!J29+'T1 others'!J29,$D$73)</f>
        <v>1</v>
      </c>
      <c r="J73" s="1059" t="b">
        <f>ROUND('T1'!K29,$D$73)=ROUND('T1 LPPT'!K29+'T1 LPPR'!K29+'T1 others'!K29,$D$73)</f>
        <v>1</v>
      </c>
      <c r="K73" s="1059" t="b">
        <f>ROUND('T1'!L29,$D$73)=ROUND('T1 LPPT'!L29+'T1 LPPR'!L29+'T1 others'!L29,$D$73)</f>
        <v>1</v>
      </c>
      <c r="L73" s="1059" t="b">
        <f>ROUND('T1'!M29,$D$73)=ROUND('T1 LPPT'!M29+'T1 LPPR'!M29+'T1 others'!M29,$D$73)</f>
        <v>1</v>
      </c>
      <c r="M73" s="1059" t="b">
        <f>ROUND('T1'!N29,$D$73)=ROUND('T1 LPPT'!N29+'T1 LPPR'!N29+'T1 others'!N29,$D$73)</f>
        <v>1</v>
      </c>
      <c r="N73" s="1059" t="b">
        <f>ROUND('T1'!O29,$D$73)=ROUND('T1 LPPT'!O29+'T1 LPPR'!O29+'T1 others'!O29,$D$73)</f>
        <v>1</v>
      </c>
      <c r="O73" s="1059" t="b">
        <f>ROUND('T1'!P29,$D$73)=ROUND('T1 LPPT'!P29+'T1 LPPR'!P29+'T1 others'!P29,$D$73)</f>
        <v>1</v>
      </c>
      <c r="P73" s="1059" t="b">
        <f>ROUND('T1'!Q29,$D$73)=ROUND('T1 LPPT'!Q29+'T1 LPPR'!Q29+'T1 others'!Q29,$D$73)</f>
        <v>1</v>
      </c>
      <c r="Q73" s="1059" t="b">
        <f>ROUND('T1'!R29,$D$73)=ROUND('T1 LPPT'!R29+'T1 LPPR'!R29+'T1 others'!R29,$D$73)</f>
        <v>1</v>
      </c>
      <c r="R73" s="1059" t="b">
        <f>ROUND('T1'!S29,$D$73)=ROUND('T1 LPPT'!S29+'T1 LPPR'!S29+'T1 others'!S29,$D$73)</f>
        <v>1</v>
      </c>
      <c r="S73" s="1059" t="b">
        <f>ROUND('T1'!T29,$D$73)=ROUND('T1 LPPT'!T29+'T1 LPPR'!T29+'T1 others'!T29,$D$73)</f>
        <v>1</v>
      </c>
      <c r="T73" s="1059" t="b">
        <f>ROUND('T1'!U29,$D$73)=ROUND('T1 LPPT'!U29+'T1 LPPR'!U29+'T1 others'!U29,$D$73)</f>
        <v>1</v>
      </c>
      <c r="U73" s="1303"/>
      <c r="V73" s="1303"/>
      <c r="W73" s="1303"/>
      <c r="X73" s="1303"/>
      <c r="Y73" s="1303"/>
    </row>
    <row r="74" spans="1:25" s="1304" customFormat="1">
      <c r="A74" s="1061"/>
      <c r="B74" s="1305"/>
      <c r="C74" s="1308" t="s">
        <v>692</v>
      </c>
      <c r="D74" s="1306"/>
      <c r="E74" s="1031">
        <f>ROUND('T1'!F29,$D$73)</f>
        <v>0</v>
      </c>
      <c r="F74" s="1031">
        <f>ROUND('T1'!G29,$D$73)</f>
        <v>0</v>
      </c>
      <c r="G74" s="1031">
        <f>ROUND('T1'!H29,$D$73)</f>
        <v>0</v>
      </c>
      <c r="H74" s="1031">
        <f>ROUND('T1'!I29,$D$73)</f>
        <v>0</v>
      </c>
      <c r="I74" s="1031">
        <f>ROUND('T1'!J29,$D$73)</f>
        <v>0</v>
      </c>
      <c r="J74" s="1031">
        <f>ROUND('T1'!K29,$D$73)</f>
        <v>307.65499999999997</v>
      </c>
      <c r="K74" s="1031">
        <f>ROUND('T1'!L29,$D$73)</f>
        <v>330.44799999999998</v>
      </c>
      <c r="L74" s="1031">
        <f>ROUND('T1'!M29,$D$73)</f>
        <v>638.10299999999995</v>
      </c>
      <c r="M74" s="1031">
        <f>ROUND('T1'!N29,$D$73)</f>
        <v>330.26400000000001</v>
      </c>
      <c r="N74" s="1031">
        <f>ROUND('T1'!O29,$D$73)</f>
        <v>306.46300000000002</v>
      </c>
      <c r="O74" s="1031">
        <f>ROUND('T1'!P29,$D$73)</f>
        <v>340.99700000000001</v>
      </c>
      <c r="P74" s="1031">
        <f>ROUND('T1'!Q29,$D$73)</f>
        <v>368.92599999999999</v>
      </c>
      <c r="Q74" s="1031">
        <f>ROUND('T1'!R29,$D$73)</f>
        <v>371.584</v>
      </c>
      <c r="R74" s="1031">
        <f>ROUND('T1'!S29,$D$73)</f>
        <v>378.875</v>
      </c>
      <c r="S74" s="1031">
        <f>ROUND('T1'!T29,$D$73)</f>
        <v>380.70100000000002</v>
      </c>
      <c r="T74" s="1031">
        <f>ROUND('T1'!U29,$D$73)</f>
        <v>387.584</v>
      </c>
      <c r="U74" s="1303"/>
      <c r="V74" s="1303"/>
      <c r="W74" s="1303"/>
      <c r="X74" s="1303"/>
      <c r="Y74" s="1303"/>
    </row>
    <row r="75" spans="1:25" s="1304" customFormat="1">
      <c r="A75" s="1061"/>
      <c r="B75" s="1305"/>
      <c r="C75" s="1308" t="s">
        <v>693</v>
      </c>
      <c r="D75" s="1306"/>
      <c r="E75" s="1031">
        <f>ROUND('T1 LPPT'!F29+'T1 LPPR'!F29+'T1 others'!F29,$D$73)</f>
        <v>0</v>
      </c>
      <c r="F75" s="1031">
        <f>ROUND('T1 LPPT'!G29+'T1 LPPR'!G29+'T1 others'!G29,$D$73)</f>
        <v>0</v>
      </c>
      <c r="G75" s="1031">
        <f>ROUND('T1 LPPT'!H29+'T1 LPPR'!H29+'T1 others'!H29,$D$73)</f>
        <v>0</v>
      </c>
      <c r="H75" s="1031">
        <f>ROUND('T1 LPPT'!I29+'T1 LPPR'!I29+'T1 others'!I29,$D$73)</f>
        <v>0</v>
      </c>
      <c r="I75" s="1031">
        <f>ROUND('T1 LPPT'!J29+'T1 LPPR'!J29+'T1 others'!J29,$D$73)</f>
        <v>0</v>
      </c>
      <c r="J75" s="1031">
        <f>ROUND('T1 LPPT'!K29+'T1 LPPR'!K29+'T1 others'!K29,$D$73)</f>
        <v>307.65499999999997</v>
      </c>
      <c r="K75" s="1031">
        <f>ROUND('T1 LPPT'!L29+'T1 LPPR'!L29+'T1 others'!L29,$D$73)</f>
        <v>330.44799999999998</v>
      </c>
      <c r="L75" s="1031">
        <f>ROUND('T1 LPPT'!M29+'T1 LPPR'!M29+'T1 others'!M29,$D$73)</f>
        <v>638.10299999999995</v>
      </c>
      <c r="M75" s="1031">
        <f>ROUND('T1 LPPT'!N29+'T1 LPPR'!N29+'T1 others'!N29,$D$73)</f>
        <v>330.26400000000001</v>
      </c>
      <c r="N75" s="1031">
        <f>ROUND('T1 LPPT'!O29+'T1 LPPR'!O29+'T1 others'!O29,$D$73)</f>
        <v>306.46300000000002</v>
      </c>
      <c r="O75" s="1031">
        <f>ROUND('T1 LPPT'!P29+'T1 LPPR'!P29+'T1 others'!P29,$D$73)</f>
        <v>340.99700000000001</v>
      </c>
      <c r="P75" s="1031">
        <f>ROUND('T1 LPPT'!Q29+'T1 LPPR'!Q29+'T1 others'!Q29,$D$73)</f>
        <v>368.92599999999999</v>
      </c>
      <c r="Q75" s="1031">
        <f>ROUND('T1 LPPT'!R29+'T1 LPPR'!R29+'T1 others'!R29,$D$73)</f>
        <v>371.584</v>
      </c>
      <c r="R75" s="1031">
        <f>ROUND('T1 LPPT'!S29+'T1 LPPR'!S29+'T1 others'!S29,$D$73)</f>
        <v>378.875</v>
      </c>
      <c r="S75" s="1031">
        <f>ROUND('T1 LPPT'!T29+'T1 LPPR'!T29+'T1 others'!T29,$D$73)</f>
        <v>380.70100000000002</v>
      </c>
      <c r="T75" s="1031">
        <f>ROUND('T1 LPPT'!U29+'T1 LPPR'!U29+'T1 others'!U29,$D$73)</f>
        <v>387.584</v>
      </c>
      <c r="U75" s="1303"/>
      <c r="V75" s="1303"/>
      <c r="W75" s="1303"/>
      <c r="X75" s="1303"/>
      <c r="Y75" s="1303"/>
    </row>
    <row r="76" spans="1:25" s="1304" customFormat="1">
      <c r="A76" s="1055" t="s">
        <v>694</v>
      </c>
      <c r="B76" s="1301" t="s">
        <v>695</v>
      </c>
      <c r="C76" s="1307" t="s">
        <v>696</v>
      </c>
      <c r="D76" s="1302">
        <v>3</v>
      </c>
      <c r="E76" s="1059" t="b">
        <f>ROUND('T1'!F30,$D$76)=ROUND('T1 LPPT'!F30+'T1 LPPR'!F30+'T1 others'!F30,$D$76)</f>
        <v>1</v>
      </c>
      <c r="F76" s="1059" t="b">
        <f>ROUND('T1'!G30,$D$76)=ROUND('T1 LPPT'!G30+'T1 LPPR'!G30+'T1 others'!G30,$D$76)</f>
        <v>1</v>
      </c>
      <c r="G76" s="1059" t="b">
        <f>ROUND('T1'!H30,$D$76)=ROUND('T1 LPPT'!H30+'T1 LPPR'!H30+'T1 others'!H30,$D$76)</f>
        <v>1</v>
      </c>
      <c r="H76" s="1059" t="b">
        <f>ROUND('T1'!I30,$D$76)=ROUND('T1 LPPT'!I30+'T1 LPPR'!I30+'T1 others'!I30,$D$76)</f>
        <v>1</v>
      </c>
      <c r="I76" s="1059" t="b">
        <f>ROUND('T1'!J30,$D$76)=ROUND('T1 LPPT'!J30+'T1 LPPR'!J30+'T1 others'!J30,$D$76)</f>
        <v>1</v>
      </c>
      <c r="J76" s="1059" t="b">
        <f>ROUND('T1'!K30,$D$76)=ROUND('T1 LPPT'!K30+'T1 LPPR'!K30+'T1 others'!K30,$D$76)</f>
        <v>1</v>
      </c>
      <c r="K76" s="1059" t="b">
        <f>ROUND('T1'!L30,$D$76)=ROUND('T1 LPPT'!L30+'T1 LPPR'!L30+'T1 others'!L30,$D$76)</f>
        <v>1</v>
      </c>
      <c r="L76" s="1059" t="b">
        <f>ROUND('T1'!M30,$D$76)=ROUND('T1 LPPT'!M30+'T1 LPPR'!M30+'T1 others'!M30,$D$76)</f>
        <v>1</v>
      </c>
      <c r="M76" s="1059" t="b">
        <f>ROUND('T1'!N30,$D$76)=ROUND('T1 LPPT'!N30+'T1 LPPR'!N30+'T1 others'!N30,$D$76)</f>
        <v>1</v>
      </c>
      <c r="N76" s="1059" t="b">
        <f>ROUND('T1'!O30,$D$76)=ROUND('T1 LPPT'!O30+'T1 LPPR'!O30+'T1 others'!O30,$D$76)</f>
        <v>1</v>
      </c>
      <c r="O76" s="1059" t="b">
        <f>ROUND('T1'!P30,$D$76)=ROUND('T1 LPPT'!P30+'T1 LPPR'!P30+'T1 others'!P30,$D$76)</f>
        <v>1</v>
      </c>
      <c r="P76" s="1059" t="b">
        <f>ROUND('T1'!Q30,$D$76)=ROUND('T1 LPPT'!Q30+'T1 LPPR'!Q30+'T1 others'!Q30,$D$76)</f>
        <v>1</v>
      </c>
      <c r="Q76" s="1059" t="b">
        <f>ROUND('T1'!R30,$D$76)=ROUND('T1 LPPT'!R30+'T1 LPPR'!R30+'T1 others'!R30,$D$76)</f>
        <v>1</v>
      </c>
      <c r="R76" s="1059" t="b">
        <f>ROUND('T1'!S30,$D$76)=ROUND('T1 LPPT'!S30+'T1 LPPR'!S30+'T1 others'!S30,$D$76)</f>
        <v>1</v>
      </c>
      <c r="S76" s="1059" t="b">
        <f>ROUND('T1'!T30,$D$76)=ROUND('T1 LPPT'!T30+'T1 LPPR'!T30+'T1 others'!T30,$D$76)</f>
        <v>1</v>
      </c>
      <c r="T76" s="1059" t="b">
        <f>ROUND('T1'!U30,$D$76)=ROUND('T1 LPPT'!U30+'T1 LPPR'!U30+'T1 others'!U30,$D$76)</f>
        <v>1</v>
      </c>
      <c r="U76" s="1303"/>
      <c r="V76" s="1303"/>
      <c r="W76" s="1303"/>
      <c r="X76" s="1303"/>
      <c r="Y76" s="1303"/>
    </row>
    <row r="77" spans="1:25" s="1304" customFormat="1">
      <c r="A77" s="1061"/>
      <c r="B77" s="1305"/>
      <c r="C77" s="1308" t="s">
        <v>697</v>
      </c>
      <c r="D77" s="1306"/>
      <c r="E77" s="1031">
        <f>ROUND('T1'!F30,$D$76)</f>
        <v>0</v>
      </c>
      <c r="F77" s="1031">
        <f>ROUND('T1'!G30,$D$76)</f>
        <v>0</v>
      </c>
      <c r="G77" s="1031">
        <f>ROUND('T1'!H30,$D$76)</f>
        <v>0</v>
      </c>
      <c r="H77" s="1031">
        <f>ROUND('T1'!I30,$D$76)</f>
        <v>0</v>
      </c>
      <c r="I77" s="1031">
        <f>ROUND('T1'!J30,$D$76)</f>
        <v>0</v>
      </c>
      <c r="J77" s="1031">
        <f>ROUND('T1'!K30,$D$76)</f>
        <v>0</v>
      </c>
      <c r="K77" s="1031">
        <f>ROUND('T1'!L30,$D$76)</f>
        <v>0</v>
      </c>
      <c r="L77" s="1031">
        <f>ROUND('T1'!M30,$D$76)</f>
        <v>0</v>
      </c>
      <c r="M77" s="1031">
        <f>ROUND('T1'!N30,$D$76)</f>
        <v>0</v>
      </c>
      <c r="N77" s="1031">
        <f>ROUND('T1'!O30,$D$76)</f>
        <v>0</v>
      </c>
      <c r="O77" s="1031">
        <f>ROUND('T1'!P30,$D$76)</f>
        <v>0</v>
      </c>
      <c r="P77" s="1031">
        <f>ROUND('T1'!Q30,$D$76)</f>
        <v>0</v>
      </c>
      <c r="Q77" s="1031">
        <f>ROUND('T1'!R30,$D$76)</f>
        <v>0</v>
      </c>
      <c r="R77" s="1031">
        <f>ROUND('T1'!S30,$D$76)</f>
        <v>0</v>
      </c>
      <c r="S77" s="1031">
        <f>ROUND('T1'!T30,$D$76)</f>
        <v>0</v>
      </c>
      <c r="T77" s="1031">
        <f>ROUND('T1'!U30,$D$76)</f>
        <v>0</v>
      </c>
      <c r="U77" s="1303"/>
      <c r="V77" s="1303"/>
      <c r="W77" s="1303"/>
      <c r="X77" s="1303"/>
      <c r="Y77" s="1303"/>
    </row>
    <row r="78" spans="1:25" s="1304" customFormat="1">
      <c r="A78" s="1061"/>
      <c r="B78" s="1305"/>
      <c r="C78" s="1308" t="s">
        <v>698</v>
      </c>
      <c r="D78" s="1306"/>
      <c r="E78" s="1031">
        <f>ROUND('T1 LPPT'!F30+'T1 LPPR'!F30+'T1 others'!F30,$D$76)</f>
        <v>0</v>
      </c>
      <c r="F78" s="1031">
        <f>ROUND('T1 LPPT'!G30+'T1 LPPR'!G30+'T1 others'!G30,$D$76)</f>
        <v>0</v>
      </c>
      <c r="G78" s="1031">
        <f>ROUND('T1 LPPT'!H30+'T1 LPPR'!H30+'T1 others'!H30,$D$76)</f>
        <v>0</v>
      </c>
      <c r="H78" s="1031">
        <f>ROUND('T1 LPPT'!I30+'T1 LPPR'!I30+'T1 others'!I30,$D$76)</f>
        <v>0</v>
      </c>
      <c r="I78" s="1031">
        <f>ROUND('T1 LPPT'!J30+'T1 LPPR'!J30+'T1 others'!J30,$D$76)</f>
        <v>0</v>
      </c>
      <c r="J78" s="1031">
        <f>ROUND('T1 LPPT'!K30+'T1 LPPR'!K30+'T1 others'!K30,$D$76)</f>
        <v>0</v>
      </c>
      <c r="K78" s="1031">
        <f>ROUND('T1 LPPT'!L30+'T1 LPPR'!L30+'T1 others'!L30,$D$76)</f>
        <v>0</v>
      </c>
      <c r="L78" s="1031">
        <f>ROUND('T1 LPPT'!M30+'T1 LPPR'!M30+'T1 others'!M30,$D$76)</f>
        <v>0</v>
      </c>
      <c r="M78" s="1031">
        <f>ROUND('T1 LPPT'!N30+'T1 LPPR'!N30+'T1 others'!N30,$D$76)</f>
        <v>0</v>
      </c>
      <c r="N78" s="1031">
        <f>ROUND('T1 LPPT'!O30+'T1 LPPR'!O30+'T1 others'!O30,$D$76)</f>
        <v>0</v>
      </c>
      <c r="O78" s="1031">
        <f>ROUND('T1 LPPT'!P30+'T1 LPPR'!P30+'T1 others'!P30,$D$76)</f>
        <v>0</v>
      </c>
      <c r="P78" s="1031">
        <f>ROUND('T1 LPPT'!Q30+'T1 LPPR'!Q30+'T1 others'!Q30,$D$76)</f>
        <v>0</v>
      </c>
      <c r="Q78" s="1031">
        <f>ROUND('T1 LPPT'!R30+'T1 LPPR'!R30+'T1 others'!R30,$D$76)</f>
        <v>0</v>
      </c>
      <c r="R78" s="1031">
        <f>ROUND('T1 LPPT'!S30+'T1 LPPR'!S30+'T1 others'!S30,$D$76)</f>
        <v>0</v>
      </c>
      <c r="S78" s="1031">
        <f>ROUND('T1 LPPT'!T30+'T1 LPPR'!T30+'T1 others'!T30,$D$76)</f>
        <v>0</v>
      </c>
      <c r="T78" s="1031">
        <f>ROUND('T1 LPPT'!U30+'T1 LPPR'!U30+'T1 others'!U30,$D$76)</f>
        <v>0</v>
      </c>
      <c r="U78" s="1303"/>
      <c r="V78" s="1303"/>
      <c r="W78" s="1303"/>
      <c r="X78" s="1303"/>
      <c r="Y78" s="1303"/>
    </row>
    <row r="79" spans="1:25" s="1304" customFormat="1">
      <c r="A79" s="1055" t="s">
        <v>699</v>
      </c>
      <c r="B79" s="1301" t="s">
        <v>407</v>
      </c>
      <c r="C79" s="1307" t="s">
        <v>629</v>
      </c>
      <c r="D79" s="1302">
        <v>3</v>
      </c>
      <c r="E79" s="1059" t="b">
        <f>IFERROR(ROUND('T1'!F66,$D$79)=ROUND('T1 LPPT'!F66+'T1 LPPR'!F66+'T1 others'!F66,$D$79),"N/A")</f>
        <v>1</v>
      </c>
      <c r="F79" s="1059" t="b">
        <f>IFERROR(ROUND('T1'!G66,$D$79)=ROUND('T1 LPPT'!G66+'T1 LPPR'!G66+'T1 others'!G66,$D$79),"N/A")</f>
        <v>1</v>
      </c>
      <c r="G79" s="1059" t="b">
        <f>IFERROR(ROUND('T1'!H66,$D$79)=ROUND('T1 LPPT'!H66+'T1 LPPR'!H66+'T1 others'!H66,$D$79),"N/A")</f>
        <v>1</v>
      </c>
      <c r="H79" s="1059" t="b">
        <f>IFERROR(ROUND('T1'!I66,$D$79)=ROUND('T1 LPPT'!I66+'T1 LPPR'!I66+'T1 others'!I66,$D$79),"N/A")</f>
        <v>1</v>
      </c>
      <c r="I79" s="1059" t="b">
        <f>IFERROR(ROUND('T1'!J66,$D$79)=ROUND('T1 LPPT'!J66+'T1 LPPR'!J66+'T1 others'!J66,$D$79),"N/A")</f>
        <v>1</v>
      </c>
      <c r="J79" s="1059" t="b">
        <f>IFERROR(ROUND('T1'!K66,$D$79)=ROUND('T1 LPPT'!K66+'T1 LPPR'!K66+'T1 others'!K66,$D$79),"N/A")</f>
        <v>1</v>
      </c>
      <c r="K79" s="1059" t="b">
        <f>IFERROR(ROUND('T1'!L66,$D$79)=ROUND('T1 LPPT'!L66+'T1 LPPR'!L66+'T1 others'!L66,$D$79),"N/A")</f>
        <v>1</v>
      </c>
      <c r="L79" s="1059" t="b">
        <f>IFERROR(ROUND('T1'!M66,$D$79)=ROUND('T1 LPPT'!M66+'T1 LPPR'!M66+'T1 others'!M66,$D$79),"N/A")</f>
        <v>1</v>
      </c>
      <c r="M79" s="1059" t="b">
        <f>IFERROR(ROUND('T1'!N66,$D$79)=ROUND('T1 LPPT'!N66+'T1 LPPR'!N66+'T1 others'!N66,$D$79),"N/A")</f>
        <v>1</v>
      </c>
      <c r="N79" s="1059" t="b">
        <f>IFERROR(ROUND('T1'!O66,$D$79)=ROUND('T1 LPPT'!O66+'T1 LPPR'!O66+'T1 others'!O66,$D$79),"N/A")</f>
        <v>1</v>
      </c>
      <c r="O79" s="1059" t="b">
        <f>IFERROR(ROUND('T1'!P66,$D$79)=ROUND('T1 LPPT'!P66+'T1 LPPR'!P66+'T1 others'!P66,$D$79),"N/A")</f>
        <v>1</v>
      </c>
      <c r="P79" s="1059" t="b">
        <f>IFERROR(ROUND('T1'!Q66,$D$79)=ROUND('T1 LPPT'!Q66+'T1 LPPR'!Q66+'T1 others'!Q66,$D$79),"N/A")</f>
        <v>1</v>
      </c>
      <c r="Q79" s="1059" t="b">
        <f>IFERROR(ROUND('T1'!R66,$D$79)=ROUND('T1 LPPT'!R66+'T1 LPPR'!R66+'T1 others'!R66,$D$79),"N/A")</f>
        <v>1</v>
      </c>
      <c r="R79" s="1059" t="b">
        <f>IFERROR(ROUND('T1'!S66,$D$79)=ROUND('T1 LPPT'!S66+'T1 LPPR'!S66+'T1 others'!S66,$D$79),"N/A")</f>
        <v>1</v>
      </c>
      <c r="S79" s="1059" t="b">
        <f>IFERROR(ROUND('T1'!T66,$D$79)=ROUND('T1 LPPT'!T66+'T1 LPPR'!T66+'T1 others'!T66,$D$79),"N/A")</f>
        <v>1</v>
      </c>
      <c r="T79" s="1059" t="b">
        <f>IFERROR(ROUND('T1'!U66,$D$79)=ROUND('T1 LPPT'!U66+'T1 LPPR'!U66+'T1 others'!U66,$D$79),"N/A")</f>
        <v>1</v>
      </c>
      <c r="U79" s="1303"/>
      <c r="V79" s="1303"/>
      <c r="W79" s="1303"/>
      <c r="X79" s="1303"/>
      <c r="Y79" s="1303"/>
    </row>
    <row r="80" spans="1:25" s="1304" customFormat="1">
      <c r="A80" s="1061"/>
      <c r="B80" s="1305"/>
      <c r="C80" s="1308" t="s">
        <v>700</v>
      </c>
      <c r="D80" s="1306"/>
      <c r="E80" s="1031">
        <f>IFERROR(ROUND('T1'!F66,$D$79),"N/A")</f>
        <v>31373.635999999999</v>
      </c>
      <c r="F80" s="1031">
        <f>IFERROR(ROUND('T1'!G66,$D$79),"N/A")</f>
        <v>31643.887999999999</v>
      </c>
      <c r="G80" s="1031">
        <f>IFERROR(ROUND('T1'!H66,$D$79),"N/A")</f>
        <v>35661.612000000001</v>
      </c>
      <c r="H80" s="1031">
        <f>IFERROR(ROUND('T1'!I66,$D$79),"N/A")</f>
        <v>41515.269999999997</v>
      </c>
      <c r="I80" s="1031">
        <f>IFERROR(ROUND('T1'!J66,$D$79),"N/A")</f>
        <v>42872.764999999999</v>
      </c>
      <c r="J80" s="1031">
        <f>IFERROR(ROUND('T1'!K66,$D$79),"N/A")</f>
        <v>37598.116999999998</v>
      </c>
      <c r="K80" s="1031">
        <f>IFERROR(ROUND('T1'!L66,$D$79),"N/A")</f>
        <v>36684.377999999997</v>
      </c>
      <c r="L80" s="1031">
        <f>IFERROR(ROUND('T1'!M66,$D$79),"N/A")</f>
        <v>74282.494999999995</v>
      </c>
      <c r="M80" s="1031">
        <f>IFERROR(ROUND('T1'!N66,$D$79),"N/A")</f>
        <v>37880.661</v>
      </c>
      <c r="N80" s="1031">
        <f>IFERROR(ROUND('T1'!O66,$D$79),"N/A")</f>
        <v>42610.646999999997</v>
      </c>
      <c r="O80" s="1031">
        <f>IFERROR(ROUND('T1'!P66,$D$79),"N/A")</f>
        <v>47447.065999999999</v>
      </c>
      <c r="P80" s="1031">
        <f>IFERROR(ROUND('T1'!Q66,$D$79),"N/A")</f>
        <v>49547.603000000003</v>
      </c>
      <c r="Q80" s="1031">
        <f>IFERROR(ROUND('T1'!R66,$D$79),"N/A")</f>
        <v>52571.237999999998</v>
      </c>
      <c r="R80" s="1031">
        <f>IFERROR(ROUND('T1'!S66,$D$79),"N/A")</f>
        <v>53322.743999999999</v>
      </c>
      <c r="S80" s="1031">
        <f>IFERROR(ROUND('T1'!T66,$D$79),"N/A")</f>
        <v>56372.466999999997</v>
      </c>
      <c r="T80" s="1031">
        <f>IFERROR(ROUND('T1'!U66,$D$79),"N/A")</f>
        <v>57395.608</v>
      </c>
      <c r="U80" s="1303"/>
      <c r="V80" s="1303"/>
      <c r="W80" s="1303"/>
      <c r="X80" s="1303"/>
      <c r="Y80" s="1303"/>
    </row>
    <row r="81" spans="1:26" s="1304" customFormat="1">
      <c r="A81" s="1061"/>
      <c r="B81" s="1305"/>
      <c r="C81" s="1308" t="s">
        <v>701</v>
      </c>
      <c r="D81" s="1306"/>
      <c r="E81" s="1031">
        <f>IFERROR(ROUND('T1 LPPT'!F66+'T1 LPPR'!F66+'T1 others'!F66,$D$79),"N/A")</f>
        <v>31373.635999999999</v>
      </c>
      <c r="F81" s="1031">
        <f>IFERROR(ROUND('T1 LPPT'!G66+'T1 LPPR'!G66+'T1 others'!G66,$D$79),"N/A")</f>
        <v>31643.887999999999</v>
      </c>
      <c r="G81" s="1031">
        <f>IFERROR(ROUND('T1 LPPT'!H66+'T1 LPPR'!H66+'T1 others'!H66,$D$79),"N/A")</f>
        <v>35661.612000000001</v>
      </c>
      <c r="H81" s="1031">
        <f>IFERROR(ROUND('T1 LPPT'!I66+'T1 LPPR'!I66+'T1 others'!I66,$D$79),"N/A")</f>
        <v>41515.269999999997</v>
      </c>
      <c r="I81" s="1031">
        <f>IFERROR(ROUND('T1 LPPT'!J66+'T1 LPPR'!J66+'T1 others'!J66,$D$79),"N/A")</f>
        <v>42872.764999999999</v>
      </c>
      <c r="J81" s="1031">
        <f>IFERROR(ROUND('T1 LPPT'!K66+'T1 LPPR'!K66+'T1 others'!K66,$D$79),"N/A")</f>
        <v>37598.116999999998</v>
      </c>
      <c r="K81" s="1031">
        <f>IFERROR(ROUND('T1 LPPT'!L66+'T1 LPPR'!L66+'T1 others'!L66,$D$79),"N/A")</f>
        <v>36684.377999999997</v>
      </c>
      <c r="L81" s="1031">
        <f>IFERROR(ROUND('T1 LPPT'!M66+'T1 LPPR'!M66+'T1 others'!M66,$D$79),"N/A")</f>
        <v>74282.494999999995</v>
      </c>
      <c r="M81" s="1031">
        <f>IFERROR(ROUND('T1 LPPT'!N66+'T1 LPPR'!N66+'T1 others'!N66,$D$79),"N/A")</f>
        <v>37880.661</v>
      </c>
      <c r="N81" s="1031">
        <f>IFERROR(ROUND('T1 LPPT'!O66+'T1 LPPR'!O66+'T1 others'!O66,$D$79),"N/A")</f>
        <v>42610.646999999997</v>
      </c>
      <c r="O81" s="1031">
        <f>IFERROR(ROUND('T1 LPPT'!P66+'T1 LPPR'!P66+'T1 others'!P66,$D$79),"N/A")</f>
        <v>47447.065999999999</v>
      </c>
      <c r="P81" s="1031">
        <f>IFERROR(ROUND('T1 LPPT'!Q66+'T1 LPPR'!Q66+'T1 others'!Q66,$D$79),"N/A")</f>
        <v>49547.603000000003</v>
      </c>
      <c r="Q81" s="1031">
        <f>IFERROR(ROUND('T1 LPPT'!R66+'T1 LPPR'!R66+'T1 others'!R66,$D$79),"N/A")</f>
        <v>52571.237999999998</v>
      </c>
      <c r="R81" s="1031">
        <f>IFERROR(ROUND('T1 LPPT'!S66+'T1 LPPR'!S66+'T1 others'!S66,$D$79),"N/A")</f>
        <v>53322.743999999999</v>
      </c>
      <c r="S81" s="1031">
        <f>IFERROR(ROUND('T1 LPPT'!T66+'T1 LPPR'!T66+'T1 others'!T66,$D$79),"N/A")</f>
        <v>56372.466999999997</v>
      </c>
      <c r="T81" s="1031">
        <f>IFERROR(ROUND('T1 LPPT'!U66+'T1 LPPR'!U66+'T1 others'!U66,$D$79),"N/A")</f>
        <v>57395.608</v>
      </c>
      <c r="U81" s="1303"/>
      <c r="V81" s="1303"/>
      <c r="W81" s="1303"/>
      <c r="X81" s="1303"/>
      <c r="Y81" s="1303"/>
    </row>
    <row r="82" spans="1:26" s="1072" customFormat="1" ht="18.5">
      <c r="A82" s="1049" t="s">
        <v>369</v>
      </c>
      <c r="B82" s="1050" t="s">
        <v>370</v>
      </c>
      <c r="C82" s="1051" t="str">
        <f>CONCATENATE("Checks for Terminal Table 1 ",'T1 ANSP'!$A$5)</f>
        <v>Checks for Terminal Table 1 NAV PORTUGAL</v>
      </c>
      <c r="D82" s="1071"/>
      <c r="E82" s="1053">
        <v>2015</v>
      </c>
      <c r="F82" s="1053">
        <v>2016</v>
      </c>
      <c r="G82" s="1053">
        <v>2017</v>
      </c>
      <c r="H82" s="1053">
        <v>2018</v>
      </c>
      <c r="I82" s="1053">
        <v>2019</v>
      </c>
      <c r="J82" s="1053">
        <v>2020</v>
      </c>
      <c r="K82" s="1053">
        <v>2021</v>
      </c>
      <c r="L82" s="1053" t="s">
        <v>93</v>
      </c>
      <c r="M82" s="1053">
        <v>2022</v>
      </c>
      <c r="N82" s="1053">
        <v>2023</v>
      </c>
      <c r="O82" s="1053">
        <v>2024</v>
      </c>
      <c r="P82" s="1053">
        <v>2025</v>
      </c>
      <c r="Q82" s="1053">
        <v>2026</v>
      </c>
      <c r="R82" s="1053">
        <v>2027</v>
      </c>
      <c r="S82" s="1053">
        <v>2028</v>
      </c>
      <c r="T82" s="1053">
        <v>2029</v>
      </c>
      <c r="V82" s="1053">
        <v>2025</v>
      </c>
      <c r="W82" s="1053">
        <v>2026</v>
      </c>
      <c r="X82" s="1053">
        <v>2027</v>
      </c>
      <c r="Y82" s="1053">
        <v>2028</v>
      </c>
      <c r="Z82" s="1053">
        <v>2029</v>
      </c>
    </row>
    <row r="83" spans="1:26" s="1060" customFormat="1" ht="15" customHeight="1">
      <c r="A83" s="1055" t="s">
        <v>404</v>
      </c>
      <c r="B83" s="1073" t="s">
        <v>405</v>
      </c>
      <c r="C83" s="1074" t="s">
        <v>406</v>
      </c>
      <c r="D83" s="1075">
        <v>3</v>
      </c>
      <c r="J83" s="1059" t="b">
        <f>ROUND('T1 ANSP'!K13,$D$83)&gt;0</f>
        <v>1</v>
      </c>
      <c r="K83" s="1059" t="b">
        <f>ROUND('T1 ANSP'!L13,$D$83)&gt;0</f>
        <v>1</v>
      </c>
      <c r="L83" s="1059" t="b">
        <f>ROUND('T1 ANSP'!M13,$D$83)&gt;0</f>
        <v>1</v>
      </c>
      <c r="M83" s="1059" t="b">
        <f>ROUND('T1 ANSP'!N13,$D$83)&gt;0</f>
        <v>1</v>
      </c>
      <c r="N83" s="1059" t="b">
        <f>ROUND('T1 ANSP'!O13,$D$83)&gt;0</f>
        <v>1</v>
      </c>
      <c r="O83" s="1059" t="b">
        <f>ROUND('T1 ANSP'!P13,$D$83)&gt;0</f>
        <v>1</v>
      </c>
      <c r="P83" s="1059" t="b">
        <f>ROUND('T1 ANSP'!Q13,$D$83)&gt;0</f>
        <v>1</v>
      </c>
      <c r="Q83" s="1059" t="b">
        <f>ROUND('T1 ANSP'!R13,$D$83)&gt;0</f>
        <v>1</v>
      </c>
      <c r="R83" s="1059" t="b">
        <f>ROUND('T1 ANSP'!S13,$D$83)&gt;0</f>
        <v>1</v>
      </c>
      <c r="S83" s="1059" t="b">
        <f>ROUND('T1 ANSP'!T13,$D$83)&gt;0</f>
        <v>1</v>
      </c>
      <c r="T83" s="1059" t="b">
        <f>ROUND('T1 ANSP'!U13,$D$83)&gt;0</f>
        <v>1</v>
      </c>
      <c r="U83" s="1072"/>
    </row>
    <row r="84" spans="1:26" s="1065" customFormat="1" ht="15" customHeight="1">
      <c r="A84" s="1067"/>
      <c r="B84" s="1076"/>
      <c r="C84" s="1077" t="s">
        <v>591</v>
      </c>
      <c r="D84" s="1078"/>
      <c r="J84" s="1032">
        <f>ROUND('T1 ANSP'!K13,$D$83)</f>
        <v>2252.7750000000001</v>
      </c>
      <c r="K84" s="1032">
        <f>ROUND('T1 ANSP'!L13,$D$83)</f>
        <v>1563.2139999999999</v>
      </c>
      <c r="L84" s="1032">
        <f>ROUND('T1 ANSP'!M13,$D$83)</f>
        <v>3815.989</v>
      </c>
      <c r="M84" s="1032">
        <f>ROUND('T1 ANSP'!N13,$D$83)</f>
        <v>881.37</v>
      </c>
      <c r="N84" s="1031">
        <f>ROUND('T1 ANSP'!O13,$D$83)</f>
        <v>5347.3320000000003</v>
      </c>
      <c r="O84" s="1031">
        <f>ROUND('T1 ANSP'!P13,$D$83)</f>
        <v>5739.5540000000001</v>
      </c>
      <c r="P84" s="1031">
        <f>ROUND('T1 ANSP'!Q13,$D$83)</f>
        <v>5358.1580000000004</v>
      </c>
      <c r="Q84" s="1031">
        <f>ROUND('T1 ANSP'!R13,$D$83)</f>
        <v>5478.9430000000002</v>
      </c>
      <c r="R84" s="1031">
        <f>ROUND('T1 ANSP'!S13,$D$83)</f>
        <v>4772.8900000000003</v>
      </c>
      <c r="S84" s="1031">
        <f>ROUND('T1 ANSP'!T13,$D$83)</f>
        <v>4544.2060000000001</v>
      </c>
      <c r="T84" s="1031">
        <f>ROUND('T1 ANSP'!U13,$D$83)</f>
        <v>4757.174</v>
      </c>
      <c r="U84" s="1072"/>
      <c r="V84" s="1060"/>
      <c r="W84" s="1060"/>
      <c r="X84" s="1060"/>
    </row>
    <row r="85" spans="1:26" s="1060" customFormat="1" ht="15" customHeight="1">
      <c r="A85" s="1055" t="s">
        <v>376</v>
      </c>
      <c r="B85" s="1056" t="s">
        <v>377</v>
      </c>
      <c r="C85" s="1057" t="s">
        <v>378</v>
      </c>
      <c r="D85" s="1079">
        <v>3</v>
      </c>
      <c r="E85" s="1059" t="b">
        <f>ROUND('T1 ANSP'!F18,$D$85)=ROUND(('T1 ANSP'!F12+SUM('T1 ANSP'!F14:F17)),$D$85)</f>
        <v>1</v>
      </c>
      <c r="F85" s="1059" t="b">
        <f>ROUND('T1 ANSP'!G18,$D$85)=ROUND(('T1 ANSP'!G12+SUM('T1 ANSP'!G14:G17)),$D$85)</f>
        <v>1</v>
      </c>
      <c r="G85" s="1059" t="b">
        <f>ROUND('T1 ANSP'!H18,$D$85)=ROUND(('T1 ANSP'!H12+SUM('T1 ANSP'!H14:H17)),$D$85)</f>
        <v>1</v>
      </c>
      <c r="H85" s="1059" t="b">
        <f>ROUND('T1 ANSP'!I18,$D$85)=ROUND(('T1 ANSP'!I12+SUM('T1 ANSP'!I14:I17)),$D$85)</f>
        <v>1</v>
      </c>
      <c r="I85" s="1059" t="b">
        <f>ROUND('T1 ANSP'!J18,$D$85)=ROUND(('T1 ANSP'!J12+SUM('T1 ANSP'!J14:J17)),$D$85)</f>
        <v>1</v>
      </c>
      <c r="J85" s="1059" t="b">
        <f>ROUND('T1 ANSP'!K18,$D$85)=ROUND(('T1 ANSP'!K12+SUM('T1 ANSP'!K14:K17)),$D$85)</f>
        <v>1</v>
      </c>
      <c r="K85" s="1059" t="b">
        <f>ROUND('T1 ANSP'!L18,$D$85)=ROUND(('T1 ANSP'!L12+SUM('T1 ANSP'!L14:L17)),$D$85)</f>
        <v>1</v>
      </c>
      <c r="L85" s="1059" t="b">
        <f>ROUND('T1 ANSP'!M18,$D$85)=ROUND(('T1 ANSP'!M12+SUM('T1 ANSP'!M14:M17)),$D$85)</f>
        <v>1</v>
      </c>
      <c r="M85" s="1059" t="b">
        <f>ROUND('T1 ANSP'!N18,$D$85)=ROUND(('T1 ANSP'!N12+SUM('T1 ANSP'!N14:N17)),$D$85)</f>
        <v>1</v>
      </c>
      <c r="N85" s="1059" t="b">
        <f>ROUND('T1 ANSP'!O18,$D$85)=ROUND(('T1 ANSP'!O12+SUM('T1 ANSP'!O14:O17)),$D$85)</f>
        <v>1</v>
      </c>
      <c r="O85" s="1059" t="b">
        <f>ROUND('T1 ANSP'!P18,$D$85)=ROUND(('T1 ANSP'!P12+SUM('T1 ANSP'!P14:P17)),$D$85)</f>
        <v>1</v>
      </c>
      <c r="P85" s="1059" t="b">
        <f>ROUND('T1 ANSP'!Q18,$D$85)=ROUND(('T1 ANSP'!Q12+SUM('T1 ANSP'!Q14:Q17)),$D$85)</f>
        <v>1</v>
      </c>
      <c r="Q85" s="1059" t="b">
        <f>ROUND('T1 ANSP'!R18,$D$85)=ROUND(('T1 ANSP'!R12+SUM('T1 ANSP'!R14:R17)),$D$85)</f>
        <v>1</v>
      </c>
      <c r="R85" s="1059" t="b">
        <f>ROUND('T1 ANSP'!S18,$D$85)=ROUND(('T1 ANSP'!S12+SUM('T1 ANSP'!S14:S17)),$D$85)</f>
        <v>1</v>
      </c>
      <c r="S85" s="1059" t="b">
        <f>ROUND('T1 ANSP'!T18,$D$85)=ROUND(('T1 ANSP'!T12+SUM('T1 ANSP'!T14:T17)),$D$85)</f>
        <v>1</v>
      </c>
      <c r="T85" s="1059" t="b">
        <f>ROUND('T1 ANSP'!U18,$D$85)=ROUND(('T1 ANSP'!U12+SUM('T1 ANSP'!U14:U17)),$D$85)</f>
        <v>1</v>
      </c>
      <c r="U85" s="1072"/>
    </row>
    <row r="86" spans="1:26" s="1065" customFormat="1" ht="15" customHeight="1">
      <c r="A86" s="1061"/>
      <c r="B86" s="1080"/>
      <c r="C86" s="1063" t="s">
        <v>379</v>
      </c>
      <c r="D86" s="1066"/>
      <c r="E86" s="1031">
        <f>ROUND('T1 ANSP'!F18,$D$85)</f>
        <v>28136.876</v>
      </c>
      <c r="F86" s="1031">
        <f>ROUND('T1 ANSP'!G18,$D$85)</f>
        <v>28465.924999999999</v>
      </c>
      <c r="G86" s="1031">
        <f>ROUND('T1 ANSP'!H18,$D$85)</f>
        <v>32533.175999999999</v>
      </c>
      <c r="H86" s="1031">
        <f>ROUND('T1 ANSP'!I18,$D$85)</f>
        <v>38270.404000000002</v>
      </c>
      <c r="I86" s="1031">
        <f>ROUND('T1 ANSP'!J18,$D$85)</f>
        <v>39638.152000000002</v>
      </c>
      <c r="J86" s="1031">
        <f>ROUND('T1 ANSP'!K18,$D$85)</f>
        <v>33222.531000000003</v>
      </c>
      <c r="K86" s="1031">
        <f>ROUND('T1 ANSP'!L18,$D$85)</f>
        <v>32632.958999999999</v>
      </c>
      <c r="L86" s="1031">
        <f>ROUND('T1 ANSP'!M18,$D$85)</f>
        <v>65855.490000000005</v>
      </c>
      <c r="M86" s="1031">
        <f>ROUND('T1 ANSP'!N18,$D$85)</f>
        <v>36175.347000000002</v>
      </c>
      <c r="N86" s="1031">
        <f>ROUND('T1 ANSP'!O18,$D$85)</f>
        <v>43068.728000000003</v>
      </c>
      <c r="O86" s="1031">
        <f>ROUND('T1 ANSP'!P18,$D$85)</f>
        <v>49020.44</v>
      </c>
      <c r="P86" s="1031">
        <f>ROUND('T1 ANSP'!Q18,$D$85)</f>
        <v>51977.957000000002</v>
      </c>
      <c r="Q86" s="1031">
        <f>ROUND('T1 ANSP'!R18,$D$85)</f>
        <v>56017.315999999999</v>
      </c>
      <c r="R86" s="1031">
        <f>ROUND('T1 ANSP'!S18,$D$85)</f>
        <v>57668.95</v>
      </c>
      <c r="S86" s="1031">
        <f>ROUND('T1 ANSP'!T18,$D$85)</f>
        <v>61787.677000000003</v>
      </c>
      <c r="T86" s="1031">
        <f>ROUND('T1 ANSP'!U18,$D$85)</f>
        <v>63981.207999999999</v>
      </c>
      <c r="U86" s="1072"/>
    </row>
    <row r="87" spans="1:26" s="1065" customFormat="1" ht="15" customHeight="1">
      <c r="A87" s="1061"/>
      <c r="B87" s="1062"/>
      <c r="C87" s="1063" t="s">
        <v>380</v>
      </c>
      <c r="D87" s="1066"/>
      <c r="E87" s="1031">
        <f>ROUND(('T1 ANSP'!F12+SUM('T1 ANSP'!F14:F17)),$D$85)</f>
        <v>28136.876</v>
      </c>
      <c r="F87" s="1031">
        <f>ROUND(('T1 ANSP'!G12+SUM('T1 ANSP'!G14:G17)),$D$85)</f>
        <v>28465.924999999999</v>
      </c>
      <c r="G87" s="1031">
        <f>ROUND(('T1 ANSP'!H12+SUM('T1 ANSP'!H14:H17)),$D$85)</f>
        <v>32533.175999999999</v>
      </c>
      <c r="H87" s="1031">
        <f>ROUND(('T1 ANSP'!I12+SUM('T1 ANSP'!I14:I17)),$D$85)</f>
        <v>38270.404000000002</v>
      </c>
      <c r="I87" s="1031">
        <f>ROUND(('T1 ANSP'!J12+SUM('T1 ANSP'!J14:J17)),$D$85)</f>
        <v>39638.152000000002</v>
      </c>
      <c r="J87" s="1031">
        <f>ROUND(('T1 ANSP'!K12+SUM('T1 ANSP'!K14:K17)),$D$85)</f>
        <v>33222.531000000003</v>
      </c>
      <c r="K87" s="1031">
        <f>ROUND(('T1 ANSP'!L12+SUM('T1 ANSP'!L14:L17)),$D$85)</f>
        <v>32632.958999999999</v>
      </c>
      <c r="L87" s="1031">
        <f>ROUND(('T1 ANSP'!M12+SUM('T1 ANSP'!M14:M17)),$D$85)</f>
        <v>65855.490000000005</v>
      </c>
      <c r="M87" s="1031">
        <f>ROUND(('T1 ANSP'!N12+SUM('T1 ANSP'!N14:N17)),$D$85)</f>
        <v>36175.347000000002</v>
      </c>
      <c r="N87" s="1031">
        <f>ROUND(('T1 ANSP'!O12+SUM('T1 ANSP'!O14:O17)),$D$85)</f>
        <v>43068.728000000003</v>
      </c>
      <c r="O87" s="1031">
        <f>ROUND(('T1 ANSP'!P12+SUM('T1 ANSP'!P14:P17)),$D$85)</f>
        <v>49020.44</v>
      </c>
      <c r="P87" s="1031">
        <f>ROUND(('T1 ANSP'!Q12+SUM('T1 ANSP'!Q14:Q17)),$D$85)</f>
        <v>51977.957000000002</v>
      </c>
      <c r="Q87" s="1031">
        <f>ROUND(('T1 ANSP'!R12+SUM('T1 ANSP'!R14:R17)),$D$85)</f>
        <v>56017.315999999999</v>
      </c>
      <c r="R87" s="1031">
        <f>ROUND(('T1 ANSP'!S12+SUM('T1 ANSP'!S14:S17)),$D$85)</f>
        <v>57668.95</v>
      </c>
      <c r="S87" s="1031">
        <f>ROUND(('T1 ANSP'!T12+SUM('T1 ANSP'!T14:T17)),$D$85)</f>
        <v>61787.677000000003</v>
      </c>
      <c r="T87" s="1031">
        <f>ROUND(('T1 ANSP'!U12+SUM('T1 ANSP'!U14:U17)),$D$85)</f>
        <v>63981.207999999999</v>
      </c>
      <c r="U87" s="1072"/>
    </row>
    <row r="88" spans="1:26" s="1060" customFormat="1" ht="15" customHeight="1">
      <c r="A88" s="1055" t="s">
        <v>381</v>
      </c>
      <c r="B88" s="1056" t="s">
        <v>382</v>
      </c>
      <c r="C88" s="1057" t="s">
        <v>383</v>
      </c>
      <c r="D88" s="1079">
        <v>3</v>
      </c>
      <c r="E88" s="1059" t="b">
        <f>ROUND('T1 ANSP'!F31,$D$88)=ROUND(SUM('T1 ANSP'!F22:F30),$D$88)</f>
        <v>1</v>
      </c>
      <c r="F88" s="1059" t="b">
        <f>ROUND('T1 ANSP'!G31,$D$88)=ROUND(SUM('T1 ANSP'!G22:G30),$D$88)</f>
        <v>1</v>
      </c>
      <c r="G88" s="1059" t="b">
        <f>ROUND('T1 ANSP'!H31,$D$88)=ROUND(SUM('T1 ANSP'!H22:H30),$D$88)</f>
        <v>1</v>
      </c>
      <c r="H88" s="1059" t="b">
        <f>ROUND('T1 ANSP'!I31,$D$88)=ROUND(SUM('T1 ANSP'!I22:I30),$D$88)</f>
        <v>1</v>
      </c>
      <c r="I88" s="1059" t="b">
        <f>ROUND('T1 ANSP'!J31,$D$88)=ROUND(SUM('T1 ANSP'!J22:J30),$D$88)</f>
        <v>1</v>
      </c>
      <c r="J88" s="1059" t="b">
        <f>ROUND('T1 ANSP'!K31,$D$88)=ROUND(SUM('T1 ANSP'!K22:K30),$D$88)</f>
        <v>1</v>
      </c>
      <c r="K88" s="1059" t="b">
        <f>ROUND('T1 ANSP'!L31,$D$88)=ROUND(SUM('T1 ANSP'!L22:L30),$D$88)</f>
        <v>1</v>
      </c>
      <c r="L88" s="1059" t="b">
        <f>ROUND('T1 ANSP'!M31,$D$88)=ROUND(SUM('T1 ANSP'!M22:M30),$D$88)</f>
        <v>1</v>
      </c>
      <c r="M88" s="1059" t="b">
        <f>ROUND('T1 ANSP'!N31,$D$88)=ROUND(SUM('T1 ANSP'!N22:N30),$D$88)</f>
        <v>1</v>
      </c>
      <c r="N88" s="1059" t="b">
        <f>ROUND('T1 ANSP'!O31,$D$88)=ROUND(SUM('T1 ANSP'!O22:O30),$D$88)</f>
        <v>1</v>
      </c>
      <c r="O88" s="1059" t="b">
        <f>ROUND('T1 ANSP'!P31,$D$88)=ROUND(SUM('T1 ANSP'!P22:P30),$D$88)</f>
        <v>1</v>
      </c>
      <c r="P88" s="1059" t="b">
        <f>ROUND('T1 ANSP'!Q31,$D$88)=ROUND(SUM('T1 ANSP'!Q22:Q30),$D$88)</f>
        <v>1</v>
      </c>
      <c r="Q88" s="1059" t="b">
        <f>ROUND('T1 ANSP'!R31,$D$88)=ROUND(SUM('T1 ANSP'!R22:R30),$D$88)</f>
        <v>1</v>
      </c>
      <c r="R88" s="1059" t="b">
        <f>ROUND('T1 ANSP'!S31,$D$88)=ROUND(SUM('T1 ANSP'!S22:S30),$D$88)</f>
        <v>1</v>
      </c>
      <c r="S88" s="1059" t="b">
        <f>ROUND('T1 ANSP'!T31,$D$88)=ROUND(SUM('T1 ANSP'!T22:T30),$D$88)</f>
        <v>1</v>
      </c>
      <c r="T88" s="1059" t="b">
        <f>ROUND('T1 ANSP'!U31,$D$88)=ROUND(SUM('T1 ANSP'!U22:U30),$D$88)</f>
        <v>1</v>
      </c>
      <c r="U88" s="1072"/>
    </row>
    <row r="89" spans="1:26" s="1065" customFormat="1" ht="15" customHeight="1">
      <c r="A89" s="1061"/>
      <c r="B89" s="1062"/>
      <c r="C89" s="1063" t="s">
        <v>384</v>
      </c>
      <c r="D89" s="1066"/>
      <c r="E89" s="1031">
        <f>ROUND('T1 ANSP'!F31,$D$88)</f>
        <v>28136.876</v>
      </c>
      <c r="F89" s="1031">
        <f>ROUND('T1 ANSP'!G31,$D$88)</f>
        <v>28465.924999999999</v>
      </c>
      <c r="G89" s="1031">
        <f>ROUND('T1 ANSP'!H31,$D$88)</f>
        <v>32533.175999999999</v>
      </c>
      <c r="H89" s="1031">
        <f>ROUND('T1 ANSP'!I31,$D$88)</f>
        <v>38270.404000000002</v>
      </c>
      <c r="I89" s="1031">
        <f>ROUND('T1 ANSP'!J31,$D$88)</f>
        <v>39638.152000000002</v>
      </c>
      <c r="J89" s="1031">
        <f>ROUND('T1 ANSP'!K31,$D$88)</f>
        <v>33222.531000000003</v>
      </c>
      <c r="K89" s="1031">
        <f>ROUND('T1 ANSP'!L31,$D$88)</f>
        <v>32632.958999999999</v>
      </c>
      <c r="L89" s="1031">
        <f>ROUND('T1 ANSP'!M31,$D$88)</f>
        <v>65855.490000000005</v>
      </c>
      <c r="M89" s="1031">
        <f>ROUND('T1 ANSP'!N31,$D$88)</f>
        <v>36175.347000000002</v>
      </c>
      <c r="N89" s="1031">
        <f>ROUND('T1 ANSP'!O31,$D$88)</f>
        <v>43068.728000000003</v>
      </c>
      <c r="O89" s="1031">
        <f>ROUND('T1 ANSP'!P31,$D$88)</f>
        <v>49020.44</v>
      </c>
      <c r="P89" s="1031">
        <f>ROUND('T1 ANSP'!Q31,$D$88)</f>
        <v>51977.957000000002</v>
      </c>
      <c r="Q89" s="1031">
        <f>ROUND('T1 ANSP'!R31,$D$88)</f>
        <v>56017.315999999999</v>
      </c>
      <c r="R89" s="1031">
        <f>ROUND('T1 ANSP'!S31,$D$88)</f>
        <v>57668.95</v>
      </c>
      <c r="S89" s="1031">
        <f>ROUND('T1 ANSP'!T31,$D$88)</f>
        <v>61787.677000000003</v>
      </c>
      <c r="T89" s="1031">
        <f>ROUND('T1 ANSP'!U31,$D$88)</f>
        <v>63981.207999999999</v>
      </c>
      <c r="U89" s="1072"/>
    </row>
    <row r="90" spans="1:26" s="1065" customFormat="1" ht="15" customHeight="1">
      <c r="A90" s="1061"/>
      <c r="B90" s="1062"/>
      <c r="C90" s="1063" t="s">
        <v>385</v>
      </c>
      <c r="D90" s="1066"/>
      <c r="E90" s="1031">
        <f>ROUND(SUM('T1 ANSP'!F22:F30),$D$88)</f>
        <v>28136.876</v>
      </c>
      <c r="F90" s="1031">
        <f>ROUND(SUM('T1 ANSP'!G22:G30),$D$88)</f>
        <v>28465.924999999999</v>
      </c>
      <c r="G90" s="1031">
        <f>ROUND(SUM('T1 ANSP'!H22:H30),$D$88)</f>
        <v>32533.175999999999</v>
      </c>
      <c r="H90" s="1031">
        <f>ROUND(SUM('T1 ANSP'!I22:I30),$D$88)</f>
        <v>38270.404000000002</v>
      </c>
      <c r="I90" s="1031">
        <f>ROUND(SUM('T1 ANSP'!J22:J30),$D$88)</f>
        <v>39638.152000000002</v>
      </c>
      <c r="J90" s="1031">
        <f>ROUND(SUM('T1 ANSP'!K22:K30),$D$88)</f>
        <v>33222.531000000003</v>
      </c>
      <c r="K90" s="1031">
        <f>ROUND(SUM('T1 ANSP'!L22:L30),$D$88)</f>
        <v>32632.958999999999</v>
      </c>
      <c r="L90" s="1031">
        <f>ROUND(SUM('T1 ANSP'!M22:M30),$D$88)</f>
        <v>65855.490000000005</v>
      </c>
      <c r="M90" s="1031">
        <f>ROUND(SUM('T1 ANSP'!N22:N30),$D$88)</f>
        <v>36175.347000000002</v>
      </c>
      <c r="N90" s="1031">
        <f>ROUND(SUM('T1 ANSP'!O22:O30),$D$88)</f>
        <v>43068.728000000003</v>
      </c>
      <c r="O90" s="1031">
        <f>ROUND(SUM('T1 ANSP'!P22:P30),$D$88)</f>
        <v>49020.44</v>
      </c>
      <c r="P90" s="1031">
        <f>ROUND(SUM('T1 ANSP'!Q22:Q30),$D$88)</f>
        <v>51977.957000000002</v>
      </c>
      <c r="Q90" s="1031">
        <f>ROUND(SUM('T1 ANSP'!R22:R30),$D$88)</f>
        <v>56017.315999999999</v>
      </c>
      <c r="R90" s="1031">
        <f>ROUND(SUM('T1 ANSP'!S22:S30),$D$88)</f>
        <v>57668.95</v>
      </c>
      <c r="S90" s="1031">
        <f>ROUND(SUM('T1 ANSP'!T22:T30),$D$88)</f>
        <v>61787.677000000003</v>
      </c>
      <c r="T90" s="1031">
        <f>ROUND(SUM('T1 ANSP'!U22:U30),$D$88)</f>
        <v>63981.207999999999</v>
      </c>
      <c r="U90" s="1072"/>
    </row>
    <row r="91" spans="1:26" s="1060" customFormat="1" ht="15" customHeight="1">
      <c r="A91" s="1081" t="s">
        <v>386</v>
      </c>
      <c r="B91" s="1056" t="s">
        <v>382</v>
      </c>
      <c r="C91" s="1057" t="s">
        <v>387</v>
      </c>
      <c r="D91" s="1079">
        <v>3</v>
      </c>
      <c r="E91" s="1059" t="b">
        <f>ROUND('T1 ANSP'!F18,$D$91)=ROUND('T1 ANSP'!F31,$D$91)</f>
        <v>1</v>
      </c>
      <c r="F91" s="1059" t="b">
        <f>ROUND('T1 ANSP'!G18,$D$91)=ROUND('T1 ANSP'!G31,$D$91)</f>
        <v>1</v>
      </c>
      <c r="G91" s="1059" t="b">
        <f>ROUND('T1 ANSP'!H18,$D$91)=ROUND('T1 ANSP'!H31,$D$91)</f>
        <v>1</v>
      </c>
      <c r="H91" s="1059" t="b">
        <f>ROUND('T1 ANSP'!I18,$D$91)=ROUND('T1 ANSP'!I31,$D$91)</f>
        <v>1</v>
      </c>
      <c r="I91" s="1059" t="b">
        <f>ROUND('T1 ANSP'!J18,$D$91)=ROUND('T1 ANSP'!J31,$D$91)</f>
        <v>1</v>
      </c>
      <c r="J91" s="1059" t="b">
        <f>ROUND('T1 ANSP'!K18,$D$91)=ROUND('T1 ANSP'!K31,$D$91)</f>
        <v>1</v>
      </c>
      <c r="K91" s="1059" t="b">
        <f>ROUND('T1 ANSP'!L18,$D$91)=ROUND('T1 ANSP'!L31,$D$91)</f>
        <v>1</v>
      </c>
      <c r="L91" s="1059" t="b">
        <f>ROUND('T1 ANSP'!M18,$D$91)=ROUND('T1 ANSP'!M31,$D$91)</f>
        <v>1</v>
      </c>
      <c r="M91" s="1059" t="b">
        <f>ROUND('T1 ANSP'!N18,$D$91)=ROUND('T1 ANSP'!N31,$D$91)</f>
        <v>1</v>
      </c>
      <c r="N91" s="1059" t="b">
        <f>ROUND('T1 ANSP'!O18,$D$91)=ROUND('T1 ANSP'!O31,$D$91)</f>
        <v>1</v>
      </c>
      <c r="O91" s="1059" t="b">
        <f>ROUND('T1 ANSP'!P18,$D$91)=ROUND('T1 ANSP'!P31,$D$91)</f>
        <v>1</v>
      </c>
      <c r="P91" s="1059" t="b">
        <f>ROUND('T1 ANSP'!Q18,$D$91)=ROUND('T1 ANSP'!Q31,$D$91)</f>
        <v>1</v>
      </c>
      <c r="Q91" s="1059" t="b">
        <f>ROUND('T1 ANSP'!R18,$D$91)=ROUND('T1 ANSP'!R31,$D$91)</f>
        <v>1</v>
      </c>
      <c r="R91" s="1059" t="b">
        <f>ROUND('T1 ANSP'!S18,$D$91)=ROUND('T1 ANSP'!S31,$D$91)</f>
        <v>1</v>
      </c>
      <c r="S91" s="1059" t="b">
        <f>ROUND('T1 ANSP'!T18,$D$91)=ROUND('T1 ANSP'!T31,$D$91)</f>
        <v>1</v>
      </c>
      <c r="T91" s="1059" t="b">
        <f>ROUND('T1 ANSP'!U18,$D$91)=ROUND('T1 ANSP'!U31,$D$91)</f>
        <v>1</v>
      </c>
      <c r="U91" s="1072"/>
    </row>
    <row r="92" spans="1:26" s="1065" customFormat="1" ht="15" customHeight="1">
      <c r="A92" s="1082"/>
      <c r="B92" s="1062"/>
      <c r="C92" s="1063" t="s">
        <v>379</v>
      </c>
      <c r="D92" s="1066"/>
      <c r="E92" s="1031">
        <f>ROUND('T1 ANSP'!F18,$D$91)</f>
        <v>28136.876</v>
      </c>
      <c r="F92" s="1031">
        <f>ROUND('T1 ANSP'!G18,$D$91)</f>
        <v>28465.924999999999</v>
      </c>
      <c r="G92" s="1031">
        <f>ROUND('T1 ANSP'!H18,$D$91)</f>
        <v>32533.175999999999</v>
      </c>
      <c r="H92" s="1031">
        <f>ROUND('T1 ANSP'!I18,$D$91)</f>
        <v>38270.404000000002</v>
      </c>
      <c r="I92" s="1031">
        <f>ROUND('T1 ANSP'!J18,$D$91)</f>
        <v>39638.152000000002</v>
      </c>
      <c r="J92" s="1031">
        <f>ROUND('T1 ANSP'!K18,$D$91)</f>
        <v>33222.531000000003</v>
      </c>
      <c r="K92" s="1031">
        <f>ROUND('T1 ANSP'!L18,$D$91)</f>
        <v>32632.958999999999</v>
      </c>
      <c r="L92" s="1031">
        <f>ROUND('T1 ANSP'!M18,$D$91)</f>
        <v>65855.490000000005</v>
      </c>
      <c r="M92" s="1031">
        <f>ROUND('T1 ANSP'!N18,$D$91)</f>
        <v>36175.347000000002</v>
      </c>
      <c r="N92" s="1031">
        <f>ROUND('T1 ANSP'!O18,$D$91)</f>
        <v>43068.728000000003</v>
      </c>
      <c r="O92" s="1031">
        <f>ROUND('T1 ANSP'!P18,$D$91)</f>
        <v>49020.44</v>
      </c>
      <c r="P92" s="1031">
        <f>ROUND('T1 ANSP'!Q18,$D$91)</f>
        <v>51977.957000000002</v>
      </c>
      <c r="Q92" s="1031">
        <f>ROUND('T1 ANSP'!R18,$D$91)</f>
        <v>56017.315999999999</v>
      </c>
      <c r="R92" s="1031">
        <f>ROUND('T1 ANSP'!S18,$D$91)</f>
        <v>57668.95</v>
      </c>
      <c r="S92" s="1031">
        <f>ROUND('T1 ANSP'!T18,$D$91)</f>
        <v>61787.677000000003</v>
      </c>
      <c r="T92" s="1031">
        <f>ROUND('T1 ANSP'!U18,$D$91)</f>
        <v>63981.207999999999</v>
      </c>
      <c r="U92" s="1072"/>
    </row>
    <row r="93" spans="1:26" s="1065" customFormat="1" ht="15" customHeight="1">
      <c r="A93" s="1082"/>
      <c r="B93" s="1062"/>
      <c r="C93" s="1063" t="s">
        <v>384</v>
      </c>
      <c r="D93" s="1066"/>
      <c r="E93" s="1031">
        <f>ROUND('T1 ANSP'!F31,$D$91)</f>
        <v>28136.876</v>
      </c>
      <c r="F93" s="1031">
        <f>ROUND('T1 ANSP'!G31,$D$91)</f>
        <v>28465.924999999999</v>
      </c>
      <c r="G93" s="1031">
        <f>ROUND('T1 ANSP'!H31,$D$91)</f>
        <v>32533.175999999999</v>
      </c>
      <c r="H93" s="1031">
        <f>ROUND('T1 ANSP'!I31,$D$91)</f>
        <v>38270.404000000002</v>
      </c>
      <c r="I93" s="1031">
        <f>ROUND('T1 ANSP'!J31,$D$91)</f>
        <v>39638.152000000002</v>
      </c>
      <c r="J93" s="1031">
        <f>ROUND('T1 ANSP'!K31,$D$91)</f>
        <v>33222.531000000003</v>
      </c>
      <c r="K93" s="1031">
        <f>ROUND('T1 ANSP'!L31,$D$91)</f>
        <v>32632.958999999999</v>
      </c>
      <c r="L93" s="1031">
        <f>ROUND('T1 ANSP'!M31,$D$91)</f>
        <v>65855.490000000005</v>
      </c>
      <c r="M93" s="1031">
        <f>ROUND('T1 ANSP'!N31,$D$91)</f>
        <v>36175.347000000002</v>
      </c>
      <c r="N93" s="1031">
        <f>ROUND('T1 ANSP'!O31,$D$91)</f>
        <v>43068.728000000003</v>
      </c>
      <c r="O93" s="1031">
        <f>ROUND('T1 ANSP'!P31,$D$91)</f>
        <v>49020.44</v>
      </c>
      <c r="P93" s="1031">
        <f>ROUND('T1 ANSP'!Q31,$D$91)</f>
        <v>51977.957000000002</v>
      </c>
      <c r="Q93" s="1031">
        <f>ROUND('T1 ANSP'!R31,$D$91)</f>
        <v>56017.315999999999</v>
      </c>
      <c r="R93" s="1031">
        <f>ROUND('T1 ANSP'!S31,$D$91)</f>
        <v>57668.95</v>
      </c>
      <c r="S93" s="1031">
        <f>ROUND('T1 ANSP'!T31,$D$91)</f>
        <v>61787.677000000003</v>
      </c>
      <c r="T93" s="1031">
        <f>ROUND('T1 ANSP'!U31,$D$91)</f>
        <v>63981.207999999999</v>
      </c>
      <c r="U93" s="1072"/>
    </row>
    <row r="94" spans="1:26" s="1060" customFormat="1" ht="15" customHeight="1">
      <c r="A94" s="1055" t="s">
        <v>396</v>
      </c>
      <c r="B94" s="1056" t="s">
        <v>397</v>
      </c>
      <c r="C94" s="1057" t="s">
        <v>588</v>
      </c>
      <c r="D94" s="1058">
        <v>2</v>
      </c>
      <c r="E94" s="1065"/>
      <c r="F94" s="1059" t="b">
        <f>ROUND('T1 ANSP'!F65*(1+'T1 ANSP'!G64),$D$94)=ROUND('T1 ANSP'!G65,$D$94)</f>
        <v>1</v>
      </c>
      <c r="G94" s="1059" t="b">
        <f>ROUND('T1 ANSP'!G65*(1+'T1 ANSP'!H64),$D$94)=ROUND('T1 ANSP'!H65,$D$94)</f>
        <v>1</v>
      </c>
      <c r="H94" s="1059" t="b">
        <f>ROUND('T1 ANSP'!H65*(1+'T1 ANSP'!I64),$D$94)=ROUND('T1 ANSP'!I65,$D$94)</f>
        <v>1</v>
      </c>
      <c r="I94" s="1059" t="b">
        <f>ROUND('T1 ANSP'!I65*(1+'T1 ANSP'!J64),$D$94)=ROUND('T1 ANSP'!J65,$D$94)</f>
        <v>1</v>
      </c>
      <c r="J94" s="1059" t="b">
        <f>ROUND('T1 ANSP'!J65*(1+'T1 ANSP'!K64),$D$94)=ROUND('T1 ANSP'!K65,$D$94)</f>
        <v>1</v>
      </c>
      <c r="K94" s="1059" t="b">
        <f>ROUND('T1 ANSP'!K65*(1+'T1 ANSP'!L64),$D$94)=ROUND('T1 ANSP'!L65,$D$94)</f>
        <v>1</v>
      </c>
      <c r="M94" s="1059" t="b">
        <f>ROUND('T1 ANSP'!L65*(1+'T1 ANSP'!N64),$D$94)=ROUND('T1 ANSP'!N65,$D$94)</f>
        <v>1</v>
      </c>
      <c r="N94" s="1059" t="b">
        <f>IFERROR(ROUND('T1 ANSP'!N65*(1+'T1 ANSP'!O64),$D$94)=ROUND('T1 ANSP'!O65,$D$94),"N/A")</f>
        <v>1</v>
      </c>
      <c r="O94" s="1059" t="b">
        <f>IFERROR(ROUND('T1 ANSP'!O65*(1+'T1 ANSP'!P64),$D$94)=ROUND('T1 ANSP'!P65,$D$94),"N/A")</f>
        <v>1</v>
      </c>
      <c r="P94" s="1059" t="b">
        <f>IFERROR(ROUND('T1'!U74*(1+'T1 ANSP'!Q64),$D$94)=ROUND('T1 ANSP'!Q65,$D$94),"N/A")</f>
        <v>1</v>
      </c>
      <c r="Q94" s="1059" t="b">
        <f>IFERROR(ROUND('T1 ANSP'!Q65*(1+'T1 ANSP'!R64),$D$94)=ROUND('T1 ANSP'!R65,$D$94),"N/A")</f>
        <v>1</v>
      </c>
      <c r="R94" s="1059" t="b">
        <f>IFERROR(ROUND('T1 ANSP'!R65*(1+'T1 ANSP'!S64),$D$94)=ROUND('T1 ANSP'!S65,$D$94),"N/A")</f>
        <v>1</v>
      </c>
      <c r="S94" s="1059" t="b">
        <f>IFERROR(ROUND('T1 ANSP'!S65*(1+'T1 ANSP'!T64),$D$94)=ROUND('T1 ANSP'!T65,$D$94),"N/A")</f>
        <v>1</v>
      </c>
      <c r="T94" s="1059" t="b">
        <f>IFERROR(ROUND('T1 ANSP'!T65*(1+'T1 ANSP'!U64),$D$94)=ROUND('T1 ANSP'!U65,$D$94),"N/A")</f>
        <v>1</v>
      </c>
      <c r="U94" s="1072"/>
    </row>
    <row r="95" spans="1:26" s="1065" customFormat="1" ht="15" customHeight="1">
      <c r="A95" s="1061"/>
      <c r="B95" s="1062"/>
      <c r="C95" s="1063" t="s">
        <v>398</v>
      </c>
      <c r="D95" s="1066"/>
      <c r="F95" s="1069">
        <f>ROUND('T1 ANSP'!F65*(1+'T1 ANSP'!G64),$D$94)</f>
        <v>88.9</v>
      </c>
      <c r="G95" s="1069">
        <f>ROUND('T1 ANSP'!G65*(1+'T1 ANSP'!H64),$D$94)</f>
        <v>90.32</v>
      </c>
      <c r="H95" s="1069">
        <f>ROUND('T1 ANSP'!H65*(1+'T1 ANSP'!I64),$D$94)</f>
        <v>91.41</v>
      </c>
      <c r="I95" s="1069">
        <f>ROUND('T1 ANSP'!I65*(1+'T1 ANSP'!J64),$D$94)</f>
        <v>91.68</v>
      </c>
      <c r="J95" s="1069">
        <f>ROUND('T1 ANSP'!J65*(1+'T1 ANSP'!K64),$D$94)</f>
        <v>91.68</v>
      </c>
      <c r="K95" s="1069">
        <f>ROUND('T1 ANSP'!K65*(1+'T1 ANSP'!L64),$D$94)</f>
        <v>92.51</v>
      </c>
      <c r="L95" s="1060"/>
      <c r="M95" s="1069">
        <f>ROUND('T1 ANSP'!L65*(1+'T1 ANSP'!N64),$D$94)</f>
        <v>100</v>
      </c>
      <c r="N95" s="1069">
        <f>IFERROR(ROUND('T1 ANSP'!N65*(1+'T1 ANSP'!O64),$D$94),"N/A")</f>
        <v>105.3</v>
      </c>
      <c r="O95" s="1069">
        <f>IFERROR(ROUND('T1 ANSP'!O65*(1+'T1 ANSP'!P64),$D$94),"N/A")</f>
        <v>107.67</v>
      </c>
      <c r="P95" s="1069">
        <f>IFERROR(ROUND('T1'!U74*(1+'T1 ANSP'!Q64),$D$94),"N/A")</f>
        <v>109.83</v>
      </c>
      <c r="Q95" s="1069">
        <f>IFERROR(ROUND('T1 ANSP'!Q65*(1+'T1 ANSP'!R64),$D$94),"N/A")</f>
        <v>112.06</v>
      </c>
      <c r="R95" s="1069">
        <f>IFERROR(ROUND('T1 ANSP'!R65*(1+'T1 ANSP'!S64),$D$94),"N/A")</f>
        <v>114.34</v>
      </c>
      <c r="S95" s="1069">
        <f>IFERROR(ROUND('T1 ANSP'!S65*(1+'T1 ANSP'!T64),$D$94),"N/A")</f>
        <v>116.68</v>
      </c>
      <c r="T95" s="1069">
        <f>IFERROR(ROUND('T1 ANSP'!T65*(1+'T1 ANSP'!U64),$D$94),"N/A")</f>
        <v>119.07</v>
      </c>
      <c r="U95" s="1072"/>
    </row>
    <row r="96" spans="1:26" s="1065" customFormat="1" ht="15" customHeight="1">
      <c r="A96" s="1061"/>
      <c r="B96" s="1062"/>
      <c r="C96" s="1063" t="s">
        <v>399</v>
      </c>
      <c r="D96" s="1066"/>
      <c r="F96" s="1069">
        <f>ROUND('T1 ANSP'!G65,$D$94)</f>
        <v>88.9</v>
      </c>
      <c r="G96" s="1069">
        <f>ROUND('T1 ANSP'!H65,$D$94)</f>
        <v>90.32</v>
      </c>
      <c r="H96" s="1069">
        <f>ROUND('T1 ANSP'!I65,$D$94)</f>
        <v>91.41</v>
      </c>
      <c r="I96" s="1069">
        <f>ROUND('T1 ANSP'!J65,$D$94)</f>
        <v>91.68</v>
      </c>
      <c r="J96" s="1069">
        <f>ROUND('T1 ANSP'!K65,$D$94)</f>
        <v>91.68</v>
      </c>
      <c r="K96" s="1069">
        <f>ROUND('T1 ANSP'!L65,$D$94)</f>
        <v>92.51</v>
      </c>
      <c r="L96" s="1060"/>
      <c r="M96" s="1069">
        <f>ROUND('T1 ANSP'!N65,$D$94)</f>
        <v>100</v>
      </c>
      <c r="N96" s="1069">
        <f>IFERROR(ROUND('T1 ANSP'!O65,$D$94),"N/A")</f>
        <v>105.3</v>
      </c>
      <c r="O96" s="1069">
        <f>IFERROR(ROUND('T1 ANSP'!P65,$D$94),"N/A")</f>
        <v>107.67</v>
      </c>
      <c r="P96" s="1069">
        <f>IFERROR(ROUND('T1 ANSP'!Q65,$D$94),"N/A")</f>
        <v>109.83</v>
      </c>
      <c r="Q96" s="1069">
        <f>IFERROR(ROUND('T1 ANSP'!R65,$D$94),"N/A")</f>
        <v>112.06</v>
      </c>
      <c r="R96" s="1069">
        <f>IFERROR(ROUND('T1 ANSP'!S65,$D$94),"N/A")</f>
        <v>114.34</v>
      </c>
      <c r="S96" s="1069">
        <f>IFERROR(ROUND('T1 ANSP'!T65,$D$94),"N/A")</f>
        <v>116.68</v>
      </c>
      <c r="T96" s="1069">
        <f>IFERROR(ROUND('T1 ANSP'!U65,$D$94),"N/A")</f>
        <v>119.07</v>
      </c>
      <c r="U96" s="1072"/>
    </row>
    <row r="97" spans="1:21" s="1060" customFormat="1" ht="15" customHeight="1">
      <c r="A97" s="1055" t="s">
        <v>598</v>
      </c>
      <c r="B97" s="1056" t="s">
        <v>407</v>
      </c>
      <c r="C97" s="1057" t="s">
        <v>592</v>
      </c>
      <c r="D97" s="1058">
        <v>3</v>
      </c>
      <c r="E97" s="1059" t="b">
        <f>IFERROR(ROUND(('T1 ANSP'!F61-'T1 ANSP'!F15-'T1 ANSP'!F16)/('T1 ANSP'!F65/100)+'T1 ANSP'!F15+'T1 ANSP'!F16,$D$97)=ROUND('T1 ANSP'!F66,$D$97),"N/A")</f>
        <v>1</v>
      </c>
      <c r="F97" s="1059" t="b">
        <f>IFERROR(ROUND(('T1 ANSP'!G61-'T1 ANSP'!G15-'T1 ANSP'!G16)/('T1 ANSP'!G65/100)+'T1 ANSP'!G15+'T1 ANSP'!G16,$D$97)=ROUND('T1 ANSP'!G66,$D$97),"N/A")</f>
        <v>1</v>
      </c>
      <c r="G97" s="1059" t="b">
        <f>IFERROR(ROUND(('T1 ANSP'!H61-'T1 ANSP'!H15-'T1 ANSP'!H16)/('T1 ANSP'!H65/100)+'T1 ANSP'!H15+'T1 ANSP'!H16,$D$97)=ROUND('T1 ANSP'!H66,$D$97),"N/A")</f>
        <v>1</v>
      </c>
      <c r="H97" s="1059" t="b">
        <f>IFERROR(ROUND(('T1 ANSP'!I61-'T1 ANSP'!I15-'T1 ANSP'!I16)/('T1 ANSP'!I65/100)+'T1 ANSP'!I15+'T1 ANSP'!I16,$D$97)=ROUND('T1 ANSP'!I66,$D$97),"N/A")</f>
        <v>1</v>
      </c>
      <c r="I97" s="1059" t="b">
        <f>IFERROR(ROUND(('T1 ANSP'!J61-'T1 ANSP'!J15-'T1 ANSP'!J16)/('T1 ANSP'!J65/100)+'T1 ANSP'!J15+'T1 ANSP'!J16,$D$97)=ROUND('T1 ANSP'!J66,$D$97),"N/A")</f>
        <v>1</v>
      </c>
      <c r="J97" s="1059" t="b">
        <f>IFERROR(ROUND(('T1 ANSP'!K61-'T1 ANSP'!K15-'T1 ANSP'!K16)/('T1 ANSP'!K65/100)+'T1 ANSP'!K15+'T1 ANSP'!K16,$D$97)=ROUND('T1 ANSP'!K66,$D$97),"N/A")</f>
        <v>1</v>
      </c>
      <c r="K97" s="1059" t="b">
        <f>IFERROR(ROUND(('T1 ANSP'!L61-'T1 ANSP'!L15-'T1 ANSP'!L16)/('T1 ANSP'!L65/100)+'T1 ANSP'!L15+'T1 ANSP'!L16,$D$97)=ROUND('T1 ANSP'!L66,$D$97),"N/A")</f>
        <v>1</v>
      </c>
      <c r="M97" s="1059" t="b">
        <f>IFERROR(ROUND(('T1 ANSP'!N61-'T1 ANSP'!N15-'T1 ANSP'!N16)/('T1 ANSP'!N65/100)+'T1 ANSP'!N15+'T1 ANSP'!N16,$D$97)=ROUND('T1 ANSP'!N66,$D$97),"N/A")</f>
        <v>1</v>
      </c>
      <c r="N97" s="1059" t="b">
        <f>IFERROR(ROUND(('T1 ANSP'!O61-'T1 ANSP'!O15-'T1 ANSP'!O16)/('T1 ANSP'!O65/100)+'T1 ANSP'!O15+'T1 ANSP'!O16,$D$97)=ROUND('T1 ANSP'!O66,$D$97),"N/A")</f>
        <v>1</v>
      </c>
      <c r="O97" s="1059" t="b">
        <f>IFERROR(ROUND(('T1 ANSP'!P61-'T1 ANSP'!P15-'T1 ANSP'!P16)/('T1 ANSP'!P65/100)+'T1 ANSP'!P15+'T1 ANSP'!P16,$D$97)=ROUND('T1 ANSP'!P66,$D$97),"N/A")</f>
        <v>1</v>
      </c>
      <c r="P97" s="1059" t="b">
        <f>IFERROR(ROUND(('T1 ANSP'!Q61-'T1 ANSP'!Q15-'T1 ANSP'!Q16)/('T1 ANSP'!Q65/100)+'T1 ANSP'!Q15+'T1 ANSP'!Q16,$D$97)=ROUND('T1 ANSP'!Q66,$D$97),"N/A")</f>
        <v>1</v>
      </c>
      <c r="Q97" s="1059" t="b">
        <f>IFERROR(ROUND(('T1 ANSP'!R61-'T1 ANSP'!R15-'T1 ANSP'!R16)/('T1 ANSP'!R65/100)+'T1 ANSP'!R15+'T1 ANSP'!R16,$D$97)=ROUND('T1 ANSP'!R66,$D$97),"N/A")</f>
        <v>1</v>
      </c>
      <c r="R97" s="1059" t="b">
        <f>IFERROR(ROUND(('T1 ANSP'!S61-'T1 ANSP'!S15-'T1 ANSP'!S16)/('T1 ANSP'!S65/100)+'T1 ANSP'!S15+'T1 ANSP'!S16,$D$97)=ROUND('T1 ANSP'!S66,$D$97),"N/A")</f>
        <v>1</v>
      </c>
      <c r="S97" s="1059" t="b">
        <f>IFERROR(ROUND(('T1 ANSP'!T61-'T1 ANSP'!T15-'T1 ANSP'!T16)/('T1 ANSP'!T65/100)+'T1 ANSP'!T15+'T1 ANSP'!T16,$D$97)=ROUND('T1 ANSP'!T66,$D$97),"N/A")</f>
        <v>1</v>
      </c>
      <c r="T97" s="1059" t="b">
        <f>IFERROR(ROUND(('T1 ANSP'!U61-'T1 ANSP'!U15-'T1 ANSP'!U16)/('T1 ANSP'!U65/100)+'T1 ANSP'!U15+'T1 ANSP'!U16,$D$97)=ROUND('T1 ANSP'!U66,$D$97),"N/A")</f>
        <v>1</v>
      </c>
      <c r="U97" s="1072"/>
    </row>
    <row r="98" spans="1:21" s="1065" customFormat="1" ht="15" customHeight="1">
      <c r="A98" s="1061"/>
      <c r="B98" s="1062"/>
      <c r="C98" s="1063" t="s">
        <v>450</v>
      </c>
      <c r="D98" s="1066"/>
      <c r="E98" s="1031">
        <f>IFERROR(ROUND(('T1 ANSP'!F61-'T1 ANSP'!F15-'T1 ANSP'!F16)/('T1 ANSP'!F65/100)+'T1 ANSP'!F15+'T1 ANSP'!F16,$D$97),"N/A")</f>
        <v>31373.635999999999</v>
      </c>
      <c r="F98" s="1031">
        <f>IFERROR(ROUND(('T1 ANSP'!G61-'T1 ANSP'!G15-'T1 ANSP'!G16)/('T1 ANSP'!G65/100)+'T1 ANSP'!G15+'T1 ANSP'!G16,$D$97),"N/A")</f>
        <v>31643.887999999999</v>
      </c>
      <c r="G98" s="1031">
        <f>IFERROR(ROUND(('T1 ANSP'!H61-'T1 ANSP'!H15-'T1 ANSP'!H16)/('T1 ANSP'!H65/100)+'T1 ANSP'!H15+'T1 ANSP'!H16,$D$97),"N/A")</f>
        <v>35661.612000000001</v>
      </c>
      <c r="H98" s="1031">
        <f>IFERROR(ROUND(('T1 ANSP'!I61-'T1 ANSP'!I15-'T1 ANSP'!I16)/('T1 ANSP'!I65/100)+'T1 ANSP'!I15+'T1 ANSP'!I16,$D$97),"N/A")</f>
        <v>41515.269999999997</v>
      </c>
      <c r="I98" s="1031">
        <f>IFERROR(ROUND(('T1 ANSP'!J61-'T1 ANSP'!J15-'T1 ANSP'!J16)/('T1 ANSP'!J65/100)+'T1 ANSP'!J15+'T1 ANSP'!J16,$D$97),"N/A")</f>
        <v>42872.764999999999</v>
      </c>
      <c r="J98" s="1031">
        <f>IFERROR(ROUND(('T1 ANSP'!K61-'T1 ANSP'!K15-'T1 ANSP'!K16)/('T1 ANSP'!K65/100)+'T1 ANSP'!K15+'T1 ANSP'!K16,$D$97),"N/A")</f>
        <v>35888.247000000003</v>
      </c>
      <c r="K98" s="1031">
        <f>IFERROR(ROUND(('T1 ANSP'!L61-'T1 ANSP'!L15-'T1 ANSP'!L16)/('T1 ANSP'!L65/100)+'T1 ANSP'!L15+'T1 ANSP'!L16,$D$97),"N/A")</f>
        <v>34938.071000000004</v>
      </c>
      <c r="L98" s="1060"/>
      <c r="M98" s="1031">
        <f>IFERROR(ROUND(('T1 ANSP'!N61-'T1 ANSP'!N15-'T1 ANSP'!N16)/('T1 ANSP'!N65/100)+'T1 ANSP'!N15+'T1 ANSP'!N16,$D$97),"N/A")</f>
        <v>36175.347000000002</v>
      </c>
      <c r="N98" s="1031">
        <f>IFERROR(ROUND(('T1 ANSP'!O61-'T1 ANSP'!O15-'T1 ANSP'!O16)/('T1 ANSP'!O65/100)+'T1 ANSP'!O15+'T1 ANSP'!O16,$D$97),"N/A")</f>
        <v>41086.326999999997</v>
      </c>
      <c r="O98" s="1031">
        <f>IFERROR(ROUND(('T1 ANSP'!P61-'T1 ANSP'!P15-'T1 ANSP'!P16)/('T1 ANSP'!P65/100)+'T1 ANSP'!P15+'T1 ANSP'!P16,$D$97),"N/A")</f>
        <v>45778.834000000003</v>
      </c>
      <c r="P98" s="1031">
        <f>IFERROR(ROUND(('T1 ANSP'!Q61-'T1 ANSP'!Q15-'T1 ANSP'!Q16)/('T1 ANSP'!Q65/100)+'T1 ANSP'!Q15+'T1 ANSP'!Q16,$D$97),"N/A")</f>
        <v>47738.339</v>
      </c>
      <c r="Q98" s="1031">
        <f>IFERROR(ROUND(('T1 ANSP'!R61-'T1 ANSP'!R15-'T1 ANSP'!R16)/('T1 ANSP'!R65/100)+'T1 ANSP'!R15+'T1 ANSP'!R16,$D$97),"N/A")</f>
        <v>50634.082000000002</v>
      </c>
      <c r="R98" s="1031">
        <f>IFERROR(ROUND(('T1 ANSP'!S61-'T1 ANSP'!S15-'T1 ANSP'!S16)/('T1 ANSP'!S65/100)+'T1 ANSP'!S15+'T1 ANSP'!S16,$D$97),"N/A")</f>
        <v>51286.281000000003</v>
      </c>
      <c r="S98" s="1031">
        <f>IFERROR(ROUND(('T1 ANSP'!T61-'T1 ANSP'!T15-'T1 ANSP'!T16)/('T1 ANSP'!T65/100)+'T1 ANSP'!T15+'T1 ANSP'!T16,$D$97),"N/A")</f>
        <v>54253.713000000003</v>
      </c>
      <c r="T98" s="1031">
        <f>IFERROR(ROUND(('T1 ANSP'!U61-'T1 ANSP'!U15-'T1 ANSP'!U16)/('T1 ANSP'!U65/100)+'T1 ANSP'!U15+'T1 ANSP'!U16,$D$97),"N/A")</f>
        <v>55201.836000000003</v>
      </c>
      <c r="U98" s="1072"/>
    </row>
    <row r="99" spans="1:21" s="1065" customFormat="1" ht="15" customHeight="1">
      <c r="A99" s="1061"/>
      <c r="B99" s="1062"/>
      <c r="C99" s="1063" t="s">
        <v>408</v>
      </c>
      <c r="D99" s="1066"/>
      <c r="E99" s="1031">
        <f>IFERROR(ROUND('T1 ANSP'!F66,$D$97),"N/A")</f>
        <v>31373.635999999999</v>
      </c>
      <c r="F99" s="1031">
        <f>IFERROR(ROUND('T1 ANSP'!G66,$D$97),"N/A")</f>
        <v>31643.887999999999</v>
      </c>
      <c r="G99" s="1031">
        <f>IFERROR(ROUND('T1 ANSP'!H66,$D$97),"N/A")</f>
        <v>35661.612000000001</v>
      </c>
      <c r="H99" s="1031">
        <f>IFERROR(ROUND('T1 ANSP'!I66,$D$97),"N/A")</f>
        <v>41515.269999999997</v>
      </c>
      <c r="I99" s="1031">
        <f>IFERROR(ROUND('T1 ANSP'!J66,$D$97),"N/A")</f>
        <v>42872.764999999999</v>
      </c>
      <c r="J99" s="1031">
        <f>IFERROR(ROUND('T1 ANSP'!K66,$D$97),"N/A")</f>
        <v>35888.247000000003</v>
      </c>
      <c r="K99" s="1031">
        <f>IFERROR(ROUND('T1 ANSP'!L66,$D$97),"N/A")</f>
        <v>34938.071000000004</v>
      </c>
      <c r="L99" s="1060"/>
      <c r="M99" s="1031">
        <f>IFERROR(ROUND('T1 ANSP'!N66,$D$97),"N/A")</f>
        <v>36175.347000000002</v>
      </c>
      <c r="N99" s="1031">
        <f>IFERROR(ROUND('T1 ANSP'!O66,$D$97),"N/A")</f>
        <v>41086.326999999997</v>
      </c>
      <c r="O99" s="1031">
        <f>IFERROR(ROUND('T1 ANSP'!P66,$D$97),"N/A")</f>
        <v>45778.834000000003</v>
      </c>
      <c r="P99" s="1031">
        <f>IFERROR(ROUND('T1 ANSP'!Q66,$D$97),"N/A")</f>
        <v>47738.339</v>
      </c>
      <c r="Q99" s="1031">
        <f>IFERROR(ROUND('T1 ANSP'!R66,$D$97),"N/A")</f>
        <v>50634.082000000002</v>
      </c>
      <c r="R99" s="1031">
        <f>IFERROR(ROUND('T1 ANSP'!S66,$D$97),"N/A")</f>
        <v>51286.281000000003</v>
      </c>
      <c r="S99" s="1031">
        <f>IFERROR(ROUND('T1 ANSP'!T66,$D$97),"N/A")</f>
        <v>54253.713000000003</v>
      </c>
      <c r="T99" s="1031">
        <f>IFERROR(ROUND('T1 ANSP'!U66,$D$97),"N/A")</f>
        <v>55201.836000000003</v>
      </c>
      <c r="U99" s="1072"/>
    </row>
    <row r="100" spans="1:21" s="1060" customFormat="1" ht="15" customHeight="1">
      <c r="A100" s="1055" t="s">
        <v>409</v>
      </c>
      <c r="B100" s="1056" t="s">
        <v>410</v>
      </c>
      <c r="C100" s="1057" t="s">
        <v>411</v>
      </c>
      <c r="D100" s="1066"/>
      <c r="E100" s="1059" t="b">
        <f>'T1 ANSP'!F68='T1'!F68</f>
        <v>1</v>
      </c>
      <c r="F100" s="1059" t="b">
        <f>'T1 ANSP'!G68='T1'!G68</f>
        <v>1</v>
      </c>
      <c r="G100" s="1059" t="b">
        <f>'T1 ANSP'!H68='T1'!H68</f>
        <v>1</v>
      </c>
      <c r="H100" s="1059" t="b">
        <f>'T1 ANSP'!I68='T1'!I68</f>
        <v>1</v>
      </c>
      <c r="I100" s="1059" t="b">
        <f>'T1 ANSP'!J68='T1'!J68</f>
        <v>1</v>
      </c>
      <c r="J100" s="1059" t="b">
        <f>'T1 ANSP'!K68='T1'!K68</f>
        <v>1</v>
      </c>
      <c r="K100" s="1059" t="b">
        <f>'T1 ANSP'!L68='T1'!L68</f>
        <v>1</v>
      </c>
      <c r="L100" s="1059" t="b">
        <f>'T1 ANSP'!M68='T1'!M68</f>
        <v>1</v>
      </c>
      <c r="M100" s="1059" t="b">
        <f>'T1 ANSP'!N68='T1'!N68</f>
        <v>1</v>
      </c>
      <c r="N100" s="1059" t="b">
        <f>'T1 ANSP'!O68='T1'!O68</f>
        <v>1</v>
      </c>
      <c r="O100" s="1059" t="b">
        <f>'T1 ANSP'!P68='T1'!P68</f>
        <v>1</v>
      </c>
      <c r="P100" s="1059" t="b">
        <f>'T1 ANSP'!Q68='T1'!Q68</f>
        <v>1</v>
      </c>
      <c r="Q100" s="1059" t="b">
        <f>'T1 ANSP'!R68='T1'!R68</f>
        <v>1</v>
      </c>
      <c r="R100" s="1059" t="b">
        <f>'T1 ANSP'!S68='T1'!S68</f>
        <v>1</v>
      </c>
      <c r="S100" s="1059" t="b">
        <f>'T1 ANSP'!T68='T1'!T68</f>
        <v>1</v>
      </c>
      <c r="T100" s="1059" t="b">
        <f>'T1 ANSP'!U68='T1'!U68</f>
        <v>1</v>
      </c>
      <c r="U100" s="1072"/>
    </row>
    <row r="101" spans="1:21" s="1065" customFormat="1" ht="15" customHeight="1">
      <c r="A101" s="1061"/>
      <c r="B101" s="1062"/>
      <c r="C101" s="1063" t="s">
        <v>593</v>
      </c>
      <c r="D101" s="1066"/>
      <c r="E101" s="1031">
        <f>'T1 ANSP'!F68</f>
        <v>205.31442999999999</v>
      </c>
      <c r="F101" s="1031">
        <f>'T1 ANSP'!G68</f>
        <v>232.39010999999999</v>
      </c>
      <c r="G101" s="1031">
        <f>'T1 ANSP'!H68</f>
        <v>258.95474999999999</v>
      </c>
      <c r="H101" s="1031">
        <f>'T1 ANSP'!I68</f>
        <v>275.68412000000001</v>
      </c>
      <c r="I101" s="1031">
        <f>'T1 ANSP'!J68</f>
        <v>294.31864000000002</v>
      </c>
      <c r="J101" s="1031">
        <f>'T1 ANSP'!K68</f>
        <v>122.72282</v>
      </c>
      <c r="K101" s="1031">
        <f>'T1 ANSP'!L68</f>
        <v>160.32883000000001</v>
      </c>
      <c r="L101" s="1031">
        <f>'T1 ANSP'!M68</f>
        <v>283.05165</v>
      </c>
      <c r="M101" s="1031">
        <f>'T1 ANSP'!N68</f>
        <v>280.65967000000006</v>
      </c>
      <c r="N101" s="1031">
        <f>'T1 ANSP'!O68</f>
        <v>319.53015999999991</v>
      </c>
      <c r="O101" s="1031">
        <f>'T1 ANSP'!P68</f>
        <v>329.6262300409316</v>
      </c>
      <c r="P101" s="1031">
        <f>'T1 ANSP'!Q68</f>
        <v>344.7568461151003</v>
      </c>
      <c r="Q101" s="1031">
        <f>'T1 ANSP'!R68</f>
        <v>358.44744868529011</v>
      </c>
      <c r="R101" s="1031">
        <f>'T1 ANSP'!S68</f>
        <v>371.00612403538946</v>
      </c>
      <c r="S101" s="1031">
        <f>'T1 ANSP'!T68</f>
        <v>383.60363723880465</v>
      </c>
      <c r="T101" s="1031">
        <f>'T1 ANSP'!U68</f>
        <v>393.13035865820046</v>
      </c>
      <c r="U101" s="1072"/>
    </row>
    <row r="102" spans="1:21" s="1065" customFormat="1" ht="15" customHeight="1">
      <c r="A102" s="1061"/>
      <c r="B102" s="1062"/>
      <c r="C102" s="1063" t="s">
        <v>452</v>
      </c>
      <c r="D102" s="1066"/>
      <c r="E102" s="1031">
        <f>'T1'!F68</f>
        <v>205.31442999999999</v>
      </c>
      <c r="F102" s="1031">
        <f>'T1'!G68</f>
        <v>232.39010999999999</v>
      </c>
      <c r="G102" s="1031">
        <f>'T1'!H68</f>
        <v>258.95474999999999</v>
      </c>
      <c r="H102" s="1031">
        <f>'T1'!I68</f>
        <v>275.68412000000001</v>
      </c>
      <c r="I102" s="1031">
        <f>'T1'!J68</f>
        <v>294.31864000000002</v>
      </c>
      <c r="J102" s="1031">
        <f>'T1'!K68</f>
        <v>122.72282</v>
      </c>
      <c r="K102" s="1031">
        <f>'T1'!L68</f>
        <v>160.32883000000001</v>
      </c>
      <c r="L102" s="1031">
        <f>'T1'!M68</f>
        <v>283.05165</v>
      </c>
      <c r="M102" s="1031">
        <f>'T1'!N68</f>
        <v>280.65967000000006</v>
      </c>
      <c r="N102" s="1031">
        <f>'T1'!O68</f>
        <v>319.53015999999991</v>
      </c>
      <c r="O102" s="1031">
        <f>'T1'!P68</f>
        <v>329.6262300409316</v>
      </c>
      <c r="P102" s="1031">
        <f>'T1'!Q68</f>
        <v>344.7568461151003</v>
      </c>
      <c r="Q102" s="1031">
        <f>'T1'!R68</f>
        <v>358.44744868529011</v>
      </c>
      <c r="R102" s="1031">
        <f>'T1'!S68</f>
        <v>371.00612403538946</v>
      </c>
      <c r="S102" s="1031">
        <f>'T1'!T68</f>
        <v>383.60363723880465</v>
      </c>
      <c r="T102" s="1031">
        <f>'T1'!U68</f>
        <v>393.13035865820046</v>
      </c>
      <c r="U102" s="1072"/>
    </row>
    <row r="103" spans="1:21" s="1060" customFormat="1" ht="15" customHeight="1">
      <c r="A103" s="1055" t="s">
        <v>400</v>
      </c>
      <c r="B103" s="1056" t="s">
        <v>401</v>
      </c>
      <c r="C103" s="1057" t="s">
        <v>589</v>
      </c>
      <c r="D103" s="1058">
        <v>2</v>
      </c>
      <c r="E103" s="1059" t="b">
        <f>IFERROR(ROUND('T1 ANSP'!F66/'T1 ANSP'!F68,$D$103)=ROUND('T1 ANSP'!F70,$D$103),"N/A")</f>
        <v>1</v>
      </c>
      <c r="F103" s="1059" t="b">
        <f>IFERROR(ROUND('T1 ANSP'!G66/'T1 ANSP'!G68,$D$103)=ROUND('T1 ANSP'!G70,$D$103),"N/A")</f>
        <v>1</v>
      </c>
      <c r="G103" s="1059" t="b">
        <f>IFERROR(ROUND('T1 ANSP'!H66/'T1 ANSP'!H68,$D$103)=ROUND('T1 ANSP'!H70,$D$103),"N/A")</f>
        <v>1</v>
      </c>
      <c r="H103" s="1059" t="b">
        <f>IFERROR(ROUND('T1 ANSP'!I66/'T1 ANSP'!I68,$D$103)=ROUND('T1 ANSP'!I70,$D$103),"N/A")</f>
        <v>1</v>
      </c>
      <c r="I103" s="1059" t="b">
        <f>IFERROR(ROUND('T1 ANSP'!J66/'T1 ANSP'!J68,$D$103)=ROUND('T1 ANSP'!J70,$D$103),"N/A")</f>
        <v>1</v>
      </c>
      <c r="J103" s="1059" t="b">
        <f>IFERROR(ROUND('T1 ANSP'!K66/'T1 ANSP'!K68,$D$103)=ROUND('T1 ANSP'!K70,$D$103),"N/A")</f>
        <v>1</v>
      </c>
      <c r="K103" s="1059" t="b">
        <f>IFERROR(ROUND('T1 ANSP'!L66/'T1 ANSP'!L68,$D$103)=ROUND('T1 ANSP'!L70,$D$103),"N/A")</f>
        <v>1</v>
      </c>
      <c r="L103" s="1059" t="b">
        <f>IFERROR(ROUND('T1 ANSP'!M66/'T1 ANSP'!M68,$D$103)=ROUND('T1 ANSP'!M70,$D$103),"N/A")</f>
        <v>1</v>
      </c>
      <c r="M103" s="1059" t="b">
        <f>IFERROR(ROUND('T1 ANSP'!N66/'T1 ANSP'!N68,$D$103)=ROUND('T1 ANSP'!N70,$D$103),"N/A")</f>
        <v>1</v>
      </c>
      <c r="N103" s="1059" t="b">
        <f>IFERROR(ROUND('T1 ANSP'!O66/'T1 ANSP'!O68,$D$103)=ROUND('T1 ANSP'!O70,$D$103),"N/A")</f>
        <v>1</v>
      </c>
      <c r="O103" s="1059" t="b">
        <f>IFERROR(ROUND('T1 ANSP'!P66/'T1 ANSP'!P68,$D$103)=ROUND('T1 ANSP'!P70,$D$103),"N/A")</f>
        <v>1</v>
      </c>
      <c r="P103" s="1059" t="b">
        <f>IFERROR(ROUND('T1 ANSP'!Q66/'T1 ANSP'!Q68,$D$103)=ROUND('T1 ANSP'!Q70,$D$103),"N/A")</f>
        <v>1</v>
      </c>
      <c r="Q103" s="1059" t="b">
        <f>IFERROR(ROUND('T1 ANSP'!R66/'T1 ANSP'!R68,$D$103)=ROUND('T1 ANSP'!R70,$D$103),"N/A")</f>
        <v>1</v>
      </c>
      <c r="R103" s="1059" t="b">
        <f>IFERROR(ROUND('T1 ANSP'!S66/'T1 ANSP'!S68,$D$103)=ROUND('T1 ANSP'!S70,$D$103),"N/A")</f>
        <v>1</v>
      </c>
      <c r="S103" s="1059" t="b">
        <f>IFERROR(ROUND('T1 ANSP'!T66/'T1 ANSP'!T68,$D$103)=ROUND('T1 ANSP'!T70,$D$103),"N/A")</f>
        <v>1</v>
      </c>
      <c r="T103" s="1059" t="b">
        <f>IFERROR(ROUND('T1 ANSP'!U66/'T1 ANSP'!U68,$D$103)=ROUND('T1 ANSP'!U70,$D$103),"N/A")</f>
        <v>1</v>
      </c>
      <c r="U103" s="1072"/>
    </row>
    <row r="104" spans="1:21" s="1065" customFormat="1" ht="15" customHeight="1">
      <c r="A104" s="1061"/>
      <c r="B104" s="1062"/>
      <c r="C104" s="1063" t="s">
        <v>402</v>
      </c>
      <c r="D104" s="1066"/>
      <c r="E104" s="1069">
        <f>IFERROR(ROUND('T1 ANSP'!F66/'T1 ANSP'!F68,$D$103),"N/A")</f>
        <v>152.81</v>
      </c>
      <c r="F104" s="1069">
        <f>IFERROR(ROUND('T1 ANSP'!G66/'T1 ANSP'!G68,$D$103),"N/A")</f>
        <v>136.16999999999999</v>
      </c>
      <c r="G104" s="1069">
        <f>IFERROR(ROUND('T1 ANSP'!H66/'T1 ANSP'!H68,$D$103),"N/A")</f>
        <v>137.71</v>
      </c>
      <c r="H104" s="1069">
        <f>IFERROR(ROUND('T1 ANSP'!I66/'T1 ANSP'!I68,$D$103),"N/A")</f>
        <v>150.59</v>
      </c>
      <c r="I104" s="1069">
        <f>IFERROR(ROUND('T1 ANSP'!J66/'T1 ANSP'!J68,$D$103),"N/A")</f>
        <v>145.66999999999999</v>
      </c>
      <c r="J104" s="1069">
        <f>IFERROR(ROUND('T1 ANSP'!K66/'T1 ANSP'!K68,$D$103),"N/A")</f>
        <v>292.43</v>
      </c>
      <c r="K104" s="1069">
        <f>IFERROR(ROUND('T1 ANSP'!L66/'T1 ANSP'!L68,$D$103),"N/A")</f>
        <v>217.92</v>
      </c>
      <c r="L104" s="1069">
        <f>IFERROR(ROUND('T1 ANSP'!M66/'T1 ANSP'!M68,$D$103),"N/A")</f>
        <v>250.22</v>
      </c>
      <c r="M104" s="1069">
        <f>IFERROR(ROUND('T1 ANSP'!N66/'T1 ANSP'!N68,$D$103),"N/A")</f>
        <v>128.88999999999999</v>
      </c>
      <c r="N104" s="1069">
        <f>IFERROR(ROUND('T1 ANSP'!O66/'T1 ANSP'!O68,$D$103),"N/A")</f>
        <v>128.58000000000001</v>
      </c>
      <c r="O104" s="1069">
        <f>IFERROR(ROUND('T1 ANSP'!P66/'T1 ANSP'!P68,$D$103),"N/A")</f>
        <v>138.88</v>
      </c>
      <c r="P104" s="1069">
        <f>IFERROR(ROUND('T1 ANSP'!Q66/'T1 ANSP'!Q68,$D$103),"N/A")</f>
        <v>138.47</v>
      </c>
      <c r="Q104" s="1069">
        <f>IFERROR(ROUND('T1 ANSP'!R66/'T1 ANSP'!R68,$D$103),"N/A")</f>
        <v>141.26</v>
      </c>
      <c r="R104" s="1069">
        <f>IFERROR(ROUND('T1 ANSP'!S66/'T1 ANSP'!S68,$D$103),"N/A")</f>
        <v>138.24</v>
      </c>
      <c r="S104" s="1069">
        <f>IFERROR(ROUND('T1 ANSP'!T66/'T1 ANSP'!T68,$D$103),"N/A")</f>
        <v>141.43</v>
      </c>
      <c r="T104" s="1069">
        <f>IFERROR(ROUND('T1 ANSP'!U66/'T1 ANSP'!U68,$D$103),"N/A")</f>
        <v>140.41999999999999</v>
      </c>
      <c r="U104" s="1072"/>
    </row>
    <row r="105" spans="1:21" s="1065" customFormat="1" ht="15" customHeight="1">
      <c r="A105" s="1061"/>
      <c r="B105" s="1062"/>
      <c r="C105" s="1063" t="s">
        <v>403</v>
      </c>
      <c r="D105" s="1066"/>
      <c r="E105" s="1069">
        <f>IFERROR(ROUND('T1 ANSP'!F70,$D$103),"N/A")</f>
        <v>152.81</v>
      </c>
      <c r="F105" s="1069">
        <f>IFERROR(ROUND('T1 ANSP'!G70,$D$103),"N/A")</f>
        <v>136.16999999999999</v>
      </c>
      <c r="G105" s="1069">
        <f>IFERROR(ROUND('T1 ANSP'!H70,$D$103),"N/A")</f>
        <v>137.71</v>
      </c>
      <c r="H105" s="1069">
        <f>IFERROR(ROUND('T1 ANSP'!I70,$D$103),"N/A")</f>
        <v>150.59</v>
      </c>
      <c r="I105" s="1069">
        <f>IFERROR(ROUND('T1 ANSP'!J70,$D$103),"N/A")</f>
        <v>145.66999999999999</v>
      </c>
      <c r="J105" s="1069">
        <f>IFERROR(ROUND('T1 ANSP'!K70,$D$103),"N/A")</f>
        <v>292.43</v>
      </c>
      <c r="K105" s="1069">
        <f>IFERROR(ROUND('T1 ANSP'!L70,$D$103),"N/A")</f>
        <v>217.92</v>
      </c>
      <c r="L105" s="1069">
        <f>IFERROR(ROUND('T1 ANSP'!M70,$D$103),"N/A")</f>
        <v>250.22</v>
      </c>
      <c r="M105" s="1069">
        <f>IFERROR(ROUND('T1 ANSP'!N70,$D$103),"N/A")</f>
        <v>128.88999999999999</v>
      </c>
      <c r="N105" s="1069">
        <f>IFERROR(ROUND('T1 ANSP'!O70,$D$103),"N/A")</f>
        <v>128.58000000000001</v>
      </c>
      <c r="O105" s="1069">
        <f>IFERROR(ROUND('T1 ANSP'!P70,$D$103),"N/A")</f>
        <v>138.88</v>
      </c>
      <c r="P105" s="1069">
        <f>IFERROR(ROUND('T1 ANSP'!Q70,$D$103),"N/A")</f>
        <v>138.47</v>
      </c>
      <c r="Q105" s="1069">
        <f>IFERROR(ROUND('T1 ANSP'!R70,$D$103),"N/A")</f>
        <v>141.26</v>
      </c>
      <c r="R105" s="1069">
        <f>IFERROR(ROUND('T1 ANSP'!S70,$D$103),"N/A")</f>
        <v>138.24</v>
      </c>
      <c r="S105" s="1069">
        <f>IFERROR(ROUND('T1 ANSP'!T70,$D$103),"N/A")</f>
        <v>141.43</v>
      </c>
      <c r="T105" s="1069">
        <f>IFERROR(ROUND('T1 ANSP'!U70,$D$103),"N/A")</f>
        <v>140.41999999999999</v>
      </c>
      <c r="U105" s="1072"/>
    </row>
    <row r="106" spans="1:21" s="1060" customFormat="1" ht="15" customHeight="1">
      <c r="A106" s="1081" t="s">
        <v>412</v>
      </c>
      <c r="B106" s="1056" t="s">
        <v>393</v>
      </c>
      <c r="C106" s="1057" t="s">
        <v>413</v>
      </c>
      <c r="D106" s="1066"/>
      <c r="E106" s="1059" t="b">
        <f>'T1 ANSP'!F64='T1'!F64</f>
        <v>1</v>
      </c>
      <c r="F106" s="1059" t="b">
        <f>'T1 ANSP'!G64='T1'!G64</f>
        <v>1</v>
      </c>
      <c r="G106" s="1059" t="b">
        <f>'T1 ANSP'!H64='T1'!H64</f>
        <v>1</v>
      </c>
      <c r="H106" s="1059" t="b">
        <f>'T1 ANSP'!I64='T1'!I64</f>
        <v>1</v>
      </c>
      <c r="I106" s="1059" t="b">
        <f>'T1 ANSP'!J64='T1'!J64</f>
        <v>1</v>
      </c>
      <c r="J106" s="1059" t="b">
        <f>'T1 ANSP'!K64='T1'!K64</f>
        <v>1</v>
      </c>
      <c r="K106" s="1059" t="b">
        <f>'T1 ANSP'!L64='T1'!L64</f>
        <v>1</v>
      </c>
      <c r="M106" s="1059" t="b">
        <f>'T1 ANSP'!N64='T1'!N64</f>
        <v>1</v>
      </c>
      <c r="N106" s="1059" t="b">
        <f>'T1 ANSP'!O64='T1'!O64</f>
        <v>1</v>
      </c>
      <c r="O106" s="1059" t="b">
        <f>'T1 ANSP'!P64='T1'!P64</f>
        <v>1</v>
      </c>
      <c r="P106" s="1059" t="b">
        <f>'T1 ANSP'!Q64='T1'!Q64</f>
        <v>1</v>
      </c>
      <c r="Q106" s="1059" t="b">
        <f>'T1 ANSP'!R64='T1'!R64</f>
        <v>1</v>
      </c>
      <c r="R106" s="1059" t="b">
        <f>'T1 ANSP'!S64='T1'!S64</f>
        <v>1</v>
      </c>
      <c r="S106" s="1059" t="b">
        <f>'T1 ANSP'!T64='T1'!T64</f>
        <v>1</v>
      </c>
      <c r="T106" s="1059" t="b">
        <f>'T1 ANSP'!U64='T1'!U64</f>
        <v>1</v>
      </c>
      <c r="U106" s="1072"/>
    </row>
    <row r="107" spans="1:21" s="1065" customFormat="1" ht="15" customHeight="1">
      <c r="A107" s="1082"/>
      <c r="B107" s="1062"/>
      <c r="C107" s="1063" t="s">
        <v>414</v>
      </c>
      <c r="D107" s="1066"/>
      <c r="E107" s="1068">
        <f>'T1 ANSP'!F64</f>
        <v>5.0000000000000001E-3</v>
      </c>
      <c r="F107" s="1068">
        <f>'T1 ANSP'!G64</f>
        <v>6.0000000000000001E-3</v>
      </c>
      <c r="G107" s="1068">
        <f>'T1 ANSP'!H64</f>
        <v>1.6E-2</v>
      </c>
      <c r="H107" s="1068">
        <f>'T1 ANSP'!I64</f>
        <v>1.2E-2</v>
      </c>
      <c r="I107" s="1068">
        <f>'T1 ANSP'!J64</f>
        <v>3.0000000000000001E-3</v>
      </c>
      <c r="J107" s="1068">
        <f>'T1 ANSP'!K64</f>
        <v>0</v>
      </c>
      <c r="K107" s="1068">
        <f>'T1 ANSP'!L64</f>
        <v>8.9999999999999993E-3</v>
      </c>
      <c r="L107" s="1060"/>
      <c r="M107" s="1068">
        <f>'T1 ANSP'!N64</f>
        <v>8.1000000000000003E-2</v>
      </c>
      <c r="N107" s="1068">
        <f>'T1 ANSP'!O64</f>
        <v>5.2999999999999999E-2</v>
      </c>
      <c r="O107" s="1068">
        <f>'T1 ANSP'!P64</f>
        <v>2.248E-2</v>
      </c>
      <c r="P107" s="1068">
        <f>'T1 ANSP'!Q64</f>
        <v>2.0049999999999998E-2</v>
      </c>
      <c r="Q107" s="1068">
        <f>'T1 ANSP'!R64</f>
        <v>2.0310000000000002E-2</v>
      </c>
      <c r="R107" s="1068">
        <f>'T1 ANSP'!S64</f>
        <v>2.0420000000000001E-2</v>
      </c>
      <c r="S107" s="1068">
        <f>'T1 ANSP'!T64</f>
        <v>2.044E-2</v>
      </c>
      <c r="T107" s="1068">
        <f>'T1 ANSP'!U64</f>
        <v>2.0449999999999999E-2</v>
      </c>
      <c r="U107" s="1072"/>
    </row>
    <row r="108" spans="1:21" s="1065" customFormat="1" ht="15" customHeight="1">
      <c r="A108" s="1082"/>
      <c r="B108" s="1062"/>
      <c r="C108" s="1063" t="s">
        <v>415</v>
      </c>
      <c r="D108" s="1066"/>
      <c r="E108" s="1068">
        <f>'T1'!F64</f>
        <v>5.0000000000000001E-3</v>
      </c>
      <c r="F108" s="1068">
        <f>'T1'!G64</f>
        <v>6.0000000000000001E-3</v>
      </c>
      <c r="G108" s="1068">
        <f>'T1'!H64</f>
        <v>1.6E-2</v>
      </c>
      <c r="H108" s="1068">
        <f>'T1'!I64</f>
        <v>1.2E-2</v>
      </c>
      <c r="I108" s="1068">
        <f>'T1'!J64</f>
        <v>3.0000000000000001E-3</v>
      </c>
      <c r="J108" s="1068">
        <f>'T1'!K64</f>
        <v>0</v>
      </c>
      <c r="K108" s="1068">
        <f>'T1'!L64</f>
        <v>8.9999999999999993E-3</v>
      </c>
      <c r="L108" s="1060"/>
      <c r="M108" s="1068">
        <f>'T1'!N64</f>
        <v>8.1000000000000003E-2</v>
      </c>
      <c r="N108" s="1068">
        <f>'T1'!O64</f>
        <v>5.2999999999999999E-2</v>
      </c>
      <c r="O108" s="1068">
        <f>'T1'!P64</f>
        <v>2.248E-2</v>
      </c>
      <c r="P108" s="1068">
        <f>'T1'!Q64</f>
        <v>2.0049999999999998E-2</v>
      </c>
      <c r="Q108" s="1068">
        <f>'T1'!R64</f>
        <v>2.0310000000000002E-2</v>
      </c>
      <c r="R108" s="1068">
        <f>'T1'!S64</f>
        <v>2.0420000000000001E-2</v>
      </c>
      <c r="S108" s="1068">
        <f>'T1'!T64</f>
        <v>2.044E-2</v>
      </c>
      <c r="T108" s="1068">
        <f>'T1'!U64</f>
        <v>2.0449999999999999E-2</v>
      </c>
      <c r="U108" s="1072"/>
    </row>
    <row r="109" spans="1:21" s="1060" customFormat="1" ht="15" customHeight="1">
      <c r="A109" s="1081" t="s">
        <v>416</v>
      </c>
      <c r="B109" s="1056" t="s">
        <v>397</v>
      </c>
      <c r="C109" s="1057" t="s">
        <v>417</v>
      </c>
      <c r="D109" s="1066"/>
      <c r="E109" s="1059" t="b">
        <f>'T1 ANSP'!F65='T1'!F65</f>
        <v>1</v>
      </c>
      <c r="F109" s="1059" t="b">
        <f>'T1 ANSP'!G65='T1'!G65</f>
        <v>1</v>
      </c>
      <c r="G109" s="1059" t="b">
        <f>'T1 ANSP'!H65='T1'!H65</f>
        <v>1</v>
      </c>
      <c r="H109" s="1059" t="b">
        <f>'T1 ANSP'!I65='T1'!I65</f>
        <v>1</v>
      </c>
      <c r="I109" s="1059" t="b">
        <f>'T1 ANSP'!J65='T1'!J65</f>
        <v>1</v>
      </c>
      <c r="J109" s="1059" t="b">
        <f>'T1 ANSP'!K65='T1'!K65</f>
        <v>1</v>
      </c>
      <c r="K109" s="1059" t="b">
        <f>'T1 ANSP'!L65='T1'!L65</f>
        <v>1</v>
      </c>
      <c r="M109" s="1059" t="b">
        <f>'T1 ANSP'!N65='T1'!N65</f>
        <v>1</v>
      </c>
      <c r="N109" s="1059" t="b">
        <f>'T1 ANSP'!O65='T1'!O65</f>
        <v>1</v>
      </c>
      <c r="O109" s="1059" t="b">
        <f>'T1 ANSP'!P65='T1'!P65</f>
        <v>1</v>
      </c>
      <c r="P109" s="1059" t="b">
        <f>'T1 ANSP'!Q65='T1'!Q65</f>
        <v>1</v>
      </c>
      <c r="Q109" s="1059" t="b">
        <f>'T1 ANSP'!R65='T1'!R65</f>
        <v>1</v>
      </c>
      <c r="R109" s="1059" t="b">
        <f>'T1 ANSP'!S65='T1'!S65</f>
        <v>1</v>
      </c>
      <c r="S109" s="1059" t="b">
        <f>'T1 ANSP'!T65='T1'!T65</f>
        <v>1</v>
      </c>
      <c r="T109" s="1059" t="b">
        <f>'T1 ANSP'!U65='T1'!U65</f>
        <v>1</v>
      </c>
      <c r="U109" s="1072"/>
    </row>
    <row r="110" spans="1:21" s="1065" customFormat="1" ht="15" customHeight="1">
      <c r="A110" s="1083"/>
      <c r="B110" s="1062"/>
      <c r="C110" s="1063" t="s">
        <v>418</v>
      </c>
      <c r="D110" s="1066"/>
      <c r="E110" s="1069">
        <f>'T1 ANSP'!F65</f>
        <v>88.371048052386399</v>
      </c>
      <c r="F110" s="1069">
        <f>'T1 ANSP'!G65</f>
        <v>88.901274340700724</v>
      </c>
      <c r="G110" s="1069">
        <f>'T1 ANSP'!H65</f>
        <v>90.323694730151942</v>
      </c>
      <c r="H110" s="1069">
        <f>'T1 ANSP'!I65</f>
        <v>91.407579066913769</v>
      </c>
      <c r="I110" s="1069">
        <f>'T1 ANSP'!J65</f>
        <v>91.6818018041145</v>
      </c>
      <c r="J110" s="1069">
        <f>'T1 ANSP'!K65</f>
        <v>91.6818018041145</v>
      </c>
      <c r="K110" s="1069">
        <f>'T1 ANSP'!L65</f>
        <v>92.506938020351527</v>
      </c>
      <c r="L110" s="1060"/>
      <c r="M110" s="1069">
        <f>'T1 ANSP'!N65</f>
        <v>100</v>
      </c>
      <c r="N110" s="1069">
        <f>'T1 ANSP'!O65</f>
        <v>105.3</v>
      </c>
      <c r="O110" s="1069">
        <f>'T1 ANSP'!P65</f>
        <v>107.66714400000001</v>
      </c>
      <c r="P110" s="1069">
        <f>'T1 ANSP'!Q65</f>
        <v>109.82587023719999</v>
      </c>
      <c r="Q110" s="1069">
        <f>'T1 ANSP'!R65</f>
        <v>112.05643366171753</v>
      </c>
      <c r="R110" s="1069">
        <f>'T1 ANSP'!S65</f>
        <v>114.34462603708982</v>
      </c>
      <c r="S110" s="1069">
        <f>'T1 ANSP'!T65</f>
        <v>116.68183019328794</v>
      </c>
      <c r="T110" s="1069">
        <f>'T1 ANSP'!U65</f>
        <v>119.06797362074069</v>
      </c>
      <c r="U110" s="1072"/>
    </row>
    <row r="111" spans="1:21" s="1065" customFormat="1" ht="15" customHeight="1">
      <c r="A111" s="1083"/>
      <c r="B111" s="1062"/>
      <c r="C111" s="1063" t="s">
        <v>419</v>
      </c>
      <c r="D111" s="1066"/>
      <c r="E111" s="1069">
        <f>'T1'!F65</f>
        <v>88.371048052386399</v>
      </c>
      <c r="F111" s="1069">
        <f>'T1'!G65</f>
        <v>88.901274340700724</v>
      </c>
      <c r="G111" s="1069">
        <f>'T1'!H65</f>
        <v>90.323694730151942</v>
      </c>
      <c r="H111" s="1069">
        <f>'T1'!I65</f>
        <v>91.407579066913769</v>
      </c>
      <c r="I111" s="1069">
        <f>'T1'!J65</f>
        <v>91.6818018041145</v>
      </c>
      <c r="J111" s="1069">
        <f>'T1'!K65</f>
        <v>91.6818018041145</v>
      </c>
      <c r="K111" s="1069">
        <f>'T1'!L65</f>
        <v>92.506938020351527</v>
      </c>
      <c r="L111" s="1060"/>
      <c r="M111" s="1069">
        <f>'T1'!N65</f>
        <v>100</v>
      </c>
      <c r="N111" s="1069">
        <f>'T1'!O65</f>
        <v>105.3</v>
      </c>
      <c r="O111" s="1069">
        <f>'T1'!P65</f>
        <v>107.66714400000001</v>
      </c>
      <c r="P111" s="1069">
        <f>'T1'!Q65</f>
        <v>109.82587023719999</v>
      </c>
      <c r="Q111" s="1069">
        <f>'T1'!R65</f>
        <v>112.05643366171753</v>
      </c>
      <c r="R111" s="1069">
        <f>'T1'!S65</f>
        <v>114.34462603708982</v>
      </c>
      <c r="S111" s="1069">
        <f>'T1'!T65</f>
        <v>116.68183019328794</v>
      </c>
      <c r="T111" s="1069">
        <f>'T1'!U65</f>
        <v>119.06797362074069</v>
      </c>
      <c r="U111" s="1072"/>
    </row>
    <row r="112" spans="1:21" s="1060" customFormat="1" ht="15" customHeight="1">
      <c r="A112" s="1055" t="s">
        <v>420</v>
      </c>
      <c r="B112" s="1056" t="s">
        <v>421</v>
      </c>
      <c r="C112" s="1084" t="s">
        <v>422</v>
      </c>
      <c r="D112" s="1058">
        <v>3</v>
      </c>
      <c r="E112" s="1059" t="b">
        <f>IF('T1 ANSP'!F39&gt;0,(ROUND('T1 ANSP'!F41,$D$112)=ROUND('T1 ANSP'!F16/'T1 ANSP'!F39,$D$112)),"N/A")</f>
        <v>1</v>
      </c>
      <c r="F112" s="1059" t="b">
        <f>IF('T1 ANSP'!G39&gt;0,(ROUND('T1 ANSP'!G41,$D$112)=ROUND('T1 ANSP'!G16/'T1 ANSP'!G39,$D$112)),"N/A")</f>
        <v>1</v>
      </c>
      <c r="G112" s="1059" t="b">
        <f>IF('T1 ANSP'!H39&gt;0,(ROUND('T1 ANSP'!H41,$D$112)=ROUND('T1 ANSP'!H16/'T1 ANSP'!H39,$D$112)),"N/A")</f>
        <v>1</v>
      </c>
      <c r="H112" s="1059" t="b">
        <f>IF('T1 ANSP'!I39&gt;0,(ROUND('T1 ANSP'!I41,$D$112)=ROUND('T1 ANSP'!I16/'T1 ANSP'!I39,$D$112)),"N/A")</f>
        <v>1</v>
      </c>
      <c r="I112" s="1059" t="b">
        <f>IF('T1 ANSP'!J39&gt;0,(ROUND('T1 ANSP'!J41,$D$112)=ROUND('T1 ANSP'!J16/'T1 ANSP'!J39,$D$112)),"N/A")</f>
        <v>1</v>
      </c>
      <c r="J112" s="1059" t="b">
        <f>IF('T1 ANSP'!K39&gt;0,(ROUND('T1 ANSP'!K41,$D$112)=ROUND('T1 ANSP'!K16/'T1 ANSP'!K39,$D$112)),"N/A")</f>
        <v>1</v>
      </c>
      <c r="K112" s="1059" t="b">
        <f>IF('T1 ANSP'!L39&gt;0,(ROUND('T1 ANSP'!L41,$D$112)=ROUND('T1 ANSP'!L16/'T1 ANSP'!L39,$D$112)),"N/A")</f>
        <v>1</v>
      </c>
      <c r="M112" s="1059" t="b">
        <f>IF('T1 ANSP'!N39&gt;0,(ROUND('T1 ANSP'!N41,$D$112)=ROUND('T1 ANSP'!N16/'T1 ANSP'!N39,$D$112)),"N/A")</f>
        <v>1</v>
      </c>
      <c r="N112" s="1059" t="b">
        <f>IF('T1 ANSP'!O39&gt;0,(ROUND('T1 ANSP'!O41,$D$112)=ROUND('T1 ANSP'!O16/'T1 ANSP'!O39,$D$112)),"N/A")</f>
        <v>1</v>
      </c>
      <c r="O112" s="1059" t="b">
        <f>IF('T1 ANSP'!P39&gt;0,(ROUND('T1 ANSP'!P41,$D$112)=ROUND('T1 ANSP'!P16/'T1 ANSP'!P39,$D$112)),"N/A")</f>
        <v>1</v>
      </c>
      <c r="P112" s="1059" t="b">
        <f>IF('T1 ANSP'!Q39&gt;0,(ROUND('T1 ANSP'!Q41,$D$112)=ROUND('T1 ANSP'!Q16/'T1 ANSP'!Q39,$D$112)),"N/A")</f>
        <v>1</v>
      </c>
      <c r="Q112" s="1059" t="b">
        <f>IF('T1 ANSP'!R39&gt;0,(ROUND('T1 ANSP'!R41,$D$112)=ROUND('T1 ANSP'!R16/'T1 ANSP'!R39,$D$112)),"N/A")</f>
        <v>1</v>
      </c>
      <c r="R112" s="1059" t="b">
        <f>IF('T1 ANSP'!S39&gt;0,(ROUND('T1 ANSP'!S41,$D$112)=ROUND('T1 ANSP'!S16/'T1 ANSP'!S39,$D$112)),"N/A")</f>
        <v>1</v>
      </c>
      <c r="S112" s="1059" t="b">
        <f>IF('T1 ANSP'!T39&gt;0,(ROUND('T1 ANSP'!T41,$D$112)=ROUND('T1 ANSP'!T16/'T1 ANSP'!T39,$D$112)),"N/A")</f>
        <v>1</v>
      </c>
      <c r="T112" s="1059" t="b">
        <f>IF('T1 ANSP'!U39&gt;0,(ROUND('T1 ANSP'!U41,$D$112)=ROUND('T1 ANSP'!U16/'T1 ANSP'!U39,$D$112)),"N/A")</f>
        <v>1</v>
      </c>
      <c r="U112" s="1072"/>
    </row>
    <row r="113" spans="1:21" s="1065" customFormat="1" ht="15" customHeight="1">
      <c r="A113" s="1061"/>
      <c r="B113" s="1062"/>
      <c r="C113" s="1063" t="s">
        <v>423</v>
      </c>
      <c r="D113" s="1066"/>
      <c r="E113" s="1085">
        <f>IF('T1 ANSP'!F39&gt;0,(ROUND('T1 ANSP'!F41,$D$112)),"N/A")</f>
        <v>6.3E-2</v>
      </c>
      <c r="F113" s="1085">
        <f>IF('T1 ANSP'!G39&gt;0,(ROUND('T1 ANSP'!G41,$D$112)),"N/A")</f>
        <v>6.3E-2</v>
      </c>
      <c r="G113" s="1085">
        <f>IF('T1 ANSP'!H39&gt;0,(ROUND('T1 ANSP'!H41,$D$112)),"N/A")</f>
        <v>6.3E-2</v>
      </c>
      <c r="H113" s="1085">
        <f>IF('T1 ANSP'!I39&gt;0,(ROUND('T1 ANSP'!I41,$D$112)),"N/A")</f>
        <v>6.3E-2</v>
      </c>
      <c r="I113" s="1085">
        <f>IF('T1 ANSP'!J39&gt;0,(ROUND('T1 ANSP'!J41,$D$112)),"N/A")</f>
        <v>6.3E-2</v>
      </c>
      <c r="J113" s="1085">
        <f>IF('T1 ANSP'!K39&gt;0,(ROUND('T1 ANSP'!K41,$D$112)),"N/A")</f>
        <v>4.5999999999999999E-2</v>
      </c>
      <c r="K113" s="1085">
        <f>IF('T1 ANSP'!L39&gt;0,(ROUND('T1 ANSP'!L41,$D$112)),"N/A")</f>
        <v>4.5999999999999999E-2</v>
      </c>
      <c r="L113" s="1060"/>
      <c r="M113" s="1085">
        <f>IF('T1 ANSP'!N39&gt;0,(ROUND('T1 ANSP'!N41,$D$112)),"N/A")</f>
        <v>2.9000000000000001E-2</v>
      </c>
      <c r="N113" s="1085">
        <f>IF('T1 ANSP'!O39&gt;0,(ROUND('T1 ANSP'!O41,$D$112)),"N/A")</f>
        <v>2.9000000000000001E-2</v>
      </c>
      <c r="O113" s="1085">
        <f>IF('T1 ANSP'!P39&gt;0,(ROUND('T1 ANSP'!P41,$D$112)),"N/A")</f>
        <v>2.9000000000000001E-2</v>
      </c>
      <c r="P113" s="1085">
        <f>IF('T1 ANSP'!Q39&gt;0,(ROUND('T1 ANSP'!Q41,$D$112)),"N/A")</f>
        <v>4.9000000000000002E-2</v>
      </c>
      <c r="Q113" s="1085">
        <f>IF('T1 ANSP'!R39&gt;0,(ROUND('T1 ANSP'!R41,$D$112)),"N/A")</f>
        <v>4.9000000000000002E-2</v>
      </c>
      <c r="R113" s="1085">
        <f>IF('T1 ANSP'!S39&gt;0,(ROUND('T1 ANSP'!S41,$D$112)),"N/A")</f>
        <v>4.9000000000000002E-2</v>
      </c>
      <c r="S113" s="1085">
        <f>IF('T1 ANSP'!T39&gt;0,(ROUND('T1 ANSP'!T41,$D$112)),"N/A")</f>
        <v>4.9000000000000002E-2</v>
      </c>
      <c r="T113" s="1085">
        <f>IF('T1 ANSP'!U39&gt;0,(ROUND('T1 ANSP'!U41,$D$112)),"N/A")</f>
        <v>4.9000000000000002E-2</v>
      </c>
      <c r="U113" s="1072"/>
    </row>
    <row r="114" spans="1:21" s="1065" customFormat="1" ht="15" customHeight="1">
      <c r="A114" s="1061"/>
      <c r="B114" s="1062"/>
      <c r="C114" s="1063" t="s">
        <v>424</v>
      </c>
      <c r="D114" s="1066"/>
      <c r="E114" s="1085">
        <f>IF('T1 ANSP'!F39&gt;0,ROUND('T1 ANSP'!F16/'T1 ANSP'!F39,$D$112),"N/A")</f>
        <v>6.3E-2</v>
      </c>
      <c r="F114" s="1085">
        <f>IF('T1 ANSP'!G39&gt;0,ROUND('T1 ANSP'!G16/'T1 ANSP'!G39,$D$112),"N/A")</f>
        <v>6.3E-2</v>
      </c>
      <c r="G114" s="1085">
        <f>IF('T1 ANSP'!H39&gt;0,ROUND('T1 ANSP'!H16/'T1 ANSP'!H39,$D$112),"N/A")</f>
        <v>6.3E-2</v>
      </c>
      <c r="H114" s="1085">
        <f>IF('T1 ANSP'!I39&gt;0,ROUND('T1 ANSP'!I16/'T1 ANSP'!I39,$D$112),"N/A")</f>
        <v>6.3E-2</v>
      </c>
      <c r="I114" s="1085">
        <f>IF('T1 ANSP'!J39&gt;0,ROUND('T1 ANSP'!J16/'T1 ANSP'!J39,$D$112),"N/A")</f>
        <v>6.3E-2</v>
      </c>
      <c r="J114" s="1085">
        <f>IF('T1 ANSP'!K39&gt;0,ROUND('T1 ANSP'!K16/'T1 ANSP'!K39,$D$112),"N/A")</f>
        <v>4.5999999999999999E-2</v>
      </c>
      <c r="K114" s="1085">
        <f>IF('T1 ANSP'!L39&gt;0,ROUND('T1 ANSP'!L16/'T1 ANSP'!L39,$D$112),"N/A")</f>
        <v>4.5999999999999999E-2</v>
      </c>
      <c r="L114" s="1060"/>
      <c r="M114" s="1085">
        <f>IF('T1 ANSP'!N39&gt;0,ROUND('T1 ANSP'!N16/'T1 ANSP'!N39,$D$112),"N/A")</f>
        <v>2.9000000000000001E-2</v>
      </c>
      <c r="N114" s="1085">
        <f>IF('T1 ANSP'!O39&gt;0,ROUND('T1 ANSP'!O16/'T1 ANSP'!O39,$D$112),"N/A")</f>
        <v>2.9000000000000001E-2</v>
      </c>
      <c r="O114" s="1085">
        <f>IF('T1 ANSP'!P39&gt;0,ROUND('T1 ANSP'!P16/'T1 ANSP'!P39,$D$112),"N/A")</f>
        <v>2.9000000000000001E-2</v>
      </c>
      <c r="P114" s="1085">
        <f>IF('T1 ANSP'!Q39&gt;0,ROUND('T1 ANSP'!Q16/'T1 ANSP'!Q39,$D$112),"N/A")</f>
        <v>4.9000000000000002E-2</v>
      </c>
      <c r="Q114" s="1085">
        <f>IF('T1 ANSP'!R39&gt;0,ROUND('T1 ANSP'!R16/'T1 ANSP'!R39,$D$112),"N/A")</f>
        <v>4.9000000000000002E-2</v>
      </c>
      <c r="R114" s="1085">
        <f>IF('T1 ANSP'!S39&gt;0,ROUND('T1 ANSP'!S16/'T1 ANSP'!S39,$D$112),"N/A")</f>
        <v>4.9000000000000002E-2</v>
      </c>
      <c r="S114" s="1085">
        <f>IF('T1 ANSP'!T39&gt;0,ROUND('T1 ANSP'!T16/'T1 ANSP'!T39,$D$112),"N/A")</f>
        <v>4.9000000000000002E-2</v>
      </c>
      <c r="T114" s="1085">
        <f>IF('T1 ANSP'!U39&gt;0,ROUND('T1 ANSP'!U16/'T1 ANSP'!U39,$D$112),"N/A")</f>
        <v>4.9000000000000002E-2</v>
      </c>
      <c r="U114" s="1072"/>
    </row>
    <row r="115" spans="1:21" s="1060" customFormat="1" ht="15" customHeight="1">
      <c r="A115" s="1055" t="s">
        <v>425</v>
      </c>
      <c r="B115" s="1056" t="s">
        <v>426</v>
      </c>
      <c r="C115" s="1086" t="s">
        <v>427</v>
      </c>
      <c r="D115" s="1058">
        <v>3</v>
      </c>
      <c r="E115" s="1059" t="b">
        <f>IFERROR(ROUND(('T1 ANSP'!F41-'T1 ANSP'!F43)/('T1 ANSP'!F42-'T1 ANSP'!F43),$D$115)=ROUND('T1 ANSP'!F44,$D$115),"N/A")</f>
        <v>1</v>
      </c>
      <c r="F115" s="1059" t="b">
        <f>IFERROR(ROUND(('T1 ANSP'!G41-'T1 ANSP'!G43)/('T1 ANSP'!G42-'T1 ANSP'!G43),$D$115)=ROUND('T1 ANSP'!G44,$D$115),"N/A")</f>
        <v>1</v>
      </c>
      <c r="G115" s="1059" t="b">
        <f>IFERROR(ROUND(('T1 ANSP'!H41-'T1 ANSP'!H43)/('T1 ANSP'!H42-'T1 ANSP'!H43),$D$115)=ROUND('T1 ANSP'!H44,$D$115),"N/A")</f>
        <v>1</v>
      </c>
      <c r="H115" s="1059" t="b">
        <f>IFERROR(ROUND(('T1 ANSP'!I41-'T1 ANSP'!I43)/('T1 ANSP'!I42-'T1 ANSP'!I43),$D$115)=ROUND('T1 ANSP'!I44,$D$115),"N/A")</f>
        <v>1</v>
      </c>
      <c r="I115" s="1059" t="b">
        <f>IFERROR(ROUND(('T1 ANSP'!J41-'T1 ANSP'!J43)/('T1 ANSP'!J42-'T1 ANSP'!J43),$D$115)=ROUND('T1 ANSP'!J44,$D$115),"N/A")</f>
        <v>1</v>
      </c>
      <c r="J115" s="1059" t="b">
        <f>IFERROR(ROUND(('T1 ANSP'!K41-'T1 ANSP'!K43)/('T1 ANSP'!K42-'T1 ANSP'!K43),$D$115)=ROUND('T1 ANSP'!K44,$D$115),"N/A")</f>
        <v>1</v>
      </c>
      <c r="K115" s="1059" t="b">
        <f>IFERROR(ROUND(('T1 ANSP'!L41-'T1 ANSP'!L43)/('T1 ANSP'!L42-'T1 ANSP'!L43),$D$115)=ROUND('T1 ANSP'!L44,$D$115),"N/A")</f>
        <v>1</v>
      </c>
      <c r="M115" s="1059" t="b">
        <f>IFERROR(ROUND(('T1 ANSP'!N41-'T1 ANSP'!N43)/('T1 ANSP'!N42-'T1 ANSP'!N43),$D$115)=ROUND('T1 ANSP'!N44,$D$115),"N/A")</f>
        <v>1</v>
      </c>
      <c r="N115" s="1059" t="b">
        <f>IFERROR(ROUND(('T1 ANSP'!O41-'T1 ANSP'!O43)/('T1 ANSP'!O42-'T1 ANSP'!O43),$D$115)=ROUND('T1 ANSP'!O44,$D$115),"N/A")</f>
        <v>1</v>
      </c>
      <c r="O115" s="1059" t="b">
        <f>IFERROR(ROUND(('T1 ANSP'!P41-'T1 ANSP'!P43)/('T1 ANSP'!P42-'T1 ANSP'!P43),$D$115)=ROUND('T1 ANSP'!P44,$D$115),"N/A")</f>
        <v>1</v>
      </c>
      <c r="P115" s="1059" t="b">
        <f>IFERROR(ROUND(('T1 ANSP'!Q41-'T1 ANSP'!Q43)/('T1 ANSP'!Q42-'T1 ANSP'!Q43),$D$115)=ROUND('T1 ANSP'!Q44,$D$115),"N/A")</f>
        <v>1</v>
      </c>
      <c r="Q115" s="1059" t="b">
        <f>IFERROR(ROUND(('T1 ANSP'!R41-'T1 ANSP'!R43)/('T1 ANSP'!R42-'T1 ANSP'!R43),$D$115)=ROUND('T1 ANSP'!R44,$D$115),"N/A")</f>
        <v>1</v>
      </c>
      <c r="R115" s="1059" t="b">
        <f>IFERROR(ROUND(('T1 ANSP'!S41-'T1 ANSP'!S43)/('T1 ANSP'!S42-'T1 ANSP'!S43),$D$115)=ROUND('T1 ANSP'!S44,$D$115),"N/A")</f>
        <v>1</v>
      </c>
      <c r="S115" s="1059" t="b">
        <f>IFERROR(ROUND(('T1 ANSP'!T41-'T1 ANSP'!T43)/('T1 ANSP'!T42-'T1 ANSP'!T43),$D$115)=ROUND('T1 ANSP'!T44,$D$115),"N/A")</f>
        <v>1</v>
      </c>
      <c r="T115" s="1059" t="b">
        <f>IFERROR(ROUND(('T1 ANSP'!U41-'T1 ANSP'!U43)/('T1 ANSP'!U42-'T1 ANSP'!U43),$D$115)=ROUND('T1 ANSP'!U44,$D$115),"N/A")</f>
        <v>1</v>
      </c>
      <c r="U115" s="1072"/>
    </row>
    <row r="116" spans="1:21" s="1065" customFormat="1" ht="15" customHeight="1">
      <c r="A116" s="1061"/>
      <c r="B116" s="1062"/>
      <c r="C116" s="1087" t="s">
        <v>428</v>
      </c>
      <c r="D116" s="1066"/>
      <c r="E116" s="1033">
        <f>IFERROR(ROUND(('T1 ANSP'!F41-'T1 ANSP'!F43)/('T1 ANSP'!F42-'T1 ANSP'!F43),$D$115),"N/A")</f>
        <v>0.98299999999999998</v>
      </c>
      <c r="F116" s="1033">
        <f>IFERROR(ROUND(('T1 ANSP'!G41-'T1 ANSP'!G43)/('T1 ANSP'!G42-'T1 ANSP'!G43),$D$115),"N/A")</f>
        <v>0.98299999999999998</v>
      </c>
      <c r="G116" s="1033">
        <f>IFERROR(ROUND(('T1 ANSP'!H41-'T1 ANSP'!H43)/('T1 ANSP'!H42-'T1 ANSP'!H43),$D$115),"N/A")</f>
        <v>0.98299999999999998</v>
      </c>
      <c r="H116" s="1033">
        <f>IFERROR(ROUND(('T1 ANSP'!I41-'T1 ANSP'!I43)/('T1 ANSP'!I42-'T1 ANSP'!I43),$D$115),"N/A")</f>
        <v>0.98299999999999998</v>
      </c>
      <c r="I116" s="1033">
        <f>IFERROR(ROUND(('T1 ANSP'!J41-'T1 ANSP'!J43)/('T1 ANSP'!J42-'T1 ANSP'!J43),$D$115),"N/A")</f>
        <v>0.98299999999999998</v>
      </c>
      <c r="J116" s="1033">
        <f>IFERROR(ROUND(('T1 ANSP'!K41-'T1 ANSP'!K43)/('T1 ANSP'!K42-'T1 ANSP'!K43),$D$115),"N/A")</f>
        <v>0.70099999999999996</v>
      </c>
      <c r="K116" s="1033">
        <f>IFERROR(ROUND(('T1 ANSP'!L41-'T1 ANSP'!L43)/('T1 ANSP'!L42-'T1 ANSP'!L43),$D$115),"N/A")</f>
        <v>0.70099999999999996</v>
      </c>
      <c r="L116" s="1060"/>
      <c r="M116" s="1033">
        <f>IFERROR(ROUND(('T1 ANSP'!N41-'T1 ANSP'!N43)/('T1 ANSP'!N42-'T1 ANSP'!N43),$D$115),"N/A")</f>
        <v>0.60699999999999998</v>
      </c>
      <c r="N116" s="1033">
        <f>IFERROR(ROUND(('T1 ANSP'!O41-'T1 ANSP'!O43)/('T1 ANSP'!O42-'T1 ANSP'!O43),$D$115),"N/A")</f>
        <v>0.60699999999999998</v>
      </c>
      <c r="O116" s="1033">
        <f>IFERROR(ROUND(('T1 ANSP'!P41-'T1 ANSP'!P43)/('T1 ANSP'!P42-'T1 ANSP'!P43),$D$115),"N/A")</f>
        <v>0.60699999999999998</v>
      </c>
      <c r="P116" s="1033">
        <f>IFERROR(ROUND(('T1 ANSP'!Q41-'T1 ANSP'!Q43)/('T1 ANSP'!Q42-'T1 ANSP'!Q43),$D$115),"N/A")</f>
        <v>0.91600000000000004</v>
      </c>
      <c r="Q116" s="1033">
        <f>IFERROR(ROUND(('T1 ANSP'!R41-'T1 ANSP'!R43)/('T1 ANSP'!R42-'T1 ANSP'!R43),$D$115),"N/A")</f>
        <v>0.91600000000000004</v>
      </c>
      <c r="R116" s="1033">
        <f>IFERROR(ROUND(('T1 ANSP'!S41-'T1 ANSP'!S43)/('T1 ANSP'!S42-'T1 ANSP'!S43),$D$115),"N/A")</f>
        <v>0.91600000000000004</v>
      </c>
      <c r="S116" s="1033">
        <f>IFERROR(ROUND(('T1 ANSP'!T41-'T1 ANSP'!T43)/('T1 ANSP'!T42-'T1 ANSP'!T43),$D$115),"N/A")</f>
        <v>0.91600000000000004</v>
      </c>
      <c r="T116" s="1033">
        <f>IFERROR(ROUND(('T1 ANSP'!U41-'T1 ANSP'!U43)/('T1 ANSP'!U42-'T1 ANSP'!U43),$D$115),"N/A")</f>
        <v>0.91600000000000004</v>
      </c>
      <c r="U116" s="1072"/>
    </row>
    <row r="117" spans="1:21" s="1065" customFormat="1" ht="15" customHeight="1">
      <c r="A117" s="1061"/>
      <c r="B117" s="1062"/>
      <c r="C117" s="1087" t="s">
        <v>429</v>
      </c>
      <c r="D117" s="1066"/>
      <c r="E117" s="1034">
        <f>IFERROR(ROUND('T1 ANSP'!F44,$D$115),"N/A")</f>
        <v>0.98299999999999998</v>
      </c>
      <c r="F117" s="1034">
        <f>IFERROR(ROUND('T1 ANSP'!G44,$D$115),"N/A")</f>
        <v>0.98299999999999998</v>
      </c>
      <c r="G117" s="1034">
        <f>IFERROR(ROUND('T1 ANSP'!H44,$D$115),"N/A")</f>
        <v>0.98299999999999998</v>
      </c>
      <c r="H117" s="1034">
        <f>IFERROR(ROUND('T1 ANSP'!I44,$D$115),"N/A")</f>
        <v>0.98299999999999998</v>
      </c>
      <c r="I117" s="1034">
        <f>IFERROR(ROUND('T1 ANSP'!J44,$D$115),"N/A")</f>
        <v>0.98299999999999998</v>
      </c>
      <c r="J117" s="1034">
        <f>IFERROR(ROUND('T1 ANSP'!K44,$D$115),"N/A")</f>
        <v>0.70099999999999996</v>
      </c>
      <c r="K117" s="1034">
        <f>IFERROR(ROUND('T1 ANSP'!L44,$D$115),"N/A")</f>
        <v>0.70099999999999996</v>
      </c>
      <c r="L117" s="1060"/>
      <c r="M117" s="1034">
        <f>IFERROR(ROUND('T1 ANSP'!N44,$D$115),"N/A")</f>
        <v>0.60699999999999998</v>
      </c>
      <c r="N117" s="1034">
        <f>IFERROR(ROUND('T1 ANSP'!O44,$D$115),"N/A")</f>
        <v>0.60699999999999998</v>
      </c>
      <c r="O117" s="1034">
        <f>IFERROR(ROUND('T1 ANSP'!P44,$D$115),"N/A")</f>
        <v>0.60699999999999998</v>
      </c>
      <c r="P117" s="1034">
        <f>IFERROR(ROUND('T1 ANSP'!Q44,$D$115),"N/A")</f>
        <v>0.91600000000000004</v>
      </c>
      <c r="Q117" s="1034">
        <f>IFERROR(ROUND('T1 ANSP'!R44,$D$115),"N/A")</f>
        <v>0.91600000000000004</v>
      </c>
      <c r="R117" s="1034">
        <f>IFERROR(ROUND('T1 ANSP'!S44,$D$115),"N/A")</f>
        <v>0.91600000000000004</v>
      </c>
      <c r="S117" s="1034">
        <f>IFERROR(ROUND('T1 ANSP'!T44,$D$115),"N/A")</f>
        <v>0.91600000000000004</v>
      </c>
      <c r="T117" s="1034">
        <f>IFERROR(ROUND('T1 ANSP'!U44,$D$115),"N/A")</f>
        <v>0.91600000000000004</v>
      </c>
      <c r="U117" s="1072"/>
    </row>
    <row r="118" spans="1:21" s="1060" customFormat="1" ht="15" customHeight="1">
      <c r="A118" s="1055" t="s">
        <v>430</v>
      </c>
      <c r="B118" s="1056" t="s">
        <v>431</v>
      </c>
      <c r="C118" s="1057" t="s">
        <v>432</v>
      </c>
      <c r="D118" s="1058">
        <v>3</v>
      </c>
      <c r="E118" s="1059" t="b">
        <f>ROUND(SUM('T1 ANSP'!F36:F38),$D$118)=ROUND('T1 ANSP'!F39,$D$118)</f>
        <v>1</v>
      </c>
      <c r="F118" s="1059" t="b">
        <f>ROUND(SUM('T1 ANSP'!G36:G38),$D$118)=ROUND('T1 ANSP'!G39,$D$118)</f>
        <v>1</v>
      </c>
      <c r="G118" s="1059" t="b">
        <f>ROUND(SUM('T1 ANSP'!H36:H38),$D$118)=ROUND('T1 ANSP'!H39,$D$118)</f>
        <v>1</v>
      </c>
      <c r="H118" s="1059" t="b">
        <f>ROUND(SUM('T1 ANSP'!I36:I38),$D$118)=ROUND('T1 ANSP'!I39,$D$118)</f>
        <v>1</v>
      </c>
      <c r="I118" s="1059" t="b">
        <f>ROUND(SUM('T1 ANSP'!J36:J38),$D$118)=ROUND('T1 ANSP'!J39,$D$118)</f>
        <v>1</v>
      </c>
      <c r="J118" s="1059" t="b">
        <f>ROUND(SUM('T1 ANSP'!K36:K38),$D$118)=ROUND('T1 ANSP'!K39,$D$118)</f>
        <v>1</v>
      </c>
      <c r="K118" s="1059" t="b">
        <f>ROUND(SUM('T1 ANSP'!L36:L38),$D$118)=ROUND('T1 ANSP'!L39,$D$118)</f>
        <v>1</v>
      </c>
      <c r="M118" s="1059" t="b">
        <f>ROUND(SUM('T1 ANSP'!N36:N38),$D$118)=ROUND('T1 ANSP'!N39,$D$118)</f>
        <v>1</v>
      </c>
      <c r="N118" s="1059" t="b">
        <f>ROUND(SUM('T1 ANSP'!O36:O38),$D$118)=ROUND('T1 ANSP'!O39,$D$118)</f>
        <v>1</v>
      </c>
      <c r="O118" s="1059" t="b">
        <f>ROUND(SUM('T1 ANSP'!P36:P38),$D$118)=ROUND('T1 ANSP'!P39,$D$118)</f>
        <v>1</v>
      </c>
      <c r="P118" s="1059" t="b">
        <f>ROUND(SUM('T1 ANSP'!Q36:Q38),$D$118)=ROUND('T1 ANSP'!Q39,$D$118)</f>
        <v>1</v>
      </c>
      <c r="Q118" s="1059" t="b">
        <f>ROUND(SUM('T1 ANSP'!R36:R38),$D$118)=ROUND('T1 ANSP'!R39,$D$118)</f>
        <v>1</v>
      </c>
      <c r="R118" s="1059" t="b">
        <f>ROUND(SUM('T1 ANSP'!S36:S38),$D$118)=ROUND('T1 ANSP'!S39,$D$118)</f>
        <v>1</v>
      </c>
      <c r="S118" s="1059" t="b">
        <f>ROUND(SUM('T1 ANSP'!T36:T38),$D$118)=ROUND('T1 ANSP'!T39,$D$118)</f>
        <v>1</v>
      </c>
      <c r="T118" s="1059" t="b">
        <f>ROUND(SUM('T1 ANSP'!U36:U38),$D$118)=ROUND('T1 ANSP'!U39,$D$118)</f>
        <v>1</v>
      </c>
      <c r="U118" s="1072"/>
    </row>
    <row r="119" spans="1:21" s="1065" customFormat="1" ht="15" customHeight="1">
      <c r="A119" s="1061"/>
      <c r="B119" s="1062"/>
      <c r="C119" s="1063" t="s">
        <v>433</v>
      </c>
      <c r="D119" s="1066"/>
      <c r="E119" s="1031">
        <f>ROUND(SUM('T1 ANSP'!F36:F38),$D$118)</f>
        <v>9288.6859999999997</v>
      </c>
      <c r="F119" s="1031">
        <f>ROUND(SUM('T1 ANSP'!G36:G38),$D$118)</f>
        <v>11580.517</v>
      </c>
      <c r="G119" s="1031">
        <f>ROUND(SUM('T1 ANSP'!H36:H38),$D$118)</f>
        <v>14012.963</v>
      </c>
      <c r="H119" s="1031">
        <f>ROUND(SUM('T1 ANSP'!I36:I38),$D$118)</f>
        <v>15844.370999999999</v>
      </c>
      <c r="I119" s="1031">
        <f>ROUND(SUM('T1 ANSP'!J36:J38),$D$118)</f>
        <v>14360.245999999999</v>
      </c>
      <c r="J119" s="1031">
        <f>ROUND(SUM('T1 ANSP'!K36:K38),$D$118)</f>
        <v>15773.96</v>
      </c>
      <c r="K119" s="1031">
        <f>ROUND(SUM('T1 ANSP'!L36:L38),$D$118)</f>
        <v>19933.464</v>
      </c>
      <c r="L119" s="1060"/>
      <c r="M119" s="1031">
        <f>ROUND(SUM('T1 ANSP'!N36:N38),$D$118)</f>
        <v>15960.094999999999</v>
      </c>
      <c r="N119" s="1031">
        <f>ROUND(SUM('T1 ANSP'!O36:O38),$D$118)</f>
        <v>12990.117</v>
      </c>
      <c r="O119" s="1031">
        <f>ROUND(SUM('T1 ANSP'!P36:P38),$D$118)</f>
        <v>23349.886999999999</v>
      </c>
      <c r="P119" s="1031">
        <f>ROUND(SUM('T1 ANSP'!Q36:Q38),$D$118)</f>
        <v>24119.178</v>
      </c>
      <c r="Q119" s="1031">
        <f>ROUND(SUM('T1 ANSP'!R36:R38),$D$118)</f>
        <v>30459.881000000001</v>
      </c>
      <c r="R119" s="1031">
        <f>ROUND(SUM('T1 ANSP'!S36:S38),$D$118)</f>
        <v>37768.188000000002</v>
      </c>
      <c r="S119" s="1031">
        <f>ROUND(SUM('T1 ANSP'!T36:T38),$D$118)</f>
        <v>54479.919000000002</v>
      </c>
      <c r="T119" s="1031">
        <f>ROUND(SUM('T1 ANSP'!U36:U38),$D$118)</f>
        <v>51151.56</v>
      </c>
      <c r="U119" s="1072"/>
    </row>
    <row r="120" spans="1:21" s="1065" customFormat="1" ht="15" customHeight="1">
      <c r="A120" s="1061"/>
      <c r="B120" s="1062"/>
      <c r="C120" s="1063" t="s">
        <v>434</v>
      </c>
      <c r="D120" s="1066"/>
      <c r="E120" s="1031">
        <f>ROUND('T1 ANSP'!F39,$D$118)</f>
        <v>9288.6859999999997</v>
      </c>
      <c r="F120" s="1031">
        <f>ROUND('T1 ANSP'!G39,$D$118)</f>
        <v>11580.517</v>
      </c>
      <c r="G120" s="1031">
        <f>ROUND('T1 ANSP'!H39,$D$118)</f>
        <v>14012.963</v>
      </c>
      <c r="H120" s="1031">
        <f>ROUND('T1 ANSP'!I39,$D$118)</f>
        <v>15844.370999999999</v>
      </c>
      <c r="I120" s="1031">
        <f>ROUND('T1 ANSP'!J39,$D$118)</f>
        <v>14360.245999999999</v>
      </c>
      <c r="J120" s="1031">
        <f>ROUND('T1 ANSP'!K39,$D$118)</f>
        <v>15773.96</v>
      </c>
      <c r="K120" s="1031">
        <f>ROUND('T1 ANSP'!L39,$D$118)</f>
        <v>19933.464</v>
      </c>
      <c r="L120" s="1060"/>
      <c r="M120" s="1031">
        <f>ROUND('T1 ANSP'!N39,$D$118)</f>
        <v>15960.094999999999</v>
      </c>
      <c r="N120" s="1031">
        <f>ROUND('T1 ANSP'!O39,$D$118)</f>
        <v>12990.117</v>
      </c>
      <c r="O120" s="1031">
        <f>ROUND('T1 ANSP'!P39,$D$118)</f>
        <v>23349.886999999999</v>
      </c>
      <c r="P120" s="1031">
        <f>ROUND('T1 ANSP'!Q39,$D$118)</f>
        <v>24119.178</v>
      </c>
      <c r="Q120" s="1031">
        <f>ROUND('T1 ANSP'!R39,$D$118)</f>
        <v>30459.881000000001</v>
      </c>
      <c r="R120" s="1031">
        <f>ROUND('T1 ANSP'!S39,$D$118)</f>
        <v>37768.188000000002</v>
      </c>
      <c r="S120" s="1031">
        <f>ROUND('T1 ANSP'!T39,$D$118)</f>
        <v>54479.919000000002</v>
      </c>
      <c r="T120" s="1031">
        <f>ROUND('T1 ANSP'!U39,$D$118)</f>
        <v>51151.56</v>
      </c>
      <c r="U120" s="1072"/>
    </row>
    <row r="121" spans="1:21" s="1060" customFormat="1" ht="15" customHeight="1">
      <c r="A121" s="1055" t="s">
        <v>435</v>
      </c>
      <c r="B121" s="1056" t="s">
        <v>431</v>
      </c>
      <c r="C121" s="1086" t="s">
        <v>436</v>
      </c>
      <c r="D121" s="1058">
        <v>3</v>
      </c>
      <c r="E121" s="1059" t="b">
        <f>IF(ROUND('T1 ANSP'!F39,$D$121)=0,ROUND('T1 ANSP'!F16,$D$121)=0,TRUE)</f>
        <v>1</v>
      </c>
      <c r="F121" s="1059" t="b">
        <f>IF(ROUND('T1 ANSP'!G39,$D$121)=0,ROUND('T1 ANSP'!G16,$D$121)=0,TRUE)</f>
        <v>1</v>
      </c>
      <c r="G121" s="1059" t="b">
        <f>IF(ROUND('T1 ANSP'!H39,$D$121)=0,ROUND('T1 ANSP'!H16,$D$121)=0,TRUE)</f>
        <v>1</v>
      </c>
      <c r="H121" s="1059" t="b">
        <f>IF(ROUND('T1 ANSP'!I39,$D$121)=0,ROUND('T1 ANSP'!I16,$D$121)=0,TRUE)</f>
        <v>1</v>
      </c>
      <c r="I121" s="1059" t="b">
        <f>IF(ROUND('T1 ANSP'!J39,$D$121)=0,ROUND('T1 ANSP'!J16,$D$121)=0,TRUE)</f>
        <v>1</v>
      </c>
      <c r="J121" s="1059" t="b">
        <f>IF(ROUND('T1 ANSP'!K39,$D$121)=0,ROUND('T1 ANSP'!K16,$D$121)=0,TRUE)</f>
        <v>1</v>
      </c>
      <c r="K121" s="1059" t="b">
        <f>IF(ROUND('T1 ANSP'!L39,$D$121)=0,ROUND('T1 ANSP'!L16,$D$121)=0,TRUE)</f>
        <v>1</v>
      </c>
      <c r="M121" s="1059" t="b">
        <f>IF(ROUND('T1 ANSP'!N39,$D$121)=0,ROUND('T1 ANSP'!N16,$D$121)=0,TRUE)</f>
        <v>1</v>
      </c>
      <c r="N121" s="1059" t="b">
        <f>IF(ROUND('T1 ANSP'!O39,$D$121)=0,ROUND('T1 ANSP'!O16,$D$121)=0,TRUE)</f>
        <v>1</v>
      </c>
      <c r="O121" s="1059" t="b">
        <f>IF(ROUND('T1 ANSP'!P39,$D$121)=0,ROUND('T1 ANSP'!P16,$D$121)=0,TRUE)</f>
        <v>1</v>
      </c>
      <c r="P121" s="1059" t="b">
        <f>IF(ROUND('T1 ANSP'!Q39,$D$121)=0,ROUND('T1 ANSP'!Q16,$D$121)=0,TRUE)</f>
        <v>1</v>
      </c>
      <c r="Q121" s="1059" t="b">
        <f>IF(ROUND('T1 ANSP'!R39,$D$121)=0,ROUND('T1 ANSP'!R16,$D$121)=0,TRUE)</f>
        <v>1</v>
      </c>
      <c r="R121" s="1059" t="b">
        <f>IF(ROUND('T1 ANSP'!S39,$D$121)=0,ROUND('T1 ANSP'!S16,$D$121)=0,TRUE)</f>
        <v>1</v>
      </c>
      <c r="S121" s="1059" t="b">
        <f>IF(ROUND('T1 ANSP'!T39,$D$121)=0,ROUND('T1 ANSP'!T16,$D$121)=0,TRUE)</f>
        <v>1</v>
      </c>
      <c r="T121" s="1059" t="b">
        <f>IF(ROUND('T1 ANSP'!U39,$D$121)=0,ROUND('T1 ANSP'!U16,$D$121)=0,TRUE)</f>
        <v>1</v>
      </c>
      <c r="U121" s="1072"/>
    </row>
    <row r="122" spans="1:21" s="1065" customFormat="1" ht="15" customHeight="1">
      <c r="A122" s="1061"/>
      <c r="B122" s="1062"/>
      <c r="C122" s="1063" t="s">
        <v>434</v>
      </c>
      <c r="D122" s="1066"/>
      <c r="E122" s="1031">
        <f>ROUND('T1 ANSP'!F39,$D$121)</f>
        <v>9288.6859999999997</v>
      </c>
      <c r="F122" s="1031">
        <f>ROUND('T1 ANSP'!G39,$D$121)</f>
        <v>11580.517</v>
      </c>
      <c r="G122" s="1031">
        <f>ROUND('T1 ANSP'!H39,$D$121)</f>
        <v>14012.963</v>
      </c>
      <c r="H122" s="1031">
        <f>ROUND('T1 ANSP'!I39,$D$121)</f>
        <v>15844.370999999999</v>
      </c>
      <c r="I122" s="1031">
        <f>ROUND('T1 ANSP'!J39,$D$121)</f>
        <v>14360.245999999999</v>
      </c>
      <c r="J122" s="1031">
        <f>ROUND('T1 ANSP'!K39,$D$121)</f>
        <v>15773.96</v>
      </c>
      <c r="K122" s="1031">
        <f>ROUND('T1 ANSP'!L39,$D$121)</f>
        <v>19933.464</v>
      </c>
      <c r="L122" s="1060"/>
      <c r="M122" s="1031">
        <f>ROUND('T1 ANSP'!N39,$D$121)</f>
        <v>15960.094999999999</v>
      </c>
      <c r="N122" s="1031">
        <f>ROUND('T1 ANSP'!O39,$D$121)</f>
        <v>12990.117</v>
      </c>
      <c r="O122" s="1031">
        <f>ROUND('T1 ANSP'!P39,$D$121)</f>
        <v>23349.886999999999</v>
      </c>
      <c r="P122" s="1031">
        <f>ROUND('T1 ANSP'!Q39,$D$121)</f>
        <v>24119.178</v>
      </c>
      <c r="Q122" s="1031">
        <f>ROUND('T1 ANSP'!R39,$D$121)</f>
        <v>30459.881000000001</v>
      </c>
      <c r="R122" s="1031">
        <f>ROUND('T1 ANSP'!S39,$D$121)</f>
        <v>37768.188000000002</v>
      </c>
      <c r="S122" s="1031">
        <f>ROUND('T1 ANSP'!T39,$D$121)</f>
        <v>54479.919000000002</v>
      </c>
      <c r="T122" s="1031">
        <f>ROUND('T1 ANSP'!U39,$D$121)</f>
        <v>51151.56</v>
      </c>
      <c r="U122" s="1072"/>
    </row>
    <row r="123" spans="1:21" s="1065" customFormat="1" ht="15" customHeight="1">
      <c r="A123" s="1061"/>
      <c r="B123" s="1062"/>
      <c r="C123" s="1063" t="s">
        <v>437</v>
      </c>
      <c r="D123" s="1066"/>
      <c r="E123" s="1031">
        <f>ROUND('T1 ANSP'!F16,$D$121)</f>
        <v>588.52099999999996</v>
      </c>
      <c r="F123" s="1031">
        <f>ROUND('T1 ANSP'!G16,$D$121)</f>
        <v>734.20500000000004</v>
      </c>
      <c r="G123" s="1031">
        <f>ROUND('T1 ANSP'!H16,$D$121)</f>
        <v>888.42200000000003</v>
      </c>
      <c r="H123" s="1031">
        <f>ROUND('T1 ANSP'!I16,$D$121)</f>
        <v>1004.533</v>
      </c>
      <c r="I123" s="1031">
        <f>ROUND('T1 ANSP'!J16,$D$121)</f>
        <v>910.44</v>
      </c>
      <c r="J123" s="1031">
        <f>ROUND('T1 ANSP'!K16,$D$121)</f>
        <v>731.91200000000003</v>
      </c>
      <c r="K123" s="1031">
        <f>ROUND('T1 ANSP'!L16,$D$121)</f>
        <v>924.91300000000001</v>
      </c>
      <c r="L123" s="1060"/>
      <c r="M123" s="1031">
        <f>ROUND('T1 ANSP'!N16,$D$121)</f>
        <v>458.05500000000001</v>
      </c>
      <c r="N123" s="1031">
        <f>ROUND('T1 ANSP'!O16,$D$121)</f>
        <v>372.81599999999997</v>
      </c>
      <c r="O123" s="1031">
        <f>ROUND('T1 ANSP'!P16,$D$121)</f>
        <v>670.14200000000005</v>
      </c>
      <c r="P123" s="1031">
        <f>ROUND('T1 ANSP'!Q16,$D$121)</f>
        <v>1172.192</v>
      </c>
      <c r="Q123" s="1031">
        <f>ROUND('T1 ANSP'!R16,$D$121)</f>
        <v>1480.35</v>
      </c>
      <c r="R123" s="1031">
        <f>ROUND('T1 ANSP'!S16,$D$121)</f>
        <v>1835.5340000000001</v>
      </c>
      <c r="S123" s="1031">
        <f>ROUND('T1 ANSP'!T16,$D$121)</f>
        <v>2647.7240000000002</v>
      </c>
      <c r="T123" s="1031">
        <f>ROUND('T1 ANSP'!U16,$D$121)</f>
        <v>2485.9659999999999</v>
      </c>
      <c r="U123" s="1072"/>
    </row>
    <row r="124" spans="1:21" s="1060" customFormat="1" ht="15" customHeight="1">
      <c r="A124" s="1055" t="s">
        <v>438</v>
      </c>
      <c r="B124" s="1073" t="s">
        <v>439</v>
      </c>
      <c r="C124" s="1088" t="s">
        <v>440</v>
      </c>
      <c r="D124" s="1075">
        <v>3</v>
      </c>
      <c r="J124" s="1059" t="b">
        <f>IF('T1 ANSP'!K15=0,"N/A",ROUND('T1 ANSP'!K50,$D$124)=ROUND('T1 ANSP'!K15,$D$124))</f>
        <v>1</v>
      </c>
      <c r="K124" s="1059" t="b">
        <f>IF('T1 ANSP'!L15=0,"N/A",ROUND('T1 ANSP'!L50,$D$124)=ROUND('T1 ANSP'!L15,$D$124))</f>
        <v>1</v>
      </c>
      <c r="L124" s="1059" t="b">
        <f>IF('T1 ANSP'!M15=0,"N/A",ROUND('T1 ANSP'!M50,$D$124)=ROUND('T1 ANSP'!M15,$D$124))</f>
        <v>1</v>
      </c>
      <c r="M124" s="1059" t="b">
        <f>IF('T1 ANSP'!N15=0,"N/A",ROUND('T1 ANSP'!N50,$D$124)=ROUND('T1 ANSP'!N15,$D$124))</f>
        <v>1</v>
      </c>
      <c r="N124" s="1059" t="b">
        <f>IF('T1 ANSP'!O15=0,"N/A",ROUND('T1 ANSP'!O50,$D$124)=ROUND('T1 ANSP'!O15,$D$124))</f>
        <v>1</v>
      </c>
      <c r="O124" s="1059" t="b">
        <f>IF('T1 ANSP'!P15=0,"N/A",ROUND('T1 ANSP'!P50,$D$124)=ROUND('T1 ANSP'!P15,$D$124))</f>
        <v>1</v>
      </c>
      <c r="P124" s="1059" t="b">
        <f>IF('T1 ANSP'!Q15=0,"N/A",ROUND('T1 ANSP'!Q50,$D$124)=ROUND('T1 ANSP'!Q15,$D$124))</f>
        <v>1</v>
      </c>
      <c r="Q124" s="1059" t="b">
        <f>IF('T1 ANSP'!R15=0,"N/A",ROUND('T1 ANSP'!R50,$D$124)=ROUND('T1 ANSP'!R15,$D$124))</f>
        <v>1</v>
      </c>
      <c r="R124" s="1059" t="b">
        <f>IF('T1 ANSP'!S15=0,"N/A",ROUND('T1 ANSP'!S50,$D$124)=ROUND('T1 ANSP'!S15,$D$124))</f>
        <v>1</v>
      </c>
      <c r="S124" s="1059" t="b">
        <f>IF('T1 ANSP'!T15=0,"N/A",ROUND('T1 ANSP'!T50,$D$124)=ROUND('T1 ANSP'!T15,$D$124))</f>
        <v>1</v>
      </c>
      <c r="T124" s="1059" t="b">
        <f>IF('T1 ANSP'!U15=0,"N/A",ROUND('T1 ANSP'!U50,$D$124)=ROUND('T1 ANSP'!U15,$D$124))</f>
        <v>1</v>
      </c>
      <c r="U124" s="1072"/>
    </row>
    <row r="125" spans="1:21" s="1065" customFormat="1" ht="15" customHeight="1">
      <c r="A125" s="1061"/>
      <c r="B125" s="1076"/>
      <c r="C125" s="1077" t="s">
        <v>595</v>
      </c>
      <c r="D125" s="1078"/>
      <c r="E125" s="1060"/>
      <c r="F125" s="1060"/>
      <c r="J125" s="1035">
        <f>IF('T1 ANSP'!K15=0,"N/A",ROUND('T1 ANSP'!K50,$D$124))</f>
        <v>3109.5360000000001</v>
      </c>
      <c r="K125" s="1035">
        <f>IF('T1 ANSP'!L15=0,"N/A",ROUND('T1 ANSP'!L50,$D$124))</f>
        <v>3249.877</v>
      </c>
      <c r="L125" s="1035">
        <f>IF('T1 ANSP'!M15=0,"N/A",ROUND('T1 ANSP'!M50,$D$124))</f>
        <v>6359.4129999999996</v>
      </c>
      <c r="M125" s="1035">
        <f>IF('T1 ANSP'!N15=0,"N/A",ROUND('T1 ANSP'!N50,$D$124))</f>
        <v>2872.1280000000002</v>
      </c>
      <c r="N125" s="1035">
        <f>IF('T1 ANSP'!O15=0,"N/A",ROUND('T1 ANSP'!O50,$D$124))</f>
        <v>3309.7080000000001</v>
      </c>
      <c r="O125" s="1035">
        <f>IF('T1 ANSP'!P15=0,"N/A",ROUND('T1 ANSP'!P50,$D$124))</f>
        <v>2829.5059999999999</v>
      </c>
      <c r="P125" s="1035">
        <f>IF('T1 ANSP'!Q15=0,"N/A",ROUND('T1 ANSP'!Q50,$D$124))</f>
        <v>3418.6410000000001</v>
      </c>
      <c r="Q125" s="1035">
        <f>IF('T1 ANSP'!R15=0,"N/A",ROUND('T1 ANSP'!R50,$D$124))</f>
        <v>4503.4319999999998</v>
      </c>
      <c r="R125" s="1035">
        <f>IF('T1 ANSP'!S15=0,"N/A",ROUND('T1 ANSP'!S50,$D$124))</f>
        <v>4955.5519999999997</v>
      </c>
      <c r="S125" s="1035">
        <f>IF('T1 ANSP'!T15=0,"N/A",ROUND('T1 ANSP'!T50,$D$124))</f>
        <v>6443.2969999999996</v>
      </c>
      <c r="T125" s="1035">
        <f>IF('T1 ANSP'!U15=0,"N/A",ROUND('T1 ANSP'!U50,$D$124))</f>
        <v>6673.3670000000002</v>
      </c>
      <c r="U125" s="1072"/>
    </row>
    <row r="126" spans="1:21" s="1065" customFormat="1" ht="15" customHeight="1">
      <c r="A126" s="1061"/>
      <c r="B126" s="1076"/>
      <c r="C126" s="1077" t="s">
        <v>596</v>
      </c>
      <c r="D126" s="1078"/>
      <c r="E126" s="1060"/>
      <c r="F126" s="1060"/>
      <c r="J126" s="1035">
        <f>IF('T1 ANSP'!K15=0,"N/A",ROUND('T1 ANSP'!K15,$D$124))</f>
        <v>3109.5360000000001</v>
      </c>
      <c r="K126" s="1035">
        <f>IF('T1 ANSP'!L15=0,"N/A",ROUND('T1 ANSP'!L15,$D$124))</f>
        <v>3249.877</v>
      </c>
      <c r="L126" s="1035">
        <f>IF('T1 ANSP'!M15=0,"N/A",ROUND('T1 ANSP'!M15,$D$124))</f>
        <v>6359.4129999999996</v>
      </c>
      <c r="M126" s="1035">
        <f>IF('T1 ANSP'!N15=0,"N/A",ROUND('T1 ANSP'!N15,$D$124))</f>
        <v>2872.1280000000002</v>
      </c>
      <c r="N126" s="1035">
        <f>IF('T1 ANSP'!O15=0,"N/A",ROUND('T1 ANSP'!O15,$D$124))</f>
        <v>3309.7080000000001</v>
      </c>
      <c r="O126" s="1035">
        <f>IF('T1 ANSP'!P15=0,"N/A",ROUND('T1 ANSP'!P15,$D$124))</f>
        <v>2829.5059999999999</v>
      </c>
      <c r="P126" s="1035">
        <f>IF('T1 ANSP'!Q15=0,"N/A",ROUND('T1 ANSP'!Q15,$D$124))</f>
        <v>3418.6410000000001</v>
      </c>
      <c r="Q126" s="1035">
        <f>IF('T1 ANSP'!R15=0,"N/A",ROUND('T1 ANSP'!R15,$D$124))</f>
        <v>4503.4319999999998</v>
      </c>
      <c r="R126" s="1035">
        <f>IF('T1 ANSP'!S15=0,"N/A",ROUND('T1 ANSP'!S15,$D$124))</f>
        <v>4955.5519999999997</v>
      </c>
      <c r="S126" s="1035">
        <f>IF('T1 ANSP'!T15=0,"N/A",ROUND('T1 ANSP'!T15,$D$124))</f>
        <v>6443.2969999999996</v>
      </c>
      <c r="T126" s="1035">
        <f>IF('T1 ANSP'!U15=0,"N/A",ROUND('T1 ANSP'!U15,$D$124))</f>
        <v>6673.3670000000002</v>
      </c>
      <c r="U126" s="1072"/>
    </row>
    <row r="127" spans="1:21" s="1060" customFormat="1" ht="15" customHeight="1">
      <c r="A127" s="1055" t="s">
        <v>441</v>
      </c>
      <c r="B127" s="1073" t="s">
        <v>442</v>
      </c>
      <c r="C127" s="1088" t="s">
        <v>443</v>
      </c>
      <c r="D127" s="1075">
        <v>3</v>
      </c>
      <c r="J127" s="1070" t="b">
        <f>IF('T1 ANSP'!K16=0,"N/A",ROUND('T1 ANSP'!K51,$D$127)=ROUND('T1 ANSP'!K36*'T1 ANSP'!K41,$D$127))</f>
        <v>1</v>
      </c>
      <c r="K127" s="1070" t="b">
        <f>IF('T1 ANSP'!L16=0,"N/A",ROUND('T1 ANSP'!L51,$D$127)=ROUND('T1 ANSP'!L36*'T1 ANSP'!L41,$D$127))</f>
        <v>1</v>
      </c>
      <c r="M127" s="1070" t="b">
        <f>IF('T1 ANSP'!N16=0,"N/A",ROUND('T1 ANSP'!N51,$D$127)=ROUND('T1 ANSP'!N36*'T1 ANSP'!N41,$D$127))</f>
        <v>1</v>
      </c>
      <c r="N127" s="1070" t="b">
        <f>IF('T1 ANSP'!O16=0,"N/A",ROUND('T1 ANSP'!O51,$D$127)=ROUND('T1 ANSP'!O36*'T1 ANSP'!O41,$D$127))</f>
        <v>1</v>
      </c>
      <c r="O127" s="1070" t="b">
        <f>IF('T1 ANSP'!P16=0,"N/A",ROUND('T1 ANSP'!P51,$D$127)=ROUND('T1 ANSP'!P36*'T1 ANSP'!P41,$D$127))</f>
        <v>1</v>
      </c>
      <c r="P127" s="1070" t="b">
        <f>IF('T1 ANSP'!Q16=0,"N/A",ROUND('T1 ANSP'!Q51,$D$127)=ROUND('T1 ANSP'!Q36*'T1 ANSP'!Q41,$D$127))</f>
        <v>1</v>
      </c>
      <c r="Q127" s="1070" t="b">
        <f>IF('T1 ANSP'!R16=0,"N/A",ROUND('T1 ANSP'!R51,$D$127)=ROUND('T1 ANSP'!R36*'T1 ANSP'!R41,$D$127))</f>
        <v>1</v>
      </c>
      <c r="R127" s="1070" t="b">
        <f>IF('T1 ANSP'!S16=0,"N/A",ROUND('T1 ANSP'!S51,$D$127)=ROUND('T1 ANSP'!S36*'T1 ANSP'!S41,$D$127))</f>
        <v>1</v>
      </c>
      <c r="S127" s="1070" t="b">
        <f>IF('T1 ANSP'!T16=0,"N/A",ROUND('T1 ANSP'!T51,$D$127)=ROUND('T1 ANSP'!T36*'T1 ANSP'!T41,$D$127))</f>
        <v>1</v>
      </c>
      <c r="T127" s="1070" t="b">
        <f>IF('T1 ANSP'!U16=0,"N/A",ROUND('T1 ANSP'!U51,$D$127)=ROUND('T1 ANSP'!U36*'T1 ANSP'!U41,$D$127))</f>
        <v>1</v>
      </c>
      <c r="U127" s="1072"/>
    </row>
    <row r="128" spans="1:21" s="1065" customFormat="1" ht="15" customHeight="1">
      <c r="A128" s="1061"/>
      <c r="B128" s="1076"/>
      <c r="C128" s="1077" t="s">
        <v>444</v>
      </c>
      <c r="D128" s="1078"/>
      <c r="E128" s="1060"/>
      <c r="F128" s="1060"/>
      <c r="J128" s="1035">
        <f>IF('T1 ANSP'!K16=0,"N/A",ROUND('T1 ANSP'!K51,$D$127))</f>
        <v>731.91200000000003</v>
      </c>
      <c r="K128" s="1035">
        <f>IF('T1 ANSP'!L16=0,"N/A",ROUND('T1 ANSP'!L51,$D$127))</f>
        <v>924.91300000000001</v>
      </c>
      <c r="L128" s="1060"/>
      <c r="M128" s="1035">
        <f>IF('T1 ANSP'!N16=0,"N/A",ROUND('T1 ANSP'!N51,$D$127))</f>
        <v>458.05500000000001</v>
      </c>
      <c r="N128" s="1035">
        <f>IF('T1 ANSP'!O16=0,"N/A",ROUND('T1 ANSP'!O51,$D$127))</f>
        <v>372.81599999999997</v>
      </c>
      <c r="O128" s="1035">
        <f>IF('T1 ANSP'!P16=0,"N/A",ROUND('T1 ANSP'!P51,$D$127))</f>
        <v>670.14200000000005</v>
      </c>
      <c r="P128" s="1035">
        <f>IF('T1 ANSP'!Q16=0,"N/A",ROUND('T1 ANSP'!Q51,$D$127))</f>
        <v>1172.192</v>
      </c>
      <c r="Q128" s="1035">
        <f>IF('T1 ANSP'!R16=0,"N/A",ROUND('T1 ANSP'!R51,$D$127))</f>
        <v>1480.35</v>
      </c>
      <c r="R128" s="1035">
        <f>IF('T1 ANSP'!S16=0,"N/A",ROUND('T1 ANSP'!S51,$D$127))</f>
        <v>1835.5340000000001</v>
      </c>
      <c r="S128" s="1035">
        <f>IF('T1 ANSP'!T16=0,"N/A",ROUND('T1 ANSP'!T51,$D$127))</f>
        <v>2647.7240000000002</v>
      </c>
      <c r="T128" s="1035">
        <f>IF('T1 ANSP'!U16=0,"N/A",ROUND('T1 ANSP'!U51,$D$127))</f>
        <v>2485.9659999999999</v>
      </c>
      <c r="U128" s="1072"/>
    </row>
    <row r="129" spans="1:26" s="1065" customFormat="1" ht="15" customHeight="1">
      <c r="A129" s="1061"/>
      <c r="B129" s="1076"/>
      <c r="C129" s="1077" t="s">
        <v>445</v>
      </c>
      <c r="D129" s="1078"/>
      <c r="E129" s="1060"/>
      <c r="F129" s="1060"/>
      <c r="J129" s="1035">
        <f>IF('T1 ANSP'!K16=0,"N/A",ROUND('T1 ANSP'!K36*'T1 ANSP'!K41,$D$127))</f>
        <v>731.91200000000003</v>
      </c>
      <c r="K129" s="1035">
        <f>IF('T1 ANSP'!L16=0,"N/A",ROUND('T1 ANSP'!L36*'T1 ANSP'!L41,$D$127))</f>
        <v>924.91300000000001</v>
      </c>
      <c r="L129" s="1060"/>
      <c r="M129" s="1035">
        <f>IF('T1 ANSP'!N16=0,"N/A",ROUND('T1 ANSP'!N36*'T1 ANSP'!N41,$D$127))</f>
        <v>458.05500000000001</v>
      </c>
      <c r="N129" s="1035">
        <f>IF('T1 ANSP'!O16=0,"N/A",ROUND('T1 ANSP'!O36*'T1 ANSP'!O41,$D$127))</f>
        <v>372.81599999999997</v>
      </c>
      <c r="O129" s="1035">
        <f>IF('T1 ANSP'!P16=0,"N/A",ROUND('T1 ANSP'!P36*'T1 ANSP'!P41,$D$127))</f>
        <v>670.14200000000005</v>
      </c>
      <c r="P129" s="1035">
        <f>IF('T1 ANSP'!Q16=0,"N/A",ROUND('T1 ANSP'!Q36*'T1 ANSP'!Q41,$D$127))</f>
        <v>1172.192</v>
      </c>
      <c r="Q129" s="1035">
        <f>IF('T1 ANSP'!R16=0,"N/A",ROUND('T1 ANSP'!R36*'T1 ANSP'!R41,$D$127))</f>
        <v>1480.35</v>
      </c>
      <c r="R129" s="1035">
        <f>IF('T1 ANSP'!S16=0,"N/A",ROUND('T1 ANSP'!S36*'T1 ANSP'!S41,$D$127))</f>
        <v>1835.5340000000001</v>
      </c>
      <c r="S129" s="1035">
        <f>IF('T1 ANSP'!T16=0,"N/A",ROUND('T1 ANSP'!T36*'T1 ANSP'!T41,$D$127))</f>
        <v>2647.7240000000002</v>
      </c>
      <c r="T129" s="1035">
        <f>IF('T1 ANSP'!U16=0,"N/A",ROUND('T1 ANSP'!U36*'T1 ANSP'!U41,$D$127))</f>
        <v>2485.9659999999999</v>
      </c>
      <c r="U129" s="1072"/>
    </row>
    <row r="130" spans="1:26" s="1072" customFormat="1" ht="18.5">
      <c r="A130" s="1049" t="s">
        <v>369</v>
      </c>
      <c r="B130" s="1050" t="s">
        <v>370</v>
      </c>
      <c r="C130" s="1051" t="str">
        <f>CONCATENATE("Checks for Terminal Table 1 ",'T1 MET'!$A$5)</f>
        <v>Checks for Terminal Table 1 MET</v>
      </c>
      <c r="D130" s="1071"/>
      <c r="E130" s="1053">
        <v>2015</v>
      </c>
      <c r="F130" s="1053">
        <v>2016</v>
      </c>
      <c r="G130" s="1053">
        <v>2017</v>
      </c>
      <c r="H130" s="1053">
        <v>2018</v>
      </c>
      <c r="I130" s="1053">
        <v>2019</v>
      </c>
      <c r="J130" s="1053">
        <v>2020</v>
      </c>
      <c r="K130" s="1053">
        <v>2021</v>
      </c>
      <c r="L130" s="1053" t="s">
        <v>93</v>
      </c>
      <c r="M130" s="1053">
        <v>2022</v>
      </c>
      <c r="N130" s="1053">
        <v>2023</v>
      </c>
      <c r="O130" s="1053">
        <v>2024</v>
      </c>
      <c r="P130" s="1053">
        <v>2025</v>
      </c>
      <c r="Q130" s="1053">
        <v>2026</v>
      </c>
      <c r="R130" s="1053">
        <v>2027</v>
      </c>
      <c r="S130" s="1053">
        <v>2028</v>
      </c>
      <c r="T130" s="1053">
        <v>2029</v>
      </c>
      <c r="V130" s="1053">
        <v>2025</v>
      </c>
      <c r="W130" s="1053">
        <v>2026</v>
      </c>
      <c r="X130" s="1053">
        <v>2027</v>
      </c>
      <c r="Y130" s="1053">
        <v>2028</v>
      </c>
      <c r="Z130" s="1053">
        <v>2029</v>
      </c>
    </row>
    <row r="131" spans="1:26" s="1089" customFormat="1" ht="15" customHeight="1">
      <c r="A131" s="1055" t="s">
        <v>376</v>
      </c>
      <c r="B131" s="1056" t="s">
        <v>377</v>
      </c>
      <c r="C131" s="1057" t="s">
        <v>378</v>
      </c>
      <c r="D131" s="1079">
        <v>3</v>
      </c>
      <c r="E131" s="1059" t="b">
        <f>ROUND('T1 MET'!F18,$D$131)=ROUND(('T1 MET'!F12+SUM('T1 MET'!F14:F17)),$D$131)</f>
        <v>1</v>
      </c>
      <c r="F131" s="1059" t="b">
        <f>ROUND('T1 MET'!G18,$D$131)=ROUND(('T1 MET'!G12+SUM('T1 MET'!G14:G17)),$D$131)</f>
        <v>1</v>
      </c>
      <c r="G131" s="1059" t="b">
        <f>ROUND('T1 MET'!H18,$D$131)=ROUND(('T1 MET'!H12+SUM('T1 MET'!H14:H17)),$D$131)</f>
        <v>1</v>
      </c>
      <c r="H131" s="1059" t="b">
        <f>ROUND('T1 MET'!I18,$D$131)=ROUND(('T1 MET'!I12+SUM('T1 MET'!I14:I17)),$D$131)</f>
        <v>1</v>
      </c>
      <c r="I131" s="1059" t="b">
        <f>ROUND('T1 MET'!J18,$D$131)=ROUND(('T1 MET'!J12+SUM('T1 MET'!J14:J17)),$D$131)</f>
        <v>1</v>
      </c>
      <c r="J131" s="1059" t="b">
        <f>ROUND('T1 MET'!K18,$D$131)=ROUND(('T1 MET'!K12+SUM('T1 MET'!K14:K17)),$D$131)</f>
        <v>1</v>
      </c>
      <c r="K131" s="1059" t="b">
        <f>ROUND('T1 MET'!L18,$D$131)=ROUND(('T1 MET'!L12+SUM('T1 MET'!L14:L17)),$D$131)</f>
        <v>1</v>
      </c>
      <c r="L131" s="1059" t="b">
        <f>ROUND('T1 MET'!M18,$D$131)=ROUND(('T1 MET'!M12+SUM('T1 MET'!M14:M17)),$D$131)</f>
        <v>1</v>
      </c>
      <c r="M131" s="1059" t="b">
        <f>ROUND('T1 MET'!N18,$D$131)=ROUND(('T1 MET'!N12+SUM('T1 MET'!N14:N17)),$D$131)</f>
        <v>1</v>
      </c>
      <c r="N131" s="1059" t="b">
        <f>ROUND('T1 MET'!O18,$D$131)=ROUND(('T1 MET'!O12+SUM('T1 MET'!O14:O17)),$D$131)</f>
        <v>1</v>
      </c>
      <c r="O131" s="1059" t="b">
        <f>ROUND('T1 MET'!P18,$D$131)=ROUND(('T1 MET'!P12+SUM('T1 MET'!P14:P17)),$D$131)</f>
        <v>1</v>
      </c>
      <c r="P131" s="1059" t="b">
        <f>ROUND('T1 MET'!Q18,$D$131)=ROUND(('T1 MET'!Q12+SUM('T1 MET'!Q14:Q17)),$D$131)</f>
        <v>1</v>
      </c>
      <c r="Q131" s="1059" t="b">
        <f>ROUND('T1 MET'!R18,$D$131)=ROUND(('T1 MET'!R12+SUM('T1 MET'!R14:R17)),$D$131)</f>
        <v>1</v>
      </c>
      <c r="R131" s="1059" t="b">
        <f>ROUND('T1 MET'!S18,$D$131)=ROUND(('T1 MET'!S12+SUM('T1 MET'!S14:S17)),$D$131)</f>
        <v>1</v>
      </c>
      <c r="S131" s="1059" t="b">
        <f>ROUND('T1 MET'!T18,$D$131)=ROUND(('T1 MET'!T12+SUM('T1 MET'!T14:T17)),$D$131)</f>
        <v>1</v>
      </c>
      <c r="T131" s="1059" t="b">
        <f>ROUND('T1 MET'!U18,$D$131)=ROUND(('T1 MET'!U12+SUM('T1 MET'!U14:U17)),$D$131)</f>
        <v>1</v>
      </c>
      <c r="U131" s="1072"/>
    </row>
    <row r="132" spans="1:26" s="1089" customFormat="1" ht="15" customHeight="1">
      <c r="A132" s="1061"/>
      <c r="B132" s="1080"/>
      <c r="C132" s="1063" t="s">
        <v>379</v>
      </c>
      <c r="D132" s="1066"/>
      <c r="E132" s="1031">
        <f>ROUND('T1 MET'!F18,$D$131)</f>
        <v>0</v>
      </c>
      <c r="F132" s="1031">
        <f>ROUND('T1 MET'!G18,$D$131)</f>
        <v>0</v>
      </c>
      <c r="G132" s="1031">
        <f>ROUND('T1 MET'!H18,$D$131)</f>
        <v>0</v>
      </c>
      <c r="H132" s="1031">
        <f>ROUND('T1 MET'!I18,$D$131)</f>
        <v>0</v>
      </c>
      <c r="I132" s="1031">
        <f>ROUND('T1 MET'!J18,$D$131)</f>
        <v>0</v>
      </c>
      <c r="J132" s="1031">
        <f>ROUND('T1 MET'!K18,$D$131)</f>
        <v>1299.75</v>
      </c>
      <c r="K132" s="1031">
        <f>ROUND('T1 MET'!L18,$D$131)</f>
        <v>1320.36</v>
      </c>
      <c r="L132" s="1031">
        <f>ROUND('T1 MET'!M18,$D$131)</f>
        <v>2620.11</v>
      </c>
      <c r="M132" s="1031">
        <f>ROUND('T1 MET'!N18,$D$131)</f>
        <v>1375.05</v>
      </c>
      <c r="N132" s="1031">
        <f>ROUND('T1 MET'!O18,$D$131)</f>
        <v>1281.45</v>
      </c>
      <c r="O132" s="1031">
        <f>ROUND('T1 MET'!P18,$D$131)</f>
        <v>1426.9259999999999</v>
      </c>
      <c r="P132" s="1031">
        <f>ROUND('T1 MET'!Q18,$D$131)</f>
        <v>1577.442</v>
      </c>
      <c r="Q132" s="1031">
        <f>ROUND('T1 MET'!R18,$D$131)</f>
        <v>1743.473</v>
      </c>
      <c r="R132" s="1031">
        <f>ROUND('T1 MET'!S18,$D$131)</f>
        <v>1875.9970000000001</v>
      </c>
      <c r="S132" s="1031">
        <f>ROUND('T1 MET'!T18,$D$131)</f>
        <v>1999.4670000000001</v>
      </c>
      <c r="T132" s="1031">
        <f>ROUND('T1 MET'!U18,$D$131)</f>
        <v>2114.5529999999999</v>
      </c>
      <c r="U132" s="1072"/>
    </row>
    <row r="133" spans="1:26" s="1089" customFormat="1" ht="15" customHeight="1">
      <c r="A133" s="1061"/>
      <c r="B133" s="1062"/>
      <c r="C133" s="1063" t="s">
        <v>380</v>
      </c>
      <c r="D133" s="1066"/>
      <c r="E133" s="1031">
        <f>ROUND(('T1 MET'!F12+SUM('T1 MET'!F14:F17)),$D$131)</f>
        <v>0</v>
      </c>
      <c r="F133" s="1031">
        <f>ROUND(('T1 MET'!G12+SUM('T1 MET'!G14:G17)),$D$131)</f>
        <v>0</v>
      </c>
      <c r="G133" s="1031">
        <f>ROUND(('T1 MET'!H12+SUM('T1 MET'!H14:H17)),$D$131)</f>
        <v>0</v>
      </c>
      <c r="H133" s="1031">
        <f>ROUND(('T1 MET'!I12+SUM('T1 MET'!I14:I17)),$D$131)</f>
        <v>0</v>
      </c>
      <c r="I133" s="1031">
        <f>ROUND(('T1 MET'!J12+SUM('T1 MET'!J14:J17)),$D$131)</f>
        <v>0</v>
      </c>
      <c r="J133" s="1031">
        <f>ROUND(('T1 MET'!K12+SUM('T1 MET'!K14:K17)),$D$131)</f>
        <v>1299.75</v>
      </c>
      <c r="K133" s="1031">
        <f>ROUND(('T1 MET'!L12+SUM('T1 MET'!L14:L17)),$D$131)</f>
        <v>1320.36</v>
      </c>
      <c r="L133" s="1031">
        <f>ROUND(('T1 MET'!M12+SUM('T1 MET'!M14:M17)),$D$131)</f>
        <v>2620.11</v>
      </c>
      <c r="M133" s="1031">
        <f>ROUND(('T1 MET'!N12+SUM('T1 MET'!N14:N17)),$D$131)</f>
        <v>1375.05</v>
      </c>
      <c r="N133" s="1031">
        <f>ROUND(('T1 MET'!O12+SUM('T1 MET'!O14:O17)),$D$131)</f>
        <v>1281.45</v>
      </c>
      <c r="O133" s="1031">
        <f>ROUND(('T1 MET'!P12+SUM('T1 MET'!P14:P17)),$D$131)</f>
        <v>1426.9259999999999</v>
      </c>
      <c r="P133" s="1031">
        <f>ROUND(('T1 MET'!Q12+SUM('T1 MET'!Q14:Q17)),$D$131)</f>
        <v>1577.442</v>
      </c>
      <c r="Q133" s="1031">
        <f>ROUND(('T1 MET'!R12+SUM('T1 MET'!R14:R17)),$D$131)</f>
        <v>1743.473</v>
      </c>
      <c r="R133" s="1031">
        <f>ROUND(('T1 MET'!S12+SUM('T1 MET'!S14:S17)),$D$131)</f>
        <v>1875.9970000000001</v>
      </c>
      <c r="S133" s="1031">
        <f>ROUND(('T1 MET'!T12+SUM('T1 MET'!T14:T17)),$D$131)</f>
        <v>1999.4670000000001</v>
      </c>
      <c r="T133" s="1031">
        <f>ROUND(('T1 MET'!U12+SUM('T1 MET'!U14:U17)),$D$131)</f>
        <v>2114.5529999999999</v>
      </c>
      <c r="U133" s="1072"/>
    </row>
    <row r="134" spans="1:26" s="1089" customFormat="1" ht="15" customHeight="1">
      <c r="A134" s="1055" t="s">
        <v>381</v>
      </c>
      <c r="B134" s="1056" t="s">
        <v>382</v>
      </c>
      <c r="C134" s="1057" t="s">
        <v>383</v>
      </c>
      <c r="D134" s="1079">
        <v>3</v>
      </c>
      <c r="E134" s="1059" t="b">
        <f>ROUND('T1 MET'!F31,$D$134)=ROUND(SUM('T1 MET'!F22:F30),$D$134)</f>
        <v>1</v>
      </c>
      <c r="F134" s="1059" t="b">
        <f>ROUND('T1 MET'!G31,$D$134)=ROUND(SUM('T1 MET'!G22:G30),$D$134)</f>
        <v>1</v>
      </c>
      <c r="G134" s="1059" t="b">
        <f>ROUND('T1 MET'!H31,$D$134)=ROUND(SUM('T1 MET'!H22:H30),$D$134)</f>
        <v>1</v>
      </c>
      <c r="H134" s="1059" t="b">
        <f>ROUND('T1 MET'!I31,$D$134)=ROUND(SUM('T1 MET'!I22:I30),$D$134)</f>
        <v>1</v>
      </c>
      <c r="I134" s="1059" t="b">
        <f>ROUND('T1 MET'!J31,$D$134)=ROUND(SUM('T1 MET'!J22:J30),$D$134)</f>
        <v>1</v>
      </c>
      <c r="J134" s="1059" t="b">
        <f>ROUND('T1 MET'!K31,$D$134)=ROUND(SUM('T1 MET'!K22:K30),$D$134)</f>
        <v>1</v>
      </c>
      <c r="K134" s="1059" t="b">
        <f>ROUND('T1 MET'!L31,$D$134)=ROUND(SUM('T1 MET'!L22:L30),$D$134)</f>
        <v>1</v>
      </c>
      <c r="L134" s="1059" t="b">
        <f>ROUND('T1 MET'!M31,$D$134)=ROUND(SUM('T1 MET'!M22:M30),$D$134)</f>
        <v>1</v>
      </c>
      <c r="M134" s="1059" t="b">
        <f>ROUND('T1 MET'!N31,$D$134)=ROUND(SUM('T1 MET'!N22:N30),$D$134)</f>
        <v>1</v>
      </c>
      <c r="N134" s="1059" t="b">
        <f>ROUND('T1 MET'!O31,$D$134)=ROUND(SUM('T1 MET'!O22:O30),$D$134)</f>
        <v>1</v>
      </c>
      <c r="O134" s="1059" t="b">
        <f>ROUND('T1 MET'!P31,$D$134)=ROUND(SUM('T1 MET'!P22:P30),$D$134)</f>
        <v>1</v>
      </c>
      <c r="P134" s="1059" t="b">
        <f>ROUND('T1 MET'!Q31,$D$134)=ROUND(SUM('T1 MET'!Q22:Q30),$D$134)</f>
        <v>1</v>
      </c>
      <c r="Q134" s="1059" t="b">
        <f>ROUND('T1 MET'!R31,$D$134)=ROUND(SUM('T1 MET'!R22:R30),$D$134)</f>
        <v>1</v>
      </c>
      <c r="R134" s="1059" t="b">
        <f>ROUND('T1 MET'!S31,$D$134)=ROUND(SUM('T1 MET'!S22:S30),$D$134)</f>
        <v>1</v>
      </c>
      <c r="S134" s="1059" t="b">
        <f>ROUND('T1 MET'!T31,$D$134)=ROUND(SUM('T1 MET'!T22:T30),$D$134)</f>
        <v>1</v>
      </c>
      <c r="T134" s="1059" t="b">
        <f>ROUND('T1 MET'!U31,$D$134)=ROUND(SUM('T1 MET'!U22:U30),$D$134)</f>
        <v>1</v>
      </c>
      <c r="U134" s="1072"/>
    </row>
    <row r="135" spans="1:26" s="1089" customFormat="1" ht="15" customHeight="1">
      <c r="A135" s="1061"/>
      <c r="B135" s="1062"/>
      <c r="C135" s="1063" t="s">
        <v>384</v>
      </c>
      <c r="D135" s="1066"/>
      <c r="E135" s="1031">
        <f>ROUND('T1 MET'!F31,$D$134)</f>
        <v>0</v>
      </c>
      <c r="F135" s="1031">
        <f>ROUND('T1 MET'!G31,$D$134)</f>
        <v>0</v>
      </c>
      <c r="G135" s="1031">
        <f>ROUND('T1 MET'!H31,$D$134)</f>
        <v>0</v>
      </c>
      <c r="H135" s="1031">
        <f>ROUND('T1 MET'!I31,$D$134)</f>
        <v>0</v>
      </c>
      <c r="I135" s="1031">
        <f>ROUND('T1 MET'!J31,$D$134)</f>
        <v>0</v>
      </c>
      <c r="J135" s="1031">
        <f>ROUND('T1 MET'!K31,$D$134)</f>
        <v>1299.75</v>
      </c>
      <c r="K135" s="1031">
        <f>ROUND('T1 MET'!L31,$D$134)</f>
        <v>1320.36</v>
      </c>
      <c r="L135" s="1031">
        <f>ROUND('T1 MET'!M31,$D$134)</f>
        <v>2620.11</v>
      </c>
      <c r="M135" s="1031">
        <f>ROUND('T1 MET'!N31,$D$134)</f>
        <v>1375.05</v>
      </c>
      <c r="N135" s="1031">
        <f>ROUND('T1 MET'!O31,$D$134)</f>
        <v>1281.45</v>
      </c>
      <c r="O135" s="1031">
        <f>ROUND('T1 MET'!P31,$D$134)</f>
        <v>1426.9259999999999</v>
      </c>
      <c r="P135" s="1031">
        <f>ROUND('T1 MET'!Q31,$D$134)</f>
        <v>1577.442</v>
      </c>
      <c r="Q135" s="1031">
        <f>ROUND('T1 MET'!R31,$D$134)</f>
        <v>1743.473</v>
      </c>
      <c r="R135" s="1031">
        <f>ROUND('T1 MET'!S31,$D$134)</f>
        <v>1875.9970000000001</v>
      </c>
      <c r="S135" s="1031">
        <f>ROUND('T1 MET'!T31,$D$134)</f>
        <v>1999.4670000000001</v>
      </c>
      <c r="T135" s="1031">
        <f>ROUND('T1 MET'!U31,$D$134)</f>
        <v>2114.5529999999999</v>
      </c>
      <c r="U135" s="1072"/>
    </row>
    <row r="136" spans="1:26" s="1089" customFormat="1" ht="15" customHeight="1">
      <c r="A136" s="1061"/>
      <c r="B136" s="1062"/>
      <c r="C136" s="1063" t="s">
        <v>385</v>
      </c>
      <c r="D136" s="1066"/>
      <c r="E136" s="1031">
        <f>ROUND(SUM('T1 MET'!F22:F30),$D$134)</f>
        <v>0</v>
      </c>
      <c r="F136" s="1031">
        <f>ROUND(SUM('T1 MET'!G22:G30),$D$134)</f>
        <v>0</v>
      </c>
      <c r="G136" s="1031">
        <f>ROUND(SUM('T1 MET'!H22:H30),$D$134)</f>
        <v>0</v>
      </c>
      <c r="H136" s="1031">
        <f>ROUND(SUM('T1 MET'!I22:I30),$D$134)</f>
        <v>0</v>
      </c>
      <c r="I136" s="1031">
        <f>ROUND(SUM('T1 MET'!J22:J30),$D$134)</f>
        <v>0</v>
      </c>
      <c r="J136" s="1031">
        <f>ROUND(SUM('T1 MET'!K22:K30),$D$134)</f>
        <v>1299.75</v>
      </c>
      <c r="K136" s="1031">
        <f>ROUND(SUM('T1 MET'!L22:L30),$D$134)</f>
        <v>1320.36</v>
      </c>
      <c r="L136" s="1031">
        <f>ROUND(SUM('T1 MET'!M22:M30),$D$134)</f>
        <v>2620.11</v>
      </c>
      <c r="M136" s="1031">
        <f>ROUND(SUM('T1 MET'!N22:N30),$D$134)</f>
        <v>1375.05</v>
      </c>
      <c r="N136" s="1031">
        <f>ROUND(SUM('T1 MET'!O22:O30),$D$134)</f>
        <v>1281.45</v>
      </c>
      <c r="O136" s="1031">
        <f>ROUND(SUM('T1 MET'!P22:P30),$D$134)</f>
        <v>1426.9259999999999</v>
      </c>
      <c r="P136" s="1031">
        <f>ROUND(SUM('T1 MET'!Q22:Q30),$D$134)</f>
        <v>1577.442</v>
      </c>
      <c r="Q136" s="1031">
        <f>ROUND(SUM('T1 MET'!R22:R30),$D$134)</f>
        <v>1743.473</v>
      </c>
      <c r="R136" s="1031">
        <f>ROUND(SUM('T1 MET'!S22:S30),$D$134)</f>
        <v>1875.9970000000001</v>
      </c>
      <c r="S136" s="1031">
        <f>ROUND(SUM('T1 MET'!T22:T30),$D$134)</f>
        <v>1999.4670000000001</v>
      </c>
      <c r="T136" s="1031">
        <f>ROUND(SUM('T1 MET'!U22:U30),$D$134)</f>
        <v>2114.5529999999999</v>
      </c>
      <c r="U136" s="1072"/>
    </row>
    <row r="137" spans="1:26" s="1089" customFormat="1" ht="15" customHeight="1">
      <c r="A137" s="1081" t="s">
        <v>386</v>
      </c>
      <c r="B137" s="1056" t="s">
        <v>446</v>
      </c>
      <c r="C137" s="1057" t="s">
        <v>387</v>
      </c>
      <c r="D137" s="1079">
        <v>3</v>
      </c>
      <c r="E137" s="1059" t="b">
        <f>ROUND('T1 MET'!F18,$D$137)=ROUND('T1 MET'!F31,$D$137)</f>
        <v>1</v>
      </c>
      <c r="F137" s="1059" t="b">
        <f>ROUND('T1 MET'!G18,$D$137)=ROUND('T1 MET'!G31,$D$137)</f>
        <v>1</v>
      </c>
      <c r="G137" s="1059" t="b">
        <f>ROUND('T1 MET'!H18,$D$137)=ROUND('T1 MET'!H31,$D$137)</f>
        <v>1</v>
      </c>
      <c r="H137" s="1059" t="b">
        <f>ROUND('T1 MET'!I18,$D$137)=ROUND('T1 MET'!I31,$D$137)</f>
        <v>1</v>
      </c>
      <c r="I137" s="1059" t="b">
        <f>ROUND('T1 MET'!J18,$D$137)=ROUND('T1 MET'!J31,$D$137)</f>
        <v>1</v>
      </c>
      <c r="J137" s="1059" t="b">
        <f>ROUND('T1 MET'!K18,$D$137)=ROUND('T1 MET'!K31,$D$137)</f>
        <v>1</v>
      </c>
      <c r="K137" s="1059" t="b">
        <f>ROUND('T1 MET'!L18,$D$137)=ROUND('T1 MET'!L31,$D$137)</f>
        <v>1</v>
      </c>
      <c r="L137" s="1059" t="b">
        <f>ROUND('T1 MET'!M18,$D$137)=ROUND('T1 MET'!M31,$D$137)</f>
        <v>1</v>
      </c>
      <c r="M137" s="1059" t="b">
        <f>ROUND('T1 MET'!N18,$D$137)=ROUND('T1 MET'!N31,$D$137)</f>
        <v>1</v>
      </c>
      <c r="N137" s="1059" t="b">
        <f>ROUND('T1 MET'!O18,$D$137)=ROUND('T1 MET'!O31,$D$137)</f>
        <v>1</v>
      </c>
      <c r="O137" s="1059" t="b">
        <f>ROUND('T1 MET'!P18,$D$137)=ROUND('T1 MET'!P31,$D$137)</f>
        <v>1</v>
      </c>
      <c r="P137" s="1059" t="b">
        <f>ROUND('T1 MET'!Q18,$D$137)=ROUND('T1 MET'!Q31,$D$137)</f>
        <v>1</v>
      </c>
      <c r="Q137" s="1059" t="b">
        <f>ROUND('T1 MET'!R18,$D$137)=ROUND('T1 MET'!R31,$D$137)</f>
        <v>1</v>
      </c>
      <c r="R137" s="1059" t="b">
        <f>ROUND('T1 MET'!S18,$D$137)=ROUND('T1 MET'!S31,$D$137)</f>
        <v>1</v>
      </c>
      <c r="S137" s="1059" t="b">
        <f>ROUND('T1 MET'!T18,$D$137)=ROUND('T1 MET'!T31,$D$137)</f>
        <v>1</v>
      </c>
      <c r="T137" s="1059" t="b">
        <f>ROUND('T1 MET'!U18,$D$137)=ROUND('T1 MET'!U31,$D$137)</f>
        <v>1</v>
      </c>
      <c r="U137" s="1072"/>
    </row>
    <row r="138" spans="1:26" s="1089" customFormat="1" ht="15" customHeight="1">
      <c r="A138" s="1082"/>
      <c r="B138" s="1062"/>
      <c r="C138" s="1063" t="s">
        <v>379</v>
      </c>
      <c r="D138" s="1066"/>
      <c r="E138" s="1031">
        <f>ROUND('T1 MET'!F18,$D$137)</f>
        <v>0</v>
      </c>
      <c r="F138" s="1031">
        <f>ROUND('T1 MET'!G18,$D$137)</f>
        <v>0</v>
      </c>
      <c r="G138" s="1031">
        <f>ROUND('T1 MET'!H18,$D$137)</f>
        <v>0</v>
      </c>
      <c r="H138" s="1031">
        <f>ROUND('T1 MET'!I18,$D$137)</f>
        <v>0</v>
      </c>
      <c r="I138" s="1031">
        <f>ROUND('T1 MET'!J18,$D$137)</f>
        <v>0</v>
      </c>
      <c r="J138" s="1031">
        <f>ROUND('T1 MET'!K18,$D$137)</f>
        <v>1299.75</v>
      </c>
      <c r="K138" s="1031">
        <f>ROUND('T1 MET'!L18,$D$137)</f>
        <v>1320.36</v>
      </c>
      <c r="L138" s="1031">
        <f>ROUND('T1 MET'!M18,$D$137)</f>
        <v>2620.11</v>
      </c>
      <c r="M138" s="1031">
        <f>ROUND('T1 MET'!N18,$D$137)</f>
        <v>1375.05</v>
      </c>
      <c r="N138" s="1031">
        <f>ROUND('T1 MET'!O18,$D$137)</f>
        <v>1281.45</v>
      </c>
      <c r="O138" s="1031">
        <f>ROUND('T1 MET'!P18,$D$137)</f>
        <v>1426.9259999999999</v>
      </c>
      <c r="P138" s="1031">
        <f>ROUND('T1 MET'!Q18,$D$137)</f>
        <v>1577.442</v>
      </c>
      <c r="Q138" s="1031">
        <f>ROUND('T1 MET'!R18,$D$137)</f>
        <v>1743.473</v>
      </c>
      <c r="R138" s="1031">
        <f>ROUND('T1 MET'!S18,$D$137)</f>
        <v>1875.9970000000001</v>
      </c>
      <c r="S138" s="1031">
        <f>ROUND('T1 MET'!T18,$D$137)</f>
        <v>1999.4670000000001</v>
      </c>
      <c r="T138" s="1031">
        <f>ROUND('T1 MET'!U18,$D$137)</f>
        <v>2114.5529999999999</v>
      </c>
      <c r="U138" s="1072"/>
    </row>
    <row r="139" spans="1:26" s="1089" customFormat="1" ht="15" customHeight="1">
      <c r="A139" s="1082"/>
      <c r="B139" s="1062"/>
      <c r="C139" s="1063" t="s">
        <v>384</v>
      </c>
      <c r="D139" s="1066"/>
      <c r="E139" s="1031">
        <f>ROUND('T1 MET'!F31,$D$137)</f>
        <v>0</v>
      </c>
      <c r="F139" s="1031">
        <f>ROUND('T1 MET'!G31,$D$137)</f>
        <v>0</v>
      </c>
      <c r="G139" s="1031">
        <f>ROUND('T1 MET'!H31,$D$137)</f>
        <v>0</v>
      </c>
      <c r="H139" s="1031">
        <f>ROUND('T1 MET'!I31,$D$137)</f>
        <v>0</v>
      </c>
      <c r="I139" s="1031">
        <f>ROUND('T1 MET'!J31,$D$137)</f>
        <v>0</v>
      </c>
      <c r="J139" s="1031">
        <f>ROUND('T1 MET'!K31,$D$137)</f>
        <v>1299.75</v>
      </c>
      <c r="K139" s="1031">
        <f>ROUND('T1 MET'!L31,$D$137)</f>
        <v>1320.36</v>
      </c>
      <c r="L139" s="1031">
        <f>ROUND('T1 MET'!M31,$D$137)</f>
        <v>2620.11</v>
      </c>
      <c r="M139" s="1031">
        <f>ROUND('T1 MET'!N31,$D$137)</f>
        <v>1375.05</v>
      </c>
      <c r="N139" s="1031">
        <f>ROUND('T1 MET'!O31,$D$137)</f>
        <v>1281.45</v>
      </c>
      <c r="O139" s="1031">
        <f>ROUND('T1 MET'!P31,$D$137)</f>
        <v>1426.9259999999999</v>
      </c>
      <c r="P139" s="1031">
        <f>ROUND('T1 MET'!Q31,$D$137)</f>
        <v>1577.442</v>
      </c>
      <c r="Q139" s="1031">
        <f>ROUND('T1 MET'!R31,$D$137)</f>
        <v>1743.473</v>
      </c>
      <c r="R139" s="1031">
        <f>ROUND('T1 MET'!S31,$D$137)</f>
        <v>1875.9970000000001</v>
      </c>
      <c r="S139" s="1031">
        <f>ROUND('T1 MET'!T31,$D$137)</f>
        <v>1999.4670000000001</v>
      </c>
      <c r="T139" s="1031">
        <f>ROUND('T1 MET'!U31,$D$137)</f>
        <v>2114.5529999999999</v>
      </c>
      <c r="U139" s="1072"/>
    </row>
    <row r="140" spans="1:26" s="1060" customFormat="1" ht="15" customHeight="1">
      <c r="A140" s="1055" t="s">
        <v>404</v>
      </c>
      <c r="B140" s="1073" t="s">
        <v>405</v>
      </c>
      <c r="C140" s="1074" t="s">
        <v>406</v>
      </c>
      <c r="D140" s="1075">
        <v>3</v>
      </c>
      <c r="J140" s="1059" t="b">
        <f>ROUND('T1 MET'!K13,$D$140)&gt;0</f>
        <v>0</v>
      </c>
      <c r="K140" s="1059" t="b">
        <f>ROUND('T1 MET'!L13,$D$140)&gt;0</f>
        <v>0</v>
      </c>
      <c r="L140" s="1059" t="b">
        <f>ROUND('T1 MET'!M13,$D$140)&gt;0</f>
        <v>0</v>
      </c>
      <c r="M140" s="1059" t="b">
        <f>ROUND('T1 MET'!N13,$D$140)&gt;0</f>
        <v>0</v>
      </c>
      <c r="N140" s="1059" t="b">
        <f>ROUND('T1 MET'!O13,$D$140)&gt;0</f>
        <v>0</v>
      </c>
      <c r="O140" s="1059" t="b">
        <f>ROUND('T1 MET'!P13,$D$140)&gt;0</f>
        <v>0</v>
      </c>
      <c r="P140" s="1059" t="b">
        <f>ROUND('T1 MET'!Q13,$D$140)&gt;0</f>
        <v>0</v>
      </c>
      <c r="Q140" s="1059" t="b">
        <f>ROUND('T1 MET'!R13,$D$140)&gt;0</f>
        <v>0</v>
      </c>
      <c r="R140" s="1059" t="b">
        <f>ROUND('T1 MET'!S13,$D$140)&gt;0</f>
        <v>0</v>
      </c>
      <c r="S140" s="1059" t="b">
        <f>ROUND('T1 MET'!T13,$D$140)&gt;0</f>
        <v>0</v>
      </c>
      <c r="T140" s="1059" t="b">
        <f>ROUND('T1 MET'!U13,$D$140)&gt;0</f>
        <v>0</v>
      </c>
      <c r="U140" s="1072"/>
    </row>
    <row r="141" spans="1:26" s="1065" customFormat="1" ht="15" customHeight="1">
      <c r="A141" s="1067"/>
      <c r="B141" s="1076"/>
      <c r="C141" s="1077" t="s">
        <v>591</v>
      </c>
      <c r="D141" s="1078"/>
      <c r="J141" s="1031">
        <f>ROUND('T1 MET'!K13,$D$140)</f>
        <v>0</v>
      </c>
      <c r="K141" s="1031">
        <f>ROUND('T1 MET'!L13,$D$140)</f>
        <v>0</v>
      </c>
      <c r="L141" s="1031">
        <f>ROUND('T1 MET'!M13,$D$140)</f>
        <v>0</v>
      </c>
      <c r="M141" s="1031">
        <f>ROUND('T1 MET'!N13,$D$140)</f>
        <v>0</v>
      </c>
      <c r="N141" s="1031">
        <f>ROUND('T1 MET'!O13,$D$140)</f>
        <v>0</v>
      </c>
      <c r="O141" s="1031">
        <f>ROUND('T1 MET'!P13,$D$140)</f>
        <v>0</v>
      </c>
      <c r="P141" s="1031">
        <f>ROUND('T1 MET'!Q13,$D$140)</f>
        <v>0</v>
      </c>
      <c r="Q141" s="1031">
        <f>ROUND('T1 MET'!R13,$D$140)</f>
        <v>0</v>
      </c>
      <c r="R141" s="1031">
        <f>ROUND('T1 MET'!S13,$D$140)</f>
        <v>0</v>
      </c>
      <c r="S141" s="1031">
        <f>ROUND('T1 MET'!T13,$D$140)</f>
        <v>0</v>
      </c>
      <c r="T141" s="1031">
        <f>ROUND('T1 MET'!U13,$D$140)</f>
        <v>0</v>
      </c>
      <c r="U141" s="1072"/>
      <c r="V141" s="1060"/>
      <c r="W141" s="1060"/>
      <c r="X141" s="1060"/>
    </row>
    <row r="142" spans="1:26" s="1089" customFormat="1" ht="15" customHeight="1">
      <c r="A142" s="1055" t="s">
        <v>396</v>
      </c>
      <c r="B142" s="1056" t="s">
        <v>397</v>
      </c>
      <c r="C142" s="1057" t="s">
        <v>588</v>
      </c>
      <c r="D142" s="1058">
        <v>2</v>
      </c>
      <c r="E142" s="1065"/>
      <c r="F142" s="1059" t="b">
        <f>ROUND('T1 MET'!F65*(1+'T1'!G64),$D$142)=ROUND('T1 MET'!G65,$D$142)</f>
        <v>1</v>
      </c>
      <c r="G142" s="1059" t="b">
        <f>ROUND('T1 MET'!G65*(1+'T1'!H64),$D$142)=ROUND('T1 MET'!H65,$D$142)</f>
        <v>1</v>
      </c>
      <c r="H142" s="1059" t="b">
        <f>ROUND('T1 MET'!H65*(1+'T1'!I64),$D$142)=ROUND('T1 MET'!I65,$D$142)</f>
        <v>1</v>
      </c>
      <c r="I142" s="1059" t="b">
        <f>ROUND('T1 MET'!I65*(1+'T1'!J64),$D$142)=ROUND('T1 MET'!J65,$D$142)</f>
        <v>1</v>
      </c>
      <c r="J142" s="1059" t="b">
        <f>ROUND('T1 MET'!J65*(1+'T1'!K64),$D$142)=ROUND('T1 MET'!K65,$D$142)</f>
        <v>1</v>
      </c>
      <c r="K142" s="1059" t="b">
        <f>ROUND('T1 MET'!K65*(1+'T1'!L64),$D$142)=ROUND('T1 MET'!L65,$D$142)</f>
        <v>1</v>
      </c>
      <c r="L142" s="1060"/>
      <c r="M142" s="1059" t="b">
        <f>ROUND('T1 MET'!L65*(1+'T1'!N64),$D$142)=ROUND('T1 MET'!N65,$D$142)</f>
        <v>1</v>
      </c>
      <c r="N142" s="1059" t="b">
        <f>IFERROR(ROUND('T1 MET'!N65*(1+'T1'!O64),$D$142)=ROUND('T1 MET'!O65,$D$142),"N/A")</f>
        <v>1</v>
      </c>
      <c r="O142" s="1059" t="b">
        <f>IFERROR(ROUND('T1 MET'!O65*(1+'T1'!P64),$D$142)=ROUND('T1 MET'!P65,$D$142),"N/A")</f>
        <v>1</v>
      </c>
      <c r="P142" s="1059" t="b">
        <f>IFERROR(ROUND('T1'!U74*(1+'T1'!Q64),$D$142)=ROUND('T1 MET'!Q65,$D$142),"N/A")</f>
        <v>1</v>
      </c>
      <c r="Q142" s="1059" t="b">
        <f>IFERROR(ROUND('T1 MET'!Q65*(1+'T1'!R64),$D$142)=ROUND('T1 MET'!R65,$D$142),"N/A")</f>
        <v>1</v>
      </c>
      <c r="R142" s="1059" t="b">
        <f>IFERROR(ROUND('T1 MET'!R65*(1+'T1'!S64),$D$142)=ROUND('T1 MET'!S65,$D$142),"N/A")</f>
        <v>1</v>
      </c>
      <c r="S142" s="1059" t="b">
        <f>IFERROR(ROUND('T1 MET'!S65*(1+'T1'!T64),$D$142)=ROUND('T1 MET'!T65,$D$142),"N/A")</f>
        <v>1</v>
      </c>
      <c r="T142" s="1059" t="b">
        <f>IFERROR(ROUND('T1 MET'!T65*(1+'T1'!U64),$D$142)=ROUND('T1 MET'!U65,$D$142),"N/A")</f>
        <v>1</v>
      </c>
      <c r="U142" s="1072"/>
    </row>
    <row r="143" spans="1:26" s="1089" customFormat="1" ht="15" customHeight="1">
      <c r="A143" s="1061"/>
      <c r="B143" s="1062"/>
      <c r="C143" s="1063" t="s">
        <v>398</v>
      </c>
      <c r="D143" s="1066"/>
      <c r="E143" s="1065"/>
      <c r="F143" s="1069">
        <f>ROUND('T1 MET'!F65*(1+'T1'!G64),$D$142)</f>
        <v>88.9</v>
      </c>
      <c r="G143" s="1069">
        <f>ROUND('T1 MET'!G65*(1+'T1'!H64),$D$142)</f>
        <v>90.32</v>
      </c>
      <c r="H143" s="1069">
        <f>ROUND('T1 MET'!H65*(1+'T1'!I64),$D$142)</f>
        <v>91.41</v>
      </c>
      <c r="I143" s="1069">
        <f>ROUND('T1 MET'!I65*(1+'T1'!J64),$D$142)</f>
        <v>91.68</v>
      </c>
      <c r="J143" s="1069">
        <f>ROUND('T1 MET'!J65*(1+'T1'!K64),$D$142)</f>
        <v>91.68</v>
      </c>
      <c r="K143" s="1069">
        <f>ROUND('T1 MET'!K65*(1+'T1'!L64),$D$142)</f>
        <v>92.51</v>
      </c>
      <c r="L143" s="1060"/>
      <c r="M143" s="1069">
        <f>ROUND('T1 MET'!L65*(1+'T1'!N64),$D$142)</f>
        <v>100</v>
      </c>
      <c r="N143" s="1069">
        <f>IFERROR(ROUND('T1 MET'!N65*(1+'T1'!O64),$D$142),"N/A")</f>
        <v>105.3</v>
      </c>
      <c r="O143" s="1069">
        <f>IFERROR(ROUND('T1 MET'!O65*(1+'T1'!P64),$D$142),"N/A")</f>
        <v>107.67</v>
      </c>
      <c r="P143" s="1069">
        <f>IFERROR(ROUND('T1'!U74*(1+'T1'!Q64),$D$142),"N/A")</f>
        <v>109.83</v>
      </c>
      <c r="Q143" s="1069">
        <f>IFERROR(ROUND('T1 MET'!Q65*(1+'T1'!R64),$D$142),"N/A")</f>
        <v>112.06</v>
      </c>
      <c r="R143" s="1069">
        <f>IFERROR(ROUND('T1 MET'!R65*(1+'T1'!S64),$D$142),"N/A")</f>
        <v>114.34</v>
      </c>
      <c r="S143" s="1069">
        <f>IFERROR(ROUND('T1 MET'!S65*(1+'T1'!T64),$D$142),"N/A")</f>
        <v>116.68</v>
      </c>
      <c r="T143" s="1069">
        <f>IFERROR(ROUND('T1 MET'!T65*(1+'T1'!U64),$D$142),"N/A")</f>
        <v>119.07</v>
      </c>
      <c r="U143" s="1072"/>
    </row>
    <row r="144" spans="1:26" s="1089" customFormat="1" ht="15" customHeight="1">
      <c r="A144" s="1061"/>
      <c r="B144" s="1062"/>
      <c r="C144" s="1063" t="s">
        <v>399</v>
      </c>
      <c r="D144" s="1066"/>
      <c r="E144" s="1065"/>
      <c r="F144" s="1069">
        <f>ROUND('T1 MET'!G65,$D$142)</f>
        <v>88.9</v>
      </c>
      <c r="G144" s="1069">
        <f>ROUND('T1 MET'!H65,$D$142)</f>
        <v>90.32</v>
      </c>
      <c r="H144" s="1069">
        <f>ROUND('T1 MET'!I65,$D$142)</f>
        <v>91.41</v>
      </c>
      <c r="I144" s="1069">
        <f>ROUND('T1 MET'!J65,$D$142)</f>
        <v>91.68</v>
      </c>
      <c r="J144" s="1069">
        <f>ROUND('T1 MET'!K65,$D$142)</f>
        <v>91.68</v>
      </c>
      <c r="K144" s="1069">
        <f>ROUND('T1 MET'!L65,$D$142)</f>
        <v>92.51</v>
      </c>
      <c r="L144" s="1060"/>
      <c r="M144" s="1069">
        <f>ROUND('T1 MET'!N65,$D$142)</f>
        <v>100</v>
      </c>
      <c r="N144" s="1069">
        <f>IFERROR(ROUND('T1 MET'!O65,$D$142),"N/A")</f>
        <v>105.3</v>
      </c>
      <c r="O144" s="1069">
        <f>IFERROR(ROUND('T1 MET'!P65,$D$142),"N/A")</f>
        <v>107.67</v>
      </c>
      <c r="P144" s="1069">
        <f>IFERROR(ROUND('T1 MET'!Q65,$D$142),"N/A")</f>
        <v>109.83</v>
      </c>
      <c r="Q144" s="1069">
        <f>IFERROR(ROUND('T1 MET'!R65,$D$142),"N/A")</f>
        <v>112.06</v>
      </c>
      <c r="R144" s="1069">
        <f>IFERROR(ROUND('T1 MET'!S65,$D$142),"N/A")</f>
        <v>114.34</v>
      </c>
      <c r="S144" s="1069">
        <f>IFERROR(ROUND('T1 MET'!T65,$D$142),"N/A")</f>
        <v>116.68</v>
      </c>
      <c r="T144" s="1069">
        <f>IFERROR(ROUND('T1 MET'!U65,$D$142),"N/A")</f>
        <v>119.07</v>
      </c>
      <c r="U144" s="1072"/>
    </row>
    <row r="145" spans="1:21" s="1089" customFormat="1" ht="15" customHeight="1">
      <c r="A145" s="1055" t="s">
        <v>598</v>
      </c>
      <c r="B145" s="1056" t="s">
        <v>407</v>
      </c>
      <c r="C145" s="1057" t="s">
        <v>592</v>
      </c>
      <c r="D145" s="1058">
        <v>3</v>
      </c>
      <c r="E145" s="1059" t="b">
        <f>IFERROR(ROUND(('T1 MET'!F61-'T1 MET'!F15-'T1 MET'!F16)/('T1 MET'!F65/100)+'T1 MET'!F15+'T1 MET'!F16,$D$145)=ROUND('T1 MET'!F66,$D$145),"N/A")</f>
        <v>1</v>
      </c>
      <c r="F145" s="1059" t="b">
        <f>IFERROR(ROUND(('T1 MET'!G61-'T1 MET'!G15-'T1 MET'!G16)/('T1 MET'!G65/100)+'T1 MET'!G15+'T1 MET'!G16,$D$145)=ROUND('T1 MET'!G66,$D$145),"N/A")</f>
        <v>1</v>
      </c>
      <c r="G145" s="1059" t="b">
        <f>IFERROR(ROUND(('T1 MET'!H61-'T1 MET'!H15-'T1 MET'!H16)/('T1 MET'!H65/100)+'T1 MET'!H15+'T1 MET'!H16,$D$145)=ROUND('T1 MET'!H66,$D$145),"N/A")</f>
        <v>1</v>
      </c>
      <c r="H145" s="1059" t="b">
        <f>IFERROR(ROUND(('T1 MET'!I61-'T1 MET'!I15-'T1 MET'!I16)/('T1 MET'!I65/100)+'T1 MET'!I15+'T1 MET'!I16,$D$145)=ROUND('T1 MET'!I66,$D$145),"N/A")</f>
        <v>1</v>
      </c>
      <c r="I145" s="1059" t="b">
        <f>IFERROR(ROUND(('T1 MET'!J61-'T1 MET'!J15-'T1 MET'!J16)/('T1 MET'!J65/100)+'T1 MET'!J15+'T1 MET'!J16,$D$145)=ROUND('T1 MET'!J66,$D$145),"N/A")</f>
        <v>1</v>
      </c>
      <c r="J145" s="1059" t="b">
        <f>IFERROR(ROUND(('T1 MET'!K61-'T1 MET'!K15-'T1 MET'!K16)/('T1 MET'!K65/100)+'T1 MET'!K15+'T1 MET'!K16,$D$145)=ROUND('T1 MET'!K66,$D$145),"N/A")</f>
        <v>1</v>
      </c>
      <c r="K145" s="1059" t="b">
        <f>IFERROR(ROUND(('T1 MET'!L61-'T1 MET'!L15-'T1 MET'!L16)/('T1 MET'!L65/100)+'T1 MET'!L15+'T1 MET'!L16,$D$145)=ROUND('T1 MET'!L66,$D$145),"N/A")</f>
        <v>1</v>
      </c>
      <c r="L145" s="1060"/>
      <c r="M145" s="1059" t="b">
        <f>IFERROR(ROUND(('T1 MET'!N61-'T1 MET'!N15-'T1 MET'!N16)/('T1 MET'!N65/100)+'T1 MET'!N15+'T1 MET'!N16,$D$145)=ROUND('T1 MET'!N66,$D$145),"N/A")</f>
        <v>1</v>
      </c>
      <c r="N145" s="1059" t="b">
        <f>IFERROR(ROUND(('T1 MET'!O61-'T1 MET'!O15-'T1 MET'!O16)/('T1 MET'!O65/100)+'T1 MET'!O15+'T1 MET'!O16,$D$145)=ROUND('T1 MET'!O66,$D$145),"N/A")</f>
        <v>1</v>
      </c>
      <c r="O145" s="1059" t="b">
        <f>IFERROR(ROUND(('T1 MET'!P61-'T1 MET'!P15-'T1 MET'!P16)/('T1 MET'!P65/100)+'T1 MET'!P15+'T1 MET'!P16,$D$145)=ROUND('T1 MET'!P66,$D$145),"N/A")</f>
        <v>1</v>
      </c>
      <c r="P145" s="1059" t="b">
        <f>IFERROR(ROUND(('T1 MET'!Q61-'T1 MET'!Q15-'T1 MET'!Q16)/('T1 MET'!Q65/100)+'T1 MET'!Q15+'T1 MET'!Q16,$D$145)=ROUND('T1 MET'!Q66,$D$145),"N/A")</f>
        <v>1</v>
      </c>
      <c r="Q145" s="1059" t="b">
        <f>IFERROR(ROUND(('T1 MET'!R61-'T1 MET'!R15-'T1 MET'!R16)/('T1 MET'!R65/100)+'T1 MET'!R15+'T1 MET'!R16,$D$145)=ROUND('T1 MET'!R66,$D$145),"N/A")</f>
        <v>1</v>
      </c>
      <c r="R145" s="1059" t="b">
        <f>IFERROR(ROUND(('T1 MET'!S61-'T1 MET'!S15-'T1 MET'!S16)/('T1 MET'!S65/100)+'T1 MET'!S15+'T1 MET'!S16,$D$145)=ROUND('T1 MET'!S66,$D$145),"N/A")</f>
        <v>1</v>
      </c>
      <c r="S145" s="1059" t="b">
        <f>IFERROR(ROUND(('T1 MET'!T61-'T1 MET'!T15-'T1 MET'!T16)/('T1 MET'!T65/100)+'T1 MET'!T15+'T1 MET'!T16,$D$145)=ROUND('T1 MET'!T66,$D$145),"N/A")</f>
        <v>1</v>
      </c>
      <c r="T145" s="1059" t="b">
        <f>IFERROR(ROUND(('T1 MET'!U61-'T1 MET'!U15-'T1 MET'!U16)/('T1 MET'!U65/100)+'T1 MET'!U15+'T1 MET'!U16,$D$145)=ROUND('T1 MET'!U66,$D$145),"N/A")</f>
        <v>1</v>
      </c>
      <c r="U145" s="1072"/>
    </row>
    <row r="146" spans="1:21" s="1089" customFormat="1" ht="15" customHeight="1">
      <c r="A146" s="1061"/>
      <c r="B146" s="1062"/>
      <c r="C146" s="1063" t="s">
        <v>450</v>
      </c>
      <c r="D146" s="1066"/>
      <c r="E146" s="1031">
        <f>IFERROR(ROUND(('T1 MET'!F61-'T1 MET'!F15-'T1 MET'!F16)/('T1 MET'!F65/100)+'T1 MET'!F15+'T1 MET'!F16,$D$145),"N/A")</f>
        <v>0</v>
      </c>
      <c r="F146" s="1031">
        <f>IFERROR(ROUND(('T1 MET'!G61-'T1 MET'!G15-'T1 MET'!G16)/('T1 MET'!G65/100)+'T1 MET'!G15+'T1 MET'!G16,$D$145),"N/A")</f>
        <v>0</v>
      </c>
      <c r="G146" s="1031">
        <f>IFERROR(ROUND(('T1 MET'!H61-'T1 MET'!H15-'T1 MET'!H16)/('T1 MET'!H65/100)+'T1 MET'!H15+'T1 MET'!H16,$D$145),"N/A")</f>
        <v>0</v>
      </c>
      <c r="H146" s="1031">
        <f>IFERROR(ROUND(('T1 MET'!I61-'T1 MET'!I15-'T1 MET'!I16)/('T1 MET'!I65/100)+'T1 MET'!I15+'T1 MET'!I16,$D$145),"N/A")</f>
        <v>0</v>
      </c>
      <c r="I146" s="1031">
        <f>IFERROR(ROUND(('T1 MET'!J61-'T1 MET'!J15-'T1 MET'!J16)/('T1 MET'!J65/100)+'T1 MET'!J15+'T1 MET'!J16,$D$145),"N/A")</f>
        <v>0</v>
      </c>
      <c r="J146" s="1031">
        <f>IFERROR(ROUND(('T1 MET'!K61-'T1 MET'!K15-'T1 MET'!K16)/('T1 MET'!K65/100)+'T1 MET'!K15+'T1 MET'!K16,$D$145),"N/A")</f>
        <v>1402.2149999999999</v>
      </c>
      <c r="K146" s="1031">
        <f>IFERROR(ROUND(('T1 MET'!L61-'T1 MET'!L15-'T1 MET'!L16)/('T1 MET'!L65/100)+'T1 MET'!L15+'T1 MET'!L16,$D$145),"N/A")</f>
        <v>1415.8589999999999</v>
      </c>
      <c r="L146" s="1060"/>
      <c r="M146" s="1031">
        <f>IFERROR(ROUND(('T1 MET'!N61-'T1 MET'!N15-'T1 MET'!N16)/('T1 MET'!N65/100)+'T1 MET'!N15+'T1 MET'!N16,$D$145),"N/A")</f>
        <v>1375.05</v>
      </c>
      <c r="N146" s="1031">
        <f>IFERROR(ROUND(('T1 MET'!O61-'T1 MET'!O15-'T1 MET'!O16)/('T1 MET'!O65/100)+'T1 MET'!O15+'T1 MET'!O16,$D$145),"N/A")</f>
        <v>1217.8579999999999</v>
      </c>
      <c r="O146" s="1031">
        <f>IFERROR(ROUND(('T1 MET'!P61-'T1 MET'!P15-'T1 MET'!P16)/('T1 MET'!P65/100)+'T1 MET'!P15+'T1 MET'!P16,$D$145),"N/A")</f>
        <v>1327.2349999999999</v>
      </c>
      <c r="P146" s="1031">
        <f>IFERROR(ROUND(('T1 MET'!Q61-'T1 MET'!Q15-'T1 MET'!Q16)/('T1 MET'!Q65/100)+'T1 MET'!Q15+'T1 MET'!Q16,$D$145),"N/A")</f>
        <v>1440.338</v>
      </c>
      <c r="Q146" s="1031">
        <f>IFERROR(ROUND(('T1 MET'!R61-'T1 MET'!R15-'T1 MET'!R16)/('T1 MET'!R65/100)+'T1 MET'!R15+'T1 MET'!R16,$D$145),"N/A")</f>
        <v>1565.5709999999999</v>
      </c>
      <c r="R146" s="1031">
        <f>IFERROR(ROUND(('T1 MET'!S61-'T1 MET'!S15-'T1 MET'!S16)/('T1 MET'!S65/100)+'T1 MET'!S15+'T1 MET'!S16,$D$145),"N/A")</f>
        <v>1657.588</v>
      </c>
      <c r="S146" s="1031">
        <f>IFERROR(ROUND(('T1 MET'!T61-'T1 MET'!T15-'T1 MET'!T16)/('T1 MET'!T65/100)+'T1 MET'!T15+'T1 MET'!T16,$D$145),"N/A")</f>
        <v>1738.0530000000001</v>
      </c>
      <c r="T146" s="1031">
        <f>IFERROR(ROUND(('T1 MET'!U61-'T1 MET'!U15-'T1 MET'!U16)/('T1 MET'!U65/100)+'T1 MET'!U15+'T1 MET'!U16,$D$145),"N/A")</f>
        <v>1806.1880000000001</v>
      </c>
      <c r="U146" s="1072"/>
    </row>
    <row r="147" spans="1:21" s="1089" customFormat="1" ht="15" customHeight="1">
      <c r="A147" s="1061"/>
      <c r="B147" s="1062"/>
      <c r="C147" s="1063" t="s">
        <v>408</v>
      </c>
      <c r="D147" s="1066"/>
      <c r="E147" s="1031">
        <f>IFERROR(ROUND('T1 MET'!F66,$D$145),"N/A")</f>
        <v>0</v>
      </c>
      <c r="F147" s="1031">
        <f>IFERROR(ROUND('T1 MET'!G66,$D$145),"N/A")</f>
        <v>0</v>
      </c>
      <c r="G147" s="1031">
        <f>IFERROR(ROUND('T1 MET'!H66,$D$145),"N/A")</f>
        <v>0</v>
      </c>
      <c r="H147" s="1031">
        <f>IFERROR(ROUND('T1 MET'!I66,$D$145),"N/A")</f>
        <v>0</v>
      </c>
      <c r="I147" s="1031">
        <f>IFERROR(ROUND('T1 MET'!J66,$D$145),"N/A")</f>
        <v>0</v>
      </c>
      <c r="J147" s="1031">
        <f>IFERROR(ROUND('T1 MET'!K66,$D$145),"N/A")</f>
        <v>1402.2149999999999</v>
      </c>
      <c r="K147" s="1031">
        <f>IFERROR(ROUND('T1 MET'!L66,$D$145),"N/A")</f>
        <v>1415.8589999999999</v>
      </c>
      <c r="L147" s="1060"/>
      <c r="M147" s="1031">
        <f>IFERROR(ROUND('T1 MET'!N66,$D$145),"N/A")</f>
        <v>1375.05</v>
      </c>
      <c r="N147" s="1031">
        <f>IFERROR(ROUND('T1 MET'!O66,$D$145),"N/A")</f>
        <v>1217.8579999999999</v>
      </c>
      <c r="O147" s="1031">
        <f>IFERROR(ROUND('T1 MET'!P66,$D$145),"N/A")</f>
        <v>1327.2349999999999</v>
      </c>
      <c r="P147" s="1031">
        <f>IFERROR(ROUND('T1 MET'!Q66,$D$145),"N/A")</f>
        <v>1440.338</v>
      </c>
      <c r="Q147" s="1031">
        <f>IFERROR(ROUND('T1 MET'!R66,$D$145),"N/A")</f>
        <v>1565.5709999999999</v>
      </c>
      <c r="R147" s="1031">
        <f>IFERROR(ROUND('T1 MET'!S66,$D$145),"N/A")</f>
        <v>1657.588</v>
      </c>
      <c r="S147" s="1031">
        <f>IFERROR(ROUND('T1 MET'!T66,$D$145),"N/A")</f>
        <v>1738.0530000000001</v>
      </c>
      <c r="T147" s="1031">
        <f>IFERROR(ROUND('T1 MET'!U66,$D$145),"N/A")</f>
        <v>1806.1880000000001</v>
      </c>
      <c r="U147" s="1072"/>
    </row>
    <row r="148" spans="1:21" s="1089" customFormat="1" ht="15" customHeight="1">
      <c r="A148" s="1055" t="s">
        <v>409</v>
      </c>
      <c r="B148" s="1056" t="s">
        <v>410</v>
      </c>
      <c r="C148" s="1057" t="s">
        <v>411</v>
      </c>
      <c r="D148" s="1066"/>
      <c r="E148" s="1059" t="b">
        <f>'T1 MET'!F68='T1'!F68</f>
        <v>1</v>
      </c>
      <c r="F148" s="1059" t="b">
        <f>'T1 MET'!G68='T1'!G68</f>
        <v>1</v>
      </c>
      <c r="G148" s="1059" t="b">
        <f>'T1 MET'!H68='T1'!H68</f>
        <v>1</v>
      </c>
      <c r="H148" s="1059" t="b">
        <f>'T1 MET'!I68='T1'!I68</f>
        <v>1</v>
      </c>
      <c r="I148" s="1059" t="b">
        <f>'T1 MET'!J68='T1'!J68</f>
        <v>1</v>
      </c>
      <c r="J148" s="1059" t="b">
        <f>'T1 MET'!K68='T1'!K68</f>
        <v>1</v>
      </c>
      <c r="K148" s="1059" t="b">
        <f>'T1 MET'!L68='T1'!L68</f>
        <v>1</v>
      </c>
      <c r="L148" s="1059" t="b">
        <f>'T1 MET'!M68='T1'!M68</f>
        <v>1</v>
      </c>
      <c r="M148" s="1059" t="b">
        <f>'T1 MET'!N68='T1'!N68</f>
        <v>1</v>
      </c>
      <c r="N148" s="1059" t="b">
        <f>'T1 MET'!O68='T1'!O68</f>
        <v>1</v>
      </c>
      <c r="O148" s="1059" t="b">
        <f>'T1 MET'!P68='T1'!P68</f>
        <v>1</v>
      </c>
      <c r="P148" s="1059" t="b">
        <f>'T1 MET'!Q68='T1'!Q68</f>
        <v>1</v>
      </c>
      <c r="Q148" s="1059" t="b">
        <f>'T1 MET'!R68='T1'!R68</f>
        <v>1</v>
      </c>
      <c r="R148" s="1059" t="b">
        <f>'T1 MET'!S68='T1'!S68</f>
        <v>1</v>
      </c>
      <c r="S148" s="1059" t="b">
        <f>'T1 MET'!T68='T1'!T68</f>
        <v>1</v>
      </c>
      <c r="T148" s="1059" t="b">
        <f>'T1 MET'!U68='T1'!U68</f>
        <v>1</v>
      </c>
      <c r="U148" s="1072"/>
    </row>
    <row r="149" spans="1:21" s="1089" customFormat="1" ht="15" customHeight="1">
      <c r="A149" s="1061"/>
      <c r="B149" s="1062"/>
      <c r="C149" s="1063" t="s">
        <v>594</v>
      </c>
      <c r="D149" s="1066"/>
      <c r="E149" s="1031">
        <f>'T1 MET'!F68</f>
        <v>205.31442999999999</v>
      </c>
      <c r="F149" s="1031">
        <f>'T1 MET'!G68</f>
        <v>232.39010999999999</v>
      </c>
      <c r="G149" s="1031">
        <f>'T1 MET'!H68</f>
        <v>258.95474999999999</v>
      </c>
      <c r="H149" s="1031">
        <f>'T1 MET'!I68</f>
        <v>275.68412000000001</v>
      </c>
      <c r="I149" s="1031">
        <f>'T1 MET'!J68</f>
        <v>294.31864000000002</v>
      </c>
      <c r="J149" s="1031">
        <f>'T1 MET'!K68</f>
        <v>122.72282</v>
      </c>
      <c r="K149" s="1031">
        <f>'T1 MET'!L68</f>
        <v>160.32883000000001</v>
      </c>
      <c r="L149" s="1031">
        <f>'T1 MET'!M68</f>
        <v>283.05165</v>
      </c>
      <c r="M149" s="1031">
        <f>'T1 MET'!N68</f>
        <v>280.65967000000006</v>
      </c>
      <c r="N149" s="1031">
        <f>'T1 MET'!O68</f>
        <v>319.53015999999991</v>
      </c>
      <c r="O149" s="1031">
        <f>'T1 MET'!P68</f>
        <v>329.6262300409316</v>
      </c>
      <c r="P149" s="1031">
        <f>'T1 MET'!Q68</f>
        <v>344.7568461151003</v>
      </c>
      <c r="Q149" s="1031">
        <f>'T1 MET'!R68</f>
        <v>358.44744868529011</v>
      </c>
      <c r="R149" s="1031">
        <f>'T1 MET'!S68</f>
        <v>371.00612403538946</v>
      </c>
      <c r="S149" s="1031">
        <f>'T1 MET'!T68</f>
        <v>383.60363723880465</v>
      </c>
      <c r="T149" s="1031">
        <f>'T1 MET'!U68</f>
        <v>393.13035865820046</v>
      </c>
      <c r="U149" s="1072"/>
    </row>
    <row r="150" spans="1:21" s="1089" customFormat="1" ht="15" customHeight="1">
      <c r="A150" s="1061"/>
      <c r="B150" s="1062"/>
      <c r="C150" s="1063" t="s">
        <v>452</v>
      </c>
      <c r="D150" s="1066"/>
      <c r="E150" s="1031">
        <f>'T1'!F68</f>
        <v>205.31442999999999</v>
      </c>
      <c r="F150" s="1031">
        <f>'T1'!G68</f>
        <v>232.39010999999999</v>
      </c>
      <c r="G150" s="1031">
        <f>'T1'!H68</f>
        <v>258.95474999999999</v>
      </c>
      <c r="H150" s="1031">
        <f>'T1'!I68</f>
        <v>275.68412000000001</v>
      </c>
      <c r="I150" s="1031">
        <f>'T1'!J68</f>
        <v>294.31864000000002</v>
      </c>
      <c r="J150" s="1031">
        <f>'T1'!K68</f>
        <v>122.72282</v>
      </c>
      <c r="K150" s="1031">
        <f>'T1'!L68</f>
        <v>160.32883000000001</v>
      </c>
      <c r="L150" s="1031">
        <f>'T1'!M68</f>
        <v>283.05165</v>
      </c>
      <c r="M150" s="1031">
        <f>'T1'!N68</f>
        <v>280.65967000000006</v>
      </c>
      <c r="N150" s="1031">
        <f>'T1'!O68</f>
        <v>319.53015999999991</v>
      </c>
      <c r="O150" s="1031">
        <f>'T1'!P68</f>
        <v>329.6262300409316</v>
      </c>
      <c r="P150" s="1031">
        <f>'T1'!Q68</f>
        <v>344.7568461151003</v>
      </c>
      <c r="Q150" s="1031">
        <f>'T1'!R68</f>
        <v>358.44744868529011</v>
      </c>
      <c r="R150" s="1031">
        <f>'T1'!S68</f>
        <v>371.00612403538946</v>
      </c>
      <c r="S150" s="1031">
        <f>'T1'!T68</f>
        <v>383.60363723880465</v>
      </c>
      <c r="T150" s="1031">
        <f>'T1'!U68</f>
        <v>393.13035865820046</v>
      </c>
      <c r="U150" s="1072"/>
    </row>
    <row r="151" spans="1:21" s="1089" customFormat="1" ht="15" customHeight="1">
      <c r="A151" s="1055" t="s">
        <v>400</v>
      </c>
      <c r="B151" s="1056" t="s">
        <v>401</v>
      </c>
      <c r="C151" s="1057" t="s">
        <v>589</v>
      </c>
      <c r="D151" s="1058">
        <v>2</v>
      </c>
      <c r="E151" s="1059" t="b">
        <f>IFERROR(ROUND(('T1 MET'!F66/'T1 MET'!F68),$D$151)=ROUND('T1 MET'!F70,$D$151),"N/A")</f>
        <v>1</v>
      </c>
      <c r="F151" s="1059" t="b">
        <f>IFERROR(ROUND(('T1 MET'!G66/'T1 MET'!G68),$D$151)=ROUND('T1 MET'!G70,$D$151),"N/A")</f>
        <v>1</v>
      </c>
      <c r="G151" s="1059" t="b">
        <f>IFERROR(ROUND(('T1 MET'!H66/'T1 MET'!H68),$D$151)=ROUND('T1 MET'!H70,$D$151),"N/A")</f>
        <v>1</v>
      </c>
      <c r="H151" s="1059" t="b">
        <f>IFERROR(ROUND(('T1 MET'!I66/'T1 MET'!I68),$D$151)=ROUND('T1 MET'!I70,$D$151),"N/A")</f>
        <v>1</v>
      </c>
      <c r="I151" s="1059" t="b">
        <f>IFERROR(ROUND(('T1 MET'!J66/'T1 MET'!J68),$D$151)=ROUND('T1 MET'!J70,$D$151),"N/A")</f>
        <v>1</v>
      </c>
      <c r="J151" s="1059" t="b">
        <f>IFERROR(ROUND(('T1 MET'!K66/'T1 MET'!K68),$D$151)=ROUND('T1 MET'!K70,$D$151),"N/A")</f>
        <v>1</v>
      </c>
      <c r="K151" s="1059" t="b">
        <f>IFERROR(ROUND(('T1 MET'!L66/'T1 MET'!L68),$D$151)=ROUND('T1 MET'!L70,$D$151),"N/A")</f>
        <v>1</v>
      </c>
      <c r="L151" s="1059" t="b">
        <f>IFERROR(ROUND(('T1 MET'!M66/'T1 MET'!M68),$D$151)=ROUND('T1 MET'!M70,$D$151),"N/A")</f>
        <v>1</v>
      </c>
      <c r="M151" s="1059" t="b">
        <f>IFERROR(ROUND(('T1 MET'!N66/'T1 MET'!N68),$D$151)=ROUND('T1 MET'!N70,$D$151),"N/A")</f>
        <v>1</v>
      </c>
      <c r="N151" s="1059" t="b">
        <f>IFERROR(ROUND(('T1 MET'!O66/'T1 MET'!O68),$D$151)=ROUND('T1 MET'!O70,$D$151),"N/A")</f>
        <v>1</v>
      </c>
      <c r="O151" s="1059" t="b">
        <f>IFERROR(ROUND(('T1 MET'!P66/'T1 MET'!P68),$D$151)=ROUND('T1 MET'!P70,$D$151),"N/A")</f>
        <v>1</v>
      </c>
      <c r="P151" s="1059" t="b">
        <f>IFERROR(ROUND(('T1 MET'!Q66/'T1 MET'!Q68),$D$151)=ROUND('T1 MET'!Q70,$D$151),"N/A")</f>
        <v>1</v>
      </c>
      <c r="Q151" s="1059" t="b">
        <f>IFERROR(ROUND(('T1 MET'!R66/'T1 MET'!R68),$D$151)=ROUND('T1 MET'!R70,$D$151),"N/A")</f>
        <v>1</v>
      </c>
      <c r="R151" s="1059" t="b">
        <f>IFERROR(ROUND(('T1 MET'!S66/'T1 MET'!S68),$D$151)=ROUND('T1 MET'!S70,$D$151),"N/A")</f>
        <v>1</v>
      </c>
      <c r="S151" s="1059" t="b">
        <f>IFERROR(ROUND(('T1 MET'!T66/'T1 MET'!T68),$D$151)=ROUND('T1 MET'!T70,$D$151),"N/A")</f>
        <v>1</v>
      </c>
      <c r="T151" s="1059" t="b">
        <f>IFERROR(ROUND(('T1 MET'!U66/'T1 MET'!U68),$D$151)=ROUND('T1 MET'!U70,$D$151),"N/A")</f>
        <v>1</v>
      </c>
      <c r="U151" s="1072"/>
    </row>
    <row r="152" spans="1:21" s="1089" customFormat="1" ht="15" customHeight="1">
      <c r="A152" s="1061"/>
      <c r="B152" s="1062"/>
      <c r="C152" s="1063" t="s">
        <v>402</v>
      </c>
      <c r="D152" s="1066"/>
      <c r="E152" s="1069">
        <f>IFERROR(ROUND(('T1 MET'!F66/'T1 MET'!F68),$D$151),"N/A")</f>
        <v>0</v>
      </c>
      <c r="F152" s="1069">
        <f>IFERROR(ROUND(('T1 MET'!G66/'T1 MET'!G68),$D$151),"N/A")</f>
        <v>0</v>
      </c>
      <c r="G152" s="1069">
        <f>IFERROR(ROUND(('T1 MET'!H66/'T1 MET'!H68),$D$151),"N/A")</f>
        <v>0</v>
      </c>
      <c r="H152" s="1069">
        <f>IFERROR(ROUND(('T1 MET'!I66/'T1 MET'!I68),$D$151),"N/A")</f>
        <v>0</v>
      </c>
      <c r="I152" s="1069">
        <f>IFERROR(ROUND(('T1 MET'!J66/'T1 MET'!J68),$D$151),"N/A")</f>
        <v>0</v>
      </c>
      <c r="J152" s="1069">
        <f>IFERROR(ROUND(('T1 MET'!K66/'T1 MET'!K68),$D$151),"N/A")</f>
        <v>11.43</v>
      </c>
      <c r="K152" s="1069">
        <f>IFERROR(ROUND(('T1 MET'!L66/'T1 MET'!L68),$D$151),"N/A")</f>
        <v>8.83</v>
      </c>
      <c r="L152" s="1069">
        <f>IFERROR(ROUND(('T1 MET'!M66/'T1 MET'!M68),$D$151),"N/A")</f>
        <v>9.9600000000000009</v>
      </c>
      <c r="M152" s="1069">
        <f>IFERROR(ROUND(('T1 MET'!N66/'T1 MET'!N68),$D$151),"N/A")</f>
        <v>4.9000000000000004</v>
      </c>
      <c r="N152" s="1069">
        <f>IFERROR(ROUND(('T1 MET'!O66/'T1 MET'!O68),$D$151),"N/A")</f>
        <v>3.81</v>
      </c>
      <c r="O152" s="1069">
        <f>IFERROR(ROUND(('T1 MET'!P66/'T1 MET'!P68),$D$151),"N/A")</f>
        <v>4.03</v>
      </c>
      <c r="P152" s="1069">
        <f>IFERROR(ROUND(('T1 MET'!Q66/'T1 MET'!Q68),$D$151),"N/A")</f>
        <v>4.18</v>
      </c>
      <c r="Q152" s="1069">
        <f>IFERROR(ROUND(('T1 MET'!R66/'T1 MET'!R68),$D$151),"N/A")</f>
        <v>4.37</v>
      </c>
      <c r="R152" s="1069">
        <f>IFERROR(ROUND(('T1 MET'!S66/'T1 MET'!S68),$D$151),"N/A")</f>
        <v>4.47</v>
      </c>
      <c r="S152" s="1069">
        <f>IFERROR(ROUND(('T1 MET'!T66/'T1 MET'!T68),$D$151),"N/A")</f>
        <v>4.53</v>
      </c>
      <c r="T152" s="1069">
        <f>IFERROR(ROUND(('T1 MET'!U66/'T1 MET'!U68),$D$151),"N/A")</f>
        <v>4.59</v>
      </c>
      <c r="U152" s="1072"/>
    </row>
    <row r="153" spans="1:21" s="1089" customFormat="1" ht="15" customHeight="1">
      <c r="A153" s="1061"/>
      <c r="B153" s="1062"/>
      <c r="C153" s="1063" t="s">
        <v>403</v>
      </c>
      <c r="D153" s="1066"/>
      <c r="E153" s="1069">
        <f>IFERROR(ROUND('T1 MET'!F70,$D$151),"N/A")</f>
        <v>0</v>
      </c>
      <c r="F153" s="1069">
        <f>IFERROR(ROUND('T1 MET'!G70,$D$151),"N/A")</f>
        <v>0</v>
      </c>
      <c r="G153" s="1069">
        <f>IFERROR(ROUND('T1 MET'!H70,$D$151),"N/A")</f>
        <v>0</v>
      </c>
      <c r="H153" s="1069">
        <f>IFERROR(ROUND('T1 MET'!I70,$D$151),"N/A")</f>
        <v>0</v>
      </c>
      <c r="I153" s="1069">
        <f>IFERROR(ROUND('T1 MET'!J70,$D$151),"N/A")</f>
        <v>0</v>
      </c>
      <c r="J153" s="1069">
        <f>IFERROR(ROUND('T1 MET'!K70,$D$151),"N/A")</f>
        <v>11.43</v>
      </c>
      <c r="K153" s="1069">
        <f>IFERROR(ROUND('T1 MET'!L70,$D$151),"N/A")</f>
        <v>8.83</v>
      </c>
      <c r="L153" s="1069">
        <f>IFERROR(ROUND('T1 MET'!M70,$D$151),"N/A")</f>
        <v>9.9600000000000009</v>
      </c>
      <c r="M153" s="1069">
        <f>IFERROR(ROUND('T1 MET'!N70,$D$151),"N/A")</f>
        <v>4.9000000000000004</v>
      </c>
      <c r="N153" s="1069">
        <f>IFERROR(ROUND('T1 MET'!O70,$D$151),"N/A")</f>
        <v>3.81</v>
      </c>
      <c r="O153" s="1069">
        <f>IFERROR(ROUND('T1 MET'!P70,$D$151),"N/A")</f>
        <v>4.03</v>
      </c>
      <c r="P153" s="1069">
        <f>IFERROR(ROUND('T1 MET'!Q70,$D$151),"N/A")</f>
        <v>4.18</v>
      </c>
      <c r="Q153" s="1069">
        <f>IFERROR(ROUND('T1 MET'!R70,$D$151),"N/A")</f>
        <v>4.37</v>
      </c>
      <c r="R153" s="1069">
        <f>IFERROR(ROUND('T1 MET'!S70,$D$151),"N/A")</f>
        <v>4.47</v>
      </c>
      <c r="S153" s="1069">
        <f>IFERROR(ROUND('T1 MET'!T70,$D$151),"N/A")</f>
        <v>4.53</v>
      </c>
      <c r="T153" s="1069">
        <f>IFERROR(ROUND('T1 MET'!U70,$D$151),"N/A")</f>
        <v>4.59</v>
      </c>
      <c r="U153" s="1072"/>
    </row>
    <row r="154" spans="1:21" s="1089" customFormat="1" ht="15" customHeight="1">
      <c r="A154" s="1081" t="s">
        <v>412</v>
      </c>
      <c r="B154" s="1056" t="s">
        <v>393</v>
      </c>
      <c r="C154" s="1057" t="s">
        <v>413</v>
      </c>
      <c r="D154" s="1066"/>
      <c r="E154" s="1059" t="b">
        <f>'T1 MET'!F64='T1'!F64</f>
        <v>1</v>
      </c>
      <c r="F154" s="1059" t="b">
        <f>'T1 MET'!G64='T1'!G64</f>
        <v>1</v>
      </c>
      <c r="G154" s="1059" t="b">
        <f>'T1 MET'!H64='T1'!H64</f>
        <v>1</v>
      </c>
      <c r="H154" s="1059" t="b">
        <f>'T1 MET'!I64='T1'!I64</f>
        <v>1</v>
      </c>
      <c r="I154" s="1059" t="b">
        <f>'T1 MET'!J64='T1'!J64</f>
        <v>1</v>
      </c>
      <c r="J154" s="1059" t="b">
        <f>'T1 MET'!K64='T1'!K64</f>
        <v>1</v>
      </c>
      <c r="K154" s="1059" t="b">
        <f>'T1 MET'!L64='T1'!L64</f>
        <v>1</v>
      </c>
      <c r="L154" s="1060"/>
      <c r="M154" s="1059" t="b">
        <f>'T1 MET'!N64='T1'!N64</f>
        <v>1</v>
      </c>
      <c r="N154" s="1059" t="b">
        <f>'T1 MET'!O64='T1'!O64</f>
        <v>1</v>
      </c>
      <c r="O154" s="1059" t="b">
        <f>'T1 MET'!P64='T1'!P64</f>
        <v>1</v>
      </c>
      <c r="P154" s="1059" t="b">
        <f>'T1 MET'!Q64='T1'!Q64</f>
        <v>1</v>
      </c>
      <c r="Q154" s="1059" t="b">
        <f>'T1 MET'!R64='T1'!R64</f>
        <v>1</v>
      </c>
      <c r="R154" s="1059" t="b">
        <f>'T1 MET'!S64='T1'!S64</f>
        <v>1</v>
      </c>
      <c r="S154" s="1059" t="b">
        <f>'T1 MET'!T64='T1'!T64</f>
        <v>1</v>
      </c>
      <c r="T154" s="1059" t="b">
        <f>'T1 MET'!U64='T1'!U64</f>
        <v>1</v>
      </c>
      <c r="U154" s="1072"/>
    </row>
    <row r="155" spans="1:21" s="1089" customFormat="1" ht="15" customHeight="1">
      <c r="A155" s="1082"/>
      <c r="B155" s="1062"/>
      <c r="C155" s="1063" t="s">
        <v>447</v>
      </c>
      <c r="D155" s="1066"/>
      <c r="E155" s="1068">
        <f>'T1 MET'!F64</f>
        <v>5.0000000000000001E-3</v>
      </c>
      <c r="F155" s="1068">
        <f>'T1 MET'!G64</f>
        <v>6.0000000000000001E-3</v>
      </c>
      <c r="G155" s="1068">
        <f>'T1 MET'!H64</f>
        <v>1.6E-2</v>
      </c>
      <c r="H155" s="1068">
        <f>'T1 MET'!I64</f>
        <v>1.2E-2</v>
      </c>
      <c r="I155" s="1068">
        <f>'T1 MET'!J64</f>
        <v>3.0000000000000001E-3</v>
      </c>
      <c r="J155" s="1068">
        <f>'T1 MET'!K64</f>
        <v>0</v>
      </c>
      <c r="K155" s="1068">
        <f>'T1 MET'!L64</f>
        <v>8.9999999999999993E-3</v>
      </c>
      <c r="L155" s="1060"/>
      <c r="M155" s="1068">
        <f>'T1 MET'!N64</f>
        <v>8.1000000000000003E-2</v>
      </c>
      <c r="N155" s="1068">
        <f>'T1 MET'!O64</f>
        <v>5.2999999999999999E-2</v>
      </c>
      <c r="O155" s="1068">
        <f>'T1 MET'!P64</f>
        <v>2.248E-2</v>
      </c>
      <c r="P155" s="1068">
        <f>'T1 MET'!Q64</f>
        <v>2.0049999999999998E-2</v>
      </c>
      <c r="Q155" s="1068">
        <f>'T1 MET'!R64</f>
        <v>2.0310000000000002E-2</v>
      </c>
      <c r="R155" s="1068">
        <f>'T1 MET'!S64</f>
        <v>2.0420000000000001E-2</v>
      </c>
      <c r="S155" s="1068">
        <f>'T1 MET'!T64</f>
        <v>2.044E-2</v>
      </c>
      <c r="T155" s="1068">
        <f>'T1 MET'!U64</f>
        <v>2.0449999999999999E-2</v>
      </c>
      <c r="U155" s="1072"/>
    </row>
    <row r="156" spans="1:21" s="1089" customFormat="1" ht="15" customHeight="1">
      <c r="A156" s="1082"/>
      <c r="B156" s="1062"/>
      <c r="C156" s="1063" t="s">
        <v>415</v>
      </c>
      <c r="D156" s="1066"/>
      <c r="E156" s="1068">
        <f>'T1'!F64</f>
        <v>5.0000000000000001E-3</v>
      </c>
      <c r="F156" s="1068">
        <f>'T1'!G64</f>
        <v>6.0000000000000001E-3</v>
      </c>
      <c r="G156" s="1068">
        <f>'T1'!H64</f>
        <v>1.6E-2</v>
      </c>
      <c r="H156" s="1068">
        <f>'T1'!I64</f>
        <v>1.2E-2</v>
      </c>
      <c r="I156" s="1068">
        <f>'T1'!J64</f>
        <v>3.0000000000000001E-3</v>
      </c>
      <c r="J156" s="1068">
        <f>'T1'!K64</f>
        <v>0</v>
      </c>
      <c r="K156" s="1068">
        <f>'T1'!L64</f>
        <v>8.9999999999999993E-3</v>
      </c>
      <c r="L156" s="1060"/>
      <c r="M156" s="1068">
        <f>'T1'!N64</f>
        <v>8.1000000000000003E-2</v>
      </c>
      <c r="N156" s="1068">
        <f>'T1'!O64</f>
        <v>5.2999999999999999E-2</v>
      </c>
      <c r="O156" s="1068">
        <f>'T1'!P64</f>
        <v>2.248E-2</v>
      </c>
      <c r="P156" s="1068">
        <f>'T1'!Q64</f>
        <v>2.0049999999999998E-2</v>
      </c>
      <c r="Q156" s="1068">
        <f>'T1'!R64</f>
        <v>2.0310000000000002E-2</v>
      </c>
      <c r="R156" s="1068">
        <f>'T1'!S64</f>
        <v>2.0420000000000001E-2</v>
      </c>
      <c r="S156" s="1068">
        <f>'T1'!T64</f>
        <v>2.044E-2</v>
      </c>
      <c r="T156" s="1068">
        <f>'T1'!U64</f>
        <v>2.0449999999999999E-2</v>
      </c>
      <c r="U156" s="1072"/>
    </row>
    <row r="157" spans="1:21" s="1089" customFormat="1" ht="15" customHeight="1">
      <c r="A157" s="1081" t="s">
        <v>416</v>
      </c>
      <c r="B157" s="1056" t="s">
        <v>397</v>
      </c>
      <c r="C157" s="1057" t="s">
        <v>417</v>
      </c>
      <c r="D157" s="1066"/>
      <c r="E157" s="1059" t="b">
        <f>'T1 MET'!F65='T1'!F65</f>
        <v>1</v>
      </c>
      <c r="F157" s="1059" t="b">
        <f>'T1 MET'!G65='T1'!G65</f>
        <v>1</v>
      </c>
      <c r="G157" s="1059" t="b">
        <f>'T1 MET'!H65='T1'!H65</f>
        <v>1</v>
      </c>
      <c r="H157" s="1059" t="b">
        <f>'T1 MET'!I65='T1'!I65</f>
        <v>1</v>
      </c>
      <c r="I157" s="1059" t="b">
        <f>'T1 MET'!J65='T1'!J65</f>
        <v>1</v>
      </c>
      <c r="J157" s="1059" t="b">
        <f>'T1 MET'!K65='T1'!K65</f>
        <v>1</v>
      </c>
      <c r="K157" s="1059" t="b">
        <f>'T1 MET'!L65='T1'!L65</f>
        <v>1</v>
      </c>
      <c r="L157" s="1060"/>
      <c r="M157" s="1059" t="b">
        <f>'T1 MET'!N65='T1'!N65</f>
        <v>1</v>
      </c>
      <c r="N157" s="1059" t="b">
        <f>'T1 MET'!O65='T1'!O65</f>
        <v>1</v>
      </c>
      <c r="O157" s="1059" t="b">
        <f>'T1 MET'!P65='T1'!P65</f>
        <v>1</v>
      </c>
      <c r="P157" s="1059" t="b">
        <f>'T1 MET'!Q65='T1'!Q65</f>
        <v>1</v>
      </c>
      <c r="Q157" s="1059" t="b">
        <f>'T1 MET'!R65='T1'!R65</f>
        <v>1</v>
      </c>
      <c r="R157" s="1059" t="b">
        <f>'T1 MET'!S65='T1'!S65</f>
        <v>1</v>
      </c>
      <c r="S157" s="1059" t="b">
        <f>'T1 MET'!T65='T1'!T65</f>
        <v>1</v>
      </c>
      <c r="T157" s="1059" t="b">
        <f>'T1 MET'!U65='T1'!U65</f>
        <v>1</v>
      </c>
      <c r="U157" s="1072"/>
    </row>
    <row r="158" spans="1:21" s="1089" customFormat="1" ht="15" customHeight="1">
      <c r="A158" s="1083"/>
      <c r="B158" s="1062"/>
      <c r="C158" s="1063" t="s">
        <v>448</v>
      </c>
      <c r="D158" s="1066"/>
      <c r="E158" s="1069">
        <f>'T1 MET'!F65</f>
        <v>88.371048052386399</v>
      </c>
      <c r="F158" s="1069">
        <f>'T1 MET'!G65</f>
        <v>88.901274340700724</v>
      </c>
      <c r="G158" s="1069">
        <f>'T1 MET'!H65</f>
        <v>90.323694730151942</v>
      </c>
      <c r="H158" s="1069">
        <f>'T1 MET'!I65</f>
        <v>91.407579066913769</v>
      </c>
      <c r="I158" s="1069">
        <f>'T1 MET'!J65</f>
        <v>91.6818018041145</v>
      </c>
      <c r="J158" s="1069">
        <f>'T1 MET'!K65</f>
        <v>91.6818018041145</v>
      </c>
      <c r="K158" s="1069">
        <f>'T1 MET'!L65</f>
        <v>92.506938020351527</v>
      </c>
      <c r="L158" s="1060"/>
      <c r="M158" s="1069">
        <f>'T1 MET'!N65</f>
        <v>100</v>
      </c>
      <c r="N158" s="1069">
        <f>'T1 MET'!O65</f>
        <v>105.3</v>
      </c>
      <c r="O158" s="1069">
        <f>'T1 MET'!P65</f>
        <v>107.66714400000001</v>
      </c>
      <c r="P158" s="1069">
        <f>'T1 MET'!Q65</f>
        <v>109.82587023719999</v>
      </c>
      <c r="Q158" s="1069">
        <f>'T1 MET'!R65</f>
        <v>112.05643366171753</v>
      </c>
      <c r="R158" s="1069">
        <f>'T1 MET'!S65</f>
        <v>114.34462603708982</v>
      </c>
      <c r="S158" s="1069">
        <f>'T1 MET'!T65</f>
        <v>116.68183019328794</v>
      </c>
      <c r="T158" s="1069">
        <f>'T1 MET'!U65</f>
        <v>119.06797362074069</v>
      </c>
      <c r="U158" s="1072"/>
    </row>
    <row r="159" spans="1:21" s="1089" customFormat="1" ht="15" customHeight="1">
      <c r="A159" s="1083"/>
      <c r="B159" s="1062"/>
      <c r="C159" s="1063" t="s">
        <v>419</v>
      </c>
      <c r="D159" s="1066"/>
      <c r="E159" s="1069">
        <f>'T1'!F65</f>
        <v>88.371048052386399</v>
      </c>
      <c r="F159" s="1069">
        <f>'T1'!G65</f>
        <v>88.901274340700724</v>
      </c>
      <c r="G159" s="1069">
        <f>'T1'!H65</f>
        <v>90.323694730151942</v>
      </c>
      <c r="H159" s="1069">
        <f>'T1'!I65</f>
        <v>91.407579066913769</v>
      </c>
      <c r="I159" s="1069">
        <f>'T1'!J65</f>
        <v>91.6818018041145</v>
      </c>
      <c r="J159" s="1069">
        <f>'T1'!K65</f>
        <v>91.6818018041145</v>
      </c>
      <c r="K159" s="1069">
        <f>'T1'!L65</f>
        <v>92.506938020351527</v>
      </c>
      <c r="L159" s="1060"/>
      <c r="M159" s="1069">
        <f>'T1'!N65</f>
        <v>100</v>
      </c>
      <c r="N159" s="1069">
        <f>'T1'!O65</f>
        <v>105.3</v>
      </c>
      <c r="O159" s="1069">
        <f>'T1'!P65</f>
        <v>107.66714400000001</v>
      </c>
      <c r="P159" s="1069">
        <f>'T1'!Q65</f>
        <v>109.82587023719999</v>
      </c>
      <c r="Q159" s="1069">
        <f>'T1'!R65</f>
        <v>112.05643366171753</v>
      </c>
      <c r="R159" s="1069">
        <f>'T1'!S65</f>
        <v>114.34462603708982</v>
      </c>
      <c r="S159" s="1069">
        <f>'T1'!T65</f>
        <v>116.68183019328794</v>
      </c>
      <c r="T159" s="1069">
        <f>'T1'!U65</f>
        <v>119.06797362074069</v>
      </c>
      <c r="U159" s="1072"/>
    </row>
    <row r="160" spans="1:21" s="1089" customFormat="1" ht="15" customHeight="1">
      <c r="A160" s="1055" t="s">
        <v>420</v>
      </c>
      <c r="B160" s="1056" t="s">
        <v>421</v>
      </c>
      <c r="C160" s="1084" t="s">
        <v>422</v>
      </c>
      <c r="D160" s="1058">
        <v>3</v>
      </c>
      <c r="E160" s="1059" t="str">
        <f>IF('T1 MET'!F16&gt;0,(ROUND('T1 MET'!F41,$D$160)=ROUND('T1 MET'!F16/'T1 MET'!F39,$D$160)),"N/A")</f>
        <v>N/A</v>
      </c>
      <c r="F160" s="1059" t="str">
        <f>IF('T1 MET'!G16&gt;0,(ROUND('T1 MET'!G41,$D$160)=ROUND('T1 MET'!G16/'T1 MET'!G39,$D$160)),"N/A")</f>
        <v>N/A</v>
      </c>
      <c r="G160" s="1059" t="str">
        <f>IF('T1 MET'!H16&gt;0,(ROUND('T1 MET'!H41,$D$160)=ROUND('T1 MET'!H16/'T1 MET'!H39,$D$160)),"N/A")</f>
        <v>N/A</v>
      </c>
      <c r="H160" s="1059" t="str">
        <f>IF('T1 MET'!I16&gt;0,(ROUND('T1 MET'!I41,$D$160)=ROUND('T1 MET'!I16/'T1 MET'!I39,$D$160)),"N/A")</f>
        <v>N/A</v>
      </c>
      <c r="I160" s="1059" t="str">
        <f>IF('T1 MET'!J16&gt;0,(ROUND('T1 MET'!J41,$D$160)=ROUND('T1 MET'!J16/'T1 MET'!J39,$D$160)),"N/A")</f>
        <v>N/A</v>
      </c>
      <c r="J160" s="1059" t="b">
        <f>IF('T1 MET'!K16&gt;0,(ROUND('T1 MET'!K41,$D$160)=ROUND('T1 MET'!K16/'T1 MET'!K39,$D$160)),"N/A")</f>
        <v>1</v>
      </c>
      <c r="K160" s="1059" t="b">
        <f>IF('T1 MET'!L16&gt;0,(ROUND('T1 MET'!L41,$D$160)=ROUND('T1 MET'!L16/'T1 MET'!L39,$D$160)),"N/A")</f>
        <v>1</v>
      </c>
      <c r="L160" s="1060"/>
      <c r="M160" s="1059" t="b">
        <f>IF('T1 MET'!N16&gt;0,(ROUND('T1 MET'!N41,$D$160)=ROUND('T1 MET'!N16/'T1 MET'!N39,$D$160)),"N/A")</f>
        <v>1</v>
      </c>
      <c r="N160" s="1059" t="b">
        <f>IF('T1 MET'!O16&gt;0,(ROUND('T1 MET'!O41,$D$160)=ROUND('T1 MET'!O16/'T1 MET'!O39,$D$160)),"N/A")</f>
        <v>1</v>
      </c>
      <c r="O160" s="1059" t="b">
        <f>IF('T1 MET'!P16&gt;0,(ROUND('T1 MET'!P41,$D$160)=ROUND('T1 MET'!P16/'T1 MET'!P39,$D$160)),"N/A")</f>
        <v>1</v>
      </c>
      <c r="P160" s="1059" t="b">
        <f>IF('T1 MET'!Q16&gt;0,(ROUND('T1 MET'!Q41,$D$160)=ROUND('T1 MET'!Q16/'T1 MET'!Q39,$D$160)),"N/A")</f>
        <v>1</v>
      </c>
      <c r="Q160" s="1059" t="b">
        <f>IF('T1 MET'!R16&gt;0,(ROUND('T1 MET'!R41,$D$160)=ROUND('T1 MET'!R16/'T1 MET'!R39,$D$160)),"N/A")</f>
        <v>1</v>
      </c>
      <c r="R160" s="1059" t="b">
        <f>IF('T1 MET'!S16&gt;0,(ROUND('T1 MET'!S41,$D$160)=ROUND('T1 MET'!S16/'T1 MET'!S39,$D$160)),"N/A")</f>
        <v>1</v>
      </c>
      <c r="S160" s="1059" t="b">
        <f>IF('T1 MET'!T16&gt;0,(ROUND('T1 MET'!T41,$D$160)=ROUND('T1 MET'!T16/'T1 MET'!T39,$D$160)),"N/A")</f>
        <v>1</v>
      </c>
      <c r="T160" s="1059" t="b">
        <f>IF('T1 MET'!U16&gt;0,(ROUND('T1 MET'!U41,$D$160)=ROUND('T1 MET'!U16/'T1 MET'!U39,$D$160)),"N/A")</f>
        <v>1</v>
      </c>
      <c r="U160" s="1072"/>
    </row>
    <row r="161" spans="1:21" s="1089" customFormat="1" ht="15" customHeight="1">
      <c r="A161" s="1061"/>
      <c r="B161" s="1062"/>
      <c r="C161" s="1063" t="s">
        <v>423</v>
      </c>
      <c r="D161" s="1066"/>
      <c r="E161" s="1085" t="str">
        <f>IF('T1 MET'!F16&gt;0,(ROUND('T1 MET'!F41,$D$160)),"N/A")</f>
        <v>N/A</v>
      </c>
      <c r="F161" s="1085" t="str">
        <f>IF('T1 MET'!G16&gt;0,(ROUND('T1 MET'!G41,$D$160)),"N/A")</f>
        <v>N/A</v>
      </c>
      <c r="G161" s="1085" t="str">
        <f>IF('T1 MET'!H16&gt;0,(ROUND('T1 MET'!H41,$D$160)),"N/A")</f>
        <v>N/A</v>
      </c>
      <c r="H161" s="1085" t="str">
        <f>IF('T1 MET'!I16&gt;0,(ROUND('T1 MET'!I41,$D$160)),"N/A")</f>
        <v>N/A</v>
      </c>
      <c r="I161" s="1085" t="str">
        <f>IF('T1 MET'!J16&gt;0,(ROUND('T1 MET'!J41,$D$160)),"N/A")</f>
        <v>N/A</v>
      </c>
      <c r="J161" s="1085">
        <f>IF('T1 MET'!K16&gt;0,(ROUND('T1 MET'!K41,$D$160)),"N/A")</f>
        <v>0.04</v>
      </c>
      <c r="K161" s="1085">
        <f>IF('T1 MET'!L16&gt;0,(ROUND('T1 MET'!L41,$D$160)),"N/A")</f>
        <v>0.04</v>
      </c>
      <c r="L161" s="1060"/>
      <c r="M161" s="1085">
        <f>IF('T1 MET'!N16&gt;0,(ROUND('T1 MET'!N41,$D$160)),"N/A")</f>
        <v>0.04</v>
      </c>
      <c r="N161" s="1085">
        <f>IF('T1 MET'!O16&gt;0,(ROUND('T1 MET'!O41,$D$160)),"N/A")</f>
        <v>3.0000000000000001E-3</v>
      </c>
      <c r="O161" s="1085">
        <f>IF('T1 MET'!P16&gt;0,(ROUND('T1 MET'!P41,$D$160)),"N/A")</f>
        <v>0.01</v>
      </c>
      <c r="P161" s="1085">
        <f>IF('T1 MET'!Q16&gt;0,(ROUND('T1 MET'!Q41,$D$160)),"N/A")</f>
        <v>0.04</v>
      </c>
      <c r="Q161" s="1085">
        <f>IF('T1 MET'!R16&gt;0,(ROUND('T1 MET'!R41,$D$160)),"N/A")</f>
        <v>0.04</v>
      </c>
      <c r="R161" s="1085">
        <f>IF('T1 MET'!S16&gt;0,(ROUND('T1 MET'!S41,$D$160)),"N/A")</f>
        <v>0.04</v>
      </c>
      <c r="S161" s="1085">
        <f>IF('T1 MET'!T16&gt;0,(ROUND('T1 MET'!T41,$D$160)),"N/A")</f>
        <v>0.04</v>
      </c>
      <c r="T161" s="1085">
        <f>IF('T1 MET'!U16&gt;0,(ROUND('T1 MET'!U41,$D$160)),"N/A")</f>
        <v>0.04</v>
      </c>
      <c r="U161" s="1072"/>
    </row>
    <row r="162" spans="1:21" s="1089" customFormat="1" ht="15" customHeight="1">
      <c r="A162" s="1061"/>
      <c r="B162" s="1062"/>
      <c r="C162" s="1063" t="s">
        <v>424</v>
      </c>
      <c r="D162" s="1066"/>
      <c r="E162" s="1085" t="str">
        <f>IF('T1 MET'!F16&gt;0,ROUND('T1 MET'!F16/'T1 MET'!F39,$D$160),"N/A")</f>
        <v>N/A</v>
      </c>
      <c r="F162" s="1085" t="str">
        <f>IF('T1 MET'!G16&gt;0,ROUND('T1 MET'!G16/'T1 MET'!G39,$D$160),"N/A")</f>
        <v>N/A</v>
      </c>
      <c r="G162" s="1085" t="str">
        <f>IF('T1 MET'!H16&gt;0,ROUND('T1 MET'!H16/'T1 MET'!H39,$D$160),"N/A")</f>
        <v>N/A</v>
      </c>
      <c r="H162" s="1085" t="str">
        <f>IF('T1 MET'!I16&gt;0,ROUND('T1 MET'!I16/'T1 MET'!I39,$D$160),"N/A")</f>
        <v>N/A</v>
      </c>
      <c r="I162" s="1085" t="str">
        <f>IF('T1 MET'!J16&gt;0,ROUND('T1 MET'!J16/'T1 MET'!J39,$D$160),"N/A")</f>
        <v>N/A</v>
      </c>
      <c r="J162" s="1085">
        <f>IF('T1 MET'!K16&gt;0,ROUND('T1 MET'!K16/'T1 MET'!K39,$D$160),"N/A")</f>
        <v>0.04</v>
      </c>
      <c r="K162" s="1085">
        <f>IF('T1 MET'!L16&gt;0,ROUND('T1 MET'!L16/'T1 MET'!L39,$D$160),"N/A")</f>
        <v>0.04</v>
      </c>
      <c r="L162" s="1060"/>
      <c r="M162" s="1085">
        <f>IF('T1 MET'!N16&gt;0,ROUND('T1 MET'!N16/'T1 MET'!N39,$D$160),"N/A")</f>
        <v>0.04</v>
      </c>
      <c r="N162" s="1085">
        <f>IF('T1 MET'!O16&gt;0,ROUND('T1 MET'!O16/'T1 MET'!O39,$D$160),"N/A")</f>
        <v>3.0000000000000001E-3</v>
      </c>
      <c r="O162" s="1085">
        <f>IF('T1 MET'!P16&gt;0,ROUND('T1 MET'!P16/'T1 MET'!P39,$D$160),"N/A")</f>
        <v>0.01</v>
      </c>
      <c r="P162" s="1085">
        <f>IF('T1 MET'!Q16&gt;0,ROUND('T1 MET'!Q16/'T1 MET'!Q39,$D$160),"N/A")</f>
        <v>0.04</v>
      </c>
      <c r="Q162" s="1085">
        <f>IF('T1 MET'!R16&gt;0,ROUND('T1 MET'!R16/'T1 MET'!R39,$D$160),"N/A")</f>
        <v>0.04</v>
      </c>
      <c r="R162" s="1085">
        <f>IF('T1 MET'!S16&gt;0,ROUND('T1 MET'!S16/'T1 MET'!S39,$D$160),"N/A")</f>
        <v>0.04</v>
      </c>
      <c r="S162" s="1085">
        <f>IF('T1 MET'!T16&gt;0,ROUND('T1 MET'!T16/'T1 MET'!T39,$D$160),"N/A")</f>
        <v>0.04</v>
      </c>
      <c r="T162" s="1085">
        <f>IF('T1 MET'!U16&gt;0,ROUND('T1 MET'!U16/'T1 MET'!U39,$D$160),"N/A")</f>
        <v>0.04</v>
      </c>
      <c r="U162" s="1072"/>
    </row>
    <row r="163" spans="1:21" s="1089" customFormat="1" ht="15" customHeight="1">
      <c r="A163" s="1055" t="s">
        <v>425</v>
      </c>
      <c r="B163" s="1056" t="s">
        <v>426</v>
      </c>
      <c r="C163" s="1086" t="s">
        <v>427</v>
      </c>
      <c r="D163" s="1058">
        <v>2</v>
      </c>
      <c r="E163" s="1059" t="str">
        <f>IFERROR(ROUND(('T1 MET'!F41-'T1 MET'!F43)/('T1 MET'!F42-'T1 MET'!F43),$D$163)=ROUND('T1 MET'!F44,$D$163),"N/A")</f>
        <v>N/A</v>
      </c>
      <c r="F163" s="1059" t="str">
        <f>IFERROR(ROUND(('T1 MET'!G41-'T1 MET'!G43)/('T1 MET'!G42-'T1 MET'!G43),$D$163)=ROUND('T1 MET'!G44,$D$163),"N/A")</f>
        <v>N/A</v>
      </c>
      <c r="G163" s="1059" t="str">
        <f>IFERROR(ROUND(('T1 MET'!H41-'T1 MET'!H43)/('T1 MET'!H42-'T1 MET'!H43),$D$163)=ROUND('T1 MET'!H44,$D$163),"N/A")</f>
        <v>N/A</v>
      </c>
      <c r="H163" s="1059" t="str">
        <f>IFERROR(ROUND(('T1 MET'!I41-'T1 MET'!I43)/('T1 MET'!I42-'T1 MET'!I43),$D$163)=ROUND('T1 MET'!I44,$D$163),"N/A")</f>
        <v>N/A</v>
      </c>
      <c r="I163" s="1059" t="str">
        <f>IFERROR(ROUND(('T1 MET'!J41-'T1 MET'!J43)/('T1 MET'!J42-'T1 MET'!J43),$D$163)=ROUND('T1 MET'!J44,$D$163),"N/A")</f>
        <v>N/A</v>
      </c>
      <c r="J163" s="1059" t="b">
        <f>IFERROR(ROUND(('T1 MET'!K41-'T1 MET'!K43)/('T1 MET'!K42-'T1 MET'!K43),$D$163)=ROUND('T1 MET'!K44,$D$163),"N/A")</f>
        <v>1</v>
      </c>
      <c r="K163" s="1059" t="b">
        <f>IFERROR(ROUND(('T1 MET'!L41-'T1 MET'!L43)/('T1 MET'!L42-'T1 MET'!L43),$D$163)=ROUND('T1 MET'!L44,$D$163),"N/A")</f>
        <v>1</v>
      </c>
      <c r="L163" s="1060"/>
      <c r="M163" s="1059" t="b">
        <f>IFERROR(ROUND(('T1 MET'!N41-'T1 MET'!N43)/('T1 MET'!N42-'T1 MET'!N43),$D$163)=ROUND('T1 MET'!N44,$D$163),"N/A")</f>
        <v>1</v>
      </c>
      <c r="N163" s="1059" t="b">
        <f>IFERROR(ROUND(('T1 MET'!O41-'T1 MET'!O43)/('T1 MET'!O42-'T1 MET'!O43),$D$163)=ROUND('T1 MET'!O44,$D$163),"N/A")</f>
        <v>0</v>
      </c>
      <c r="O163" s="1059" t="b">
        <f>IFERROR(ROUND(('T1 MET'!P41-'T1 MET'!P43)/('T1 MET'!P42-'T1 MET'!P43),$D$163)=ROUND('T1 MET'!P44,$D$163),"N/A")</f>
        <v>0</v>
      </c>
      <c r="P163" s="1059" t="b">
        <f>IFERROR(ROUND(('T1 MET'!Q41-'T1 MET'!Q43)/('T1 MET'!Q42-'T1 MET'!Q43),$D$163)=ROUND('T1 MET'!Q44,$D$163),"N/A")</f>
        <v>1</v>
      </c>
      <c r="Q163" s="1059" t="b">
        <f>IFERROR(ROUND(('T1 MET'!R41-'T1 MET'!R43)/('T1 MET'!R42-'T1 MET'!R43),$D$163)=ROUND('T1 MET'!R44,$D$163),"N/A")</f>
        <v>1</v>
      </c>
      <c r="R163" s="1059" t="b">
        <f>IFERROR(ROUND(('T1 MET'!S41-'T1 MET'!S43)/('T1 MET'!S42-'T1 MET'!S43),$D$163)=ROUND('T1 MET'!S44,$D$163),"N/A")</f>
        <v>1</v>
      </c>
      <c r="S163" s="1059" t="b">
        <f>IFERROR(ROUND(('T1 MET'!T41-'T1 MET'!T43)/('T1 MET'!T42-'T1 MET'!T43),$D$163)=ROUND('T1 MET'!T44,$D$163),"N/A")</f>
        <v>1</v>
      </c>
      <c r="T163" s="1059" t="b">
        <f>IFERROR(ROUND(('T1 MET'!U41-'T1 MET'!U43)/('T1 MET'!U42-'T1 MET'!U43),$D$163)=ROUND('T1 MET'!U44,$D$163),"N/A")</f>
        <v>1</v>
      </c>
      <c r="U163" s="1072"/>
    </row>
    <row r="164" spans="1:21" s="1089" customFormat="1" ht="15" customHeight="1">
      <c r="A164" s="1061"/>
      <c r="B164" s="1062"/>
      <c r="C164" s="1087" t="s">
        <v>428</v>
      </c>
      <c r="D164" s="1066"/>
      <c r="E164" s="1033" t="str">
        <f>IFERROR(ROUND(('T1 MET'!F41-'T1 MET'!F43)/('T1 MET'!F42-'T1 MET'!F43),$D$163),"N/A")</f>
        <v>N/A</v>
      </c>
      <c r="F164" s="1033" t="str">
        <f>IFERROR(ROUND(('T1 MET'!G41-'T1 MET'!G43)/('T1 MET'!G42-'T1 MET'!G43),$D$163),"N/A")</f>
        <v>N/A</v>
      </c>
      <c r="G164" s="1033" t="str">
        <f>IFERROR(ROUND(('T1 MET'!H41-'T1 MET'!H43)/('T1 MET'!H42-'T1 MET'!H43),$D$163),"N/A")</f>
        <v>N/A</v>
      </c>
      <c r="H164" s="1033" t="str">
        <f>IFERROR(ROUND(('T1 MET'!I41-'T1 MET'!I43)/('T1 MET'!I42-'T1 MET'!I43),$D$163),"N/A")</f>
        <v>N/A</v>
      </c>
      <c r="I164" s="1033" t="str">
        <f>IFERROR(ROUND(('T1 MET'!J41-'T1 MET'!J43)/('T1 MET'!J42-'T1 MET'!J43),$D$163),"N/A")</f>
        <v>N/A</v>
      </c>
      <c r="J164" s="1033">
        <f>IFERROR(ROUND(('T1 MET'!K41-'T1 MET'!K43)/('T1 MET'!K42-'T1 MET'!K43),$D$163),"N/A")</f>
        <v>1</v>
      </c>
      <c r="K164" s="1033">
        <f>IFERROR(ROUND(('T1 MET'!L41-'T1 MET'!L43)/('T1 MET'!L42-'T1 MET'!L43),$D$163),"N/A")</f>
        <v>1</v>
      </c>
      <c r="L164" s="1060"/>
      <c r="M164" s="1033">
        <f>IFERROR(ROUND(('T1 MET'!N41-'T1 MET'!N43)/('T1 MET'!N42-'T1 MET'!N43),$D$163),"N/A")</f>
        <v>1</v>
      </c>
      <c r="N164" s="1033">
        <f>IFERROR(ROUND(('T1 MET'!O41-'T1 MET'!O43)/('T1 MET'!O42-'T1 MET'!O43),$D$163),"N/A")</f>
        <v>0.08</v>
      </c>
      <c r="O164" s="1033">
        <f>IFERROR(ROUND(('T1 MET'!P41-'T1 MET'!P43)/('T1 MET'!P42-'T1 MET'!P43),$D$163),"N/A")</f>
        <v>0.25</v>
      </c>
      <c r="P164" s="1033">
        <f>IFERROR(ROUND(('T1 MET'!Q41-'T1 MET'!Q43)/('T1 MET'!Q42-'T1 MET'!Q43),$D$163),"N/A")</f>
        <v>1</v>
      </c>
      <c r="Q164" s="1033">
        <f>IFERROR(ROUND(('T1 MET'!R41-'T1 MET'!R43)/('T1 MET'!R42-'T1 MET'!R43),$D$163),"N/A")</f>
        <v>1</v>
      </c>
      <c r="R164" s="1033">
        <f>IFERROR(ROUND(('T1 MET'!S41-'T1 MET'!S43)/('T1 MET'!S42-'T1 MET'!S43),$D$163),"N/A")</f>
        <v>1</v>
      </c>
      <c r="S164" s="1033">
        <f>IFERROR(ROUND(('T1 MET'!T41-'T1 MET'!T43)/('T1 MET'!T42-'T1 MET'!T43),$D$163),"N/A")</f>
        <v>1</v>
      </c>
      <c r="T164" s="1033">
        <f>IFERROR(ROUND(('T1 MET'!U41-'T1 MET'!U43)/('T1 MET'!U42-'T1 MET'!U43),$D$163),"N/A")</f>
        <v>1</v>
      </c>
      <c r="U164" s="1072"/>
    </row>
    <row r="165" spans="1:21" s="1089" customFormat="1" ht="15" customHeight="1">
      <c r="A165" s="1061"/>
      <c r="B165" s="1062"/>
      <c r="C165" s="1087" t="s">
        <v>429</v>
      </c>
      <c r="D165" s="1066"/>
      <c r="E165" s="1034">
        <f>ROUND('T1 MET'!F44,$D$163)</f>
        <v>0</v>
      </c>
      <c r="F165" s="1034">
        <f>ROUND('T1 MET'!G44,$D$163)</f>
        <v>0</v>
      </c>
      <c r="G165" s="1034">
        <f>ROUND('T1 MET'!H44,$D$163)</f>
        <v>0</v>
      </c>
      <c r="H165" s="1034">
        <f>ROUND('T1 MET'!I44,$D$163)</f>
        <v>0</v>
      </c>
      <c r="I165" s="1034">
        <f>ROUND('T1 MET'!J44,$D$163)</f>
        <v>0</v>
      </c>
      <c r="J165" s="1034">
        <f>ROUND('T1 MET'!K44,$D$163)</f>
        <v>1</v>
      </c>
      <c r="K165" s="1034">
        <f>ROUND('T1 MET'!L44,$D$163)</f>
        <v>1</v>
      </c>
      <c r="L165" s="1060"/>
      <c r="M165" s="1034">
        <f>ROUND('T1 MET'!N44,$D$163)</f>
        <v>1</v>
      </c>
      <c r="N165" s="1034">
        <f>ROUND('T1 MET'!O44,$D$163)</f>
        <v>1</v>
      </c>
      <c r="O165" s="1034">
        <f>ROUND('T1 MET'!P44,$D$163)</f>
        <v>1</v>
      </c>
      <c r="P165" s="1034">
        <f>ROUND('T1 MET'!Q44,$D$163)</f>
        <v>1</v>
      </c>
      <c r="Q165" s="1034">
        <f>ROUND('T1 MET'!R44,$D$163)</f>
        <v>1</v>
      </c>
      <c r="R165" s="1034">
        <f>ROUND('T1 MET'!S44,$D$163)</f>
        <v>1</v>
      </c>
      <c r="S165" s="1034">
        <f>ROUND('T1 MET'!T44,$D$163)</f>
        <v>1</v>
      </c>
      <c r="T165" s="1034">
        <f>ROUND('T1 MET'!U44,$D$163)</f>
        <v>1</v>
      </c>
      <c r="U165" s="1072"/>
    </row>
    <row r="166" spans="1:21" s="1089" customFormat="1" ht="15" customHeight="1">
      <c r="A166" s="1055" t="s">
        <v>430</v>
      </c>
      <c r="B166" s="1056" t="s">
        <v>431</v>
      </c>
      <c r="C166" s="1057" t="s">
        <v>432</v>
      </c>
      <c r="D166" s="1058">
        <v>3</v>
      </c>
      <c r="E166" s="1059" t="b">
        <f>ROUND(SUM('T1 MET'!F36:F38),$D$166)=ROUND('T1 MET'!F39,$D$166)</f>
        <v>1</v>
      </c>
      <c r="F166" s="1059" t="b">
        <f>ROUND(SUM('T1 MET'!G36:G38),$D$166)=ROUND('T1 MET'!G39,$D$166)</f>
        <v>1</v>
      </c>
      <c r="G166" s="1059" t="b">
        <f>ROUND(SUM('T1 MET'!H36:H38),$D$166)=ROUND('T1 MET'!H39,$D$166)</f>
        <v>1</v>
      </c>
      <c r="H166" s="1059" t="b">
        <f>ROUND(SUM('T1 MET'!I36:I38),$D$166)=ROUND('T1 MET'!I39,$D$166)</f>
        <v>1</v>
      </c>
      <c r="I166" s="1059" t="b">
        <f>ROUND(SUM('T1 MET'!J36:J38),$D$166)=ROUND('T1 MET'!J39,$D$166)</f>
        <v>1</v>
      </c>
      <c r="J166" s="1059" t="b">
        <f>ROUND(SUM('T1 MET'!K36:K38),$D$166)=ROUND('T1 MET'!K39,$D$166)</f>
        <v>1</v>
      </c>
      <c r="K166" s="1059" t="b">
        <f>ROUND(SUM('T1 MET'!L36:L38),$D$166)=ROUND('T1 MET'!L39,$D$166)</f>
        <v>1</v>
      </c>
      <c r="L166" s="1060"/>
      <c r="M166" s="1059" t="b">
        <f>ROUND(SUM('T1 MET'!N36:N38),$D$166)=ROUND('T1 MET'!N39,$D$166)</f>
        <v>1</v>
      </c>
      <c r="N166" s="1059" t="b">
        <f>ROUND(SUM('T1 MET'!O36:O38),$D$166)=ROUND('T1 MET'!O39,$D$166)</f>
        <v>1</v>
      </c>
      <c r="O166" s="1059" t="b">
        <f>ROUND(SUM('T1 MET'!P36:P38),$D$166)=ROUND('T1 MET'!P39,$D$166)</f>
        <v>1</v>
      </c>
      <c r="P166" s="1059" t="b">
        <f>ROUND(SUM('T1 MET'!Q36:Q38),$D$166)=ROUND('T1 MET'!Q39,$D$166)</f>
        <v>1</v>
      </c>
      <c r="Q166" s="1059" t="b">
        <f>ROUND(SUM('T1 MET'!R36:R38),$D$166)=ROUND('T1 MET'!R39,$D$166)</f>
        <v>1</v>
      </c>
      <c r="R166" s="1059" t="b">
        <f>ROUND(SUM('T1 MET'!S36:S38),$D$166)=ROUND('T1 MET'!S39,$D$166)</f>
        <v>1</v>
      </c>
      <c r="S166" s="1059" t="b">
        <f>ROUND(SUM('T1 MET'!T36:T38),$D$166)=ROUND('T1 MET'!T39,$D$166)</f>
        <v>1</v>
      </c>
      <c r="T166" s="1059" t="b">
        <f>ROUND(SUM('T1 MET'!U36:U38),$D$166)=ROUND('T1 MET'!U39,$D$166)</f>
        <v>1</v>
      </c>
      <c r="U166" s="1072"/>
    </row>
    <row r="167" spans="1:21" s="1089" customFormat="1" ht="15" customHeight="1">
      <c r="A167" s="1061"/>
      <c r="B167" s="1062"/>
      <c r="C167" s="1063" t="s">
        <v>433</v>
      </c>
      <c r="D167" s="1066"/>
      <c r="E167" s="1031">
        <f>ROUND(SUM('T1 MET'!F36:F38),$D$166)</f>
        <v>0</v>
      </c>
      <c r="F167" s="1031">
        <f>ROUND(SUM('T1 MET'!G36:G38),$D$166)</f>
        <v>0</v>
      </c>
      <c r="G167" s="1031">
        <f>ROUND(SUM('T1 MET'!H36:H38),$D$166)</f>
        <v>0</v>
      </c>
      <c r="H167" s="1031">
        <f>ROUND(SUM('T1 MET'!I36:I38),$D$166)</f>
        <v>0</v>
      </c>
      <c r="I167" s="1031">
        <f>ROUND(SUM('T1 MET'!J36:J38),$D$166)</f>
        <v>0</v>
      </c>
      <c r="J167" s="1031">
        <f>ROUND(SUM('T1 MET'!K36:K38),$D$166)</f>
        <v>817.5</v>
      </c>
      <c r="K167" s="1031">
        <f>ROUND(SUM('T1 MET'!L36:L38),$D$166)</f>
        <v>684</v>
      </c>
      <c r="L167" s="1060"/>
      <c r="M167" s="1031">
        <f>ROUND(SUM('T1 MET'!N36:N38),$D$166)</f>
        <v>378.75</v>
      </c>
      <c r="N167" s="1031">
        <f>ROUND(SUM('T1 MET'!O36:O38),$D$166)</f>
        <v>901.32500000000005</v>
      </c>
      <c r="O167" s="1031">
        <f>ROUND(SUM('T1 MET'!P36:P38),$D$166)</f>
        <v>450</v>
      </c>
      <c r="P167" s="1031">
        <f>ROUND(SUM('T1 MET'!Q36:Q38),$D$166)</f>
        <v>187.5</v>
      </c>
      <c r="Q167" s="1031">
        <f>ROUND(SUM('T1 MET'!R36:R38),$D$166)</f>
        <v>375</v>
      </c>
      <c r="R167" s="1031">
        <f>ROUND(SUM('T1 MET'!S36:S38),$D$166)</f>
        <v>562.5</v>
      </c>
      <c r="S167" s="1031">
        <f>ROUND(SUM('T1 MET'!T36:T38),$D$166)</f>
        <v>712.5</v>
      </c>
      <c r="T167" s="1031">
        <f>ROUND(SUM('T1 MET'!U36:U38),$D$166)</f>
        <v>787.5</v>
      </c>
      <c r="U167" s="1072"/>
    </row>
    <row r="168" spans="1:21" s="1089" customFormat="1" ht="15" customHeight="1">
      <c r="A168" s="1061"/>
      <c r="B168" s="1062"/>
      <c r="C168" s="1063" t="s">
        <v>434</v>
      </c>
      <c r="D168" s="1066"/>
      <c r="E168" s="1031">
        <f>ROUND('T1 MET'!F39,$D$166)</f>
        <v>0</v>
      </c>
      <c r="F168" s="1031">
        <f>ROUND('T1 MET'!G39,$D$166)</f>
        <v>0</v>
      </c>
      <c r="G168" s="1031">
        <f>ROUND('T1 MET'!H39,$D$166)</f>
        <v>0</v>
      </c>
      <c r="H168" s="1031">
        <f>ROUND('T1 MET'!I39,$D$166)</f>
        <v>0</v>
      </c>
      <c r="I168" s="1031">
        <f>ROUND('T1 MET'!J39,$D$166)</f>
        <v>0</v>
      </c>
      <c r="J168" s="1031">
        <f>ROUND('T1 MET'!K39,$D$166)</f>
        <v>817.5</v>
      </c>
      <c r="K168" s="1031">
        <f>ROUND('T1 MET'!L39,$D$166)</f>
        <v>684</v>
      </c>
      <c r="L168" s="1060"/>
      <c r="M168" s="1031">
        <f>ROUND('T1 MET'!N39,$D$166)</f>
        <v>378.75</v>
      </c>
      <c r="N168" s="1031">
        <f>ROUND('T1 MET'!O39,$D$166)</f>
        <v>901.32500000000005</v>
      </c>
      <c r="O168" s="1031">
        <f>ROUND('T1 MET'!P39,$D$166)</f>
        <v>450</v>
      </c>
      <c r="P168" s="1031">
        <f>ROUND('T1 MET'!Q39,$D$166)</f>
        <v>187.5</v>
      </c>
      <c r="Q168" s="1031">
        <f>ROUND('T1 MET'!R39,$D$166)</f>
        <v>375</v>
      </c>
      <c r="R168" s="1031">
        <f>ROUND('T1 MET'!S39,$D$166)</f>
        <v>562.5</v>
      </c>
      <c r="S168" s="1031">
        <f>ROUND('T1 MET'!T39,$D$166)</f>
        <v>712.5</v>
      </c>
      <c r="T168" s="1031">
        <f>ROUND('T1 MET'!U39,$D$166)</f>
        <v>787.5</v>
      </c>
      <c r="U168" s="1072"/>
    </row>
    <row r="169" spans="1:21" s="1089" customFormat="1" ht="15" customHeight="1">
      <c r="A169" s="1055" t="s">
        <v>435</v>
      </c>
      <c r="B169" s="1056" t="s">
        <v>431</v>
      </c>
      <c r="C169" s="1086" t="s">
        <v>436</v>
      </c>
      <c r="D169" s="1058">
        <v>3</v>
      </c>
      <c r="E169" s="1059" t="b">
        <f>IF(ROUND('T1 MET'!F39,$D$169)=0,ROUND('T1 MET'!F16,$D$169)=0,TRUE)</f>
        <v>1</v>
      </c>
      <c r="F169" s="1059" t="b">
        <f>IF(ROUND('T1 MET'!G39,$D$169)=0,ROUND('T1 MET'!G16,$D$169)=0,TRUE)</f>
        <v>1</v>
      </c>
      <c r="G169" s="1059" t="b">
        <f>IF(ROUND('T1 MET'!H39,$D$169)=0,ROUND('T1 MET'!H16,$D$169)=0,TRUE)</f>
        <v>1</v>
      </c>
      <c r="H169" s="1059" t="b">
        <f>IF(ROUND('T1 MET'!I39,$D$169)=0,ROUND('T1 MET'!I16,$D$169)=0,TRUE)</f>
        <v>1</v>
      </c>
      <c r="I169" s="1059" t="b">
        <f>IF(ROUND('T1 MET'!J39,$D$169)=0,ROUND('T1 MET'!J16,$D$169)=0,TRUE)</f>
        <v>1</v>
      </c>
      <c r="J169" s="1059" t="b">
        <f>IF(ROUND('T1 MET'!K39,$D$169)=0,ROUND('T1 MET'!K16,$D$169)=0,TRUE)</f>
        <v>1</v>
      </c>
      <c r="K169" s="1059" t="b">
        <f>IF(ROUND('T1 MET'!L39,$D$169)=0,ROUND('T1 MET'!L16,$D$169)=0,TRUE)</f>
        <v>1</v>
      </c>
      <c r="L169" s="1060"/>
      <c r="M169" s="1059" t="b">
        <f>IF(ROUND('T1 MET'!N39,$D$169)=0,ROUND('T1 MET'!N16,$D$169)=0,TRUE)</f>
        <v>1</v>
      </c>
      <c r="N169" s="1059" t="b">
        <f>IF(ROUND('T1 MET'!O39,$D$169)=0,ROUND('T1 MET'!O16,$D$169)=0,TRUE)</f>
        <v>1</v>
      </c>
      <c r="O169" s="1059" t="b">
        <f>IF(ROUND('T1 MET'!P39,$D$169)=0,ROUND('T1 MET'!P16,$D$169)=0,TRUE)</f>
        <v>1</v>
      </c>
      <c r="P169" s="1059" t="b">
        <f>IF(ROUND('T1 MET'!Q39,$D$169)=0,ROUND('T1 MET'!Q16,$D$169)=0,TRUE)</f>
        <v>1</v>
      </c>
      <c r="Q169" s="1059" t="b">
        <f>IF(ROUND('T1 MET'!R39,$D$169)=0,ROUND('T1 MET'!R16,$D$169)=0,TRUE)</f>
        <v>1</v>
      </c>
      <c r="R169" s="1059" t="b">
        <f>IF(ROUND('T1 MET'!S39,$D$169)=0,ROUND('T1 MET'!S16,$D$169)=0,TRUE)</f>
        <v>1</v>
      </c>
      <c r="S169" s="1059" t="b">
        <f>IF(ROUND('T1 MET'!T39,$D$169)=0,ROUND('T1 MET'!T16,$D$169)=0,TRUE)</f>
        <v>1</v>
      </c>
      <c r="T169" s="1059" t="b">
        <f>IF(ROUND('T1 MET'!U39,$D$169)=0,ROUND('T1 MET'!U16,$D$169)=0,TRUE)</f>
        <v>1</v>
      </c>
      <c r="U169" s="1072"/>
    </row>
    <row r="170" spans="1:21" s="1089" customFormat="1" ht="15" customHeight="1">
      <c r="A170" s="1061"/>
      <c r="B170" s="1062"/>
      <c r="C170" s="1063" t="s">
        <v>434</v>
      </c>
      <c r="D170" s="1066"/>
      <c r="E170" s="1031">
        <f>ROUND('T1 MET'!F39,$D$169)</f>
        <v>0</v>
      </c>
      <c r="F170" s="1031">
        <f>ROUND('T1 MET'!G39,$D$169)</f>
        <v>0</v>
      </c>
      <c r="G170" s="1031">
        <f>ROUND('T1 MET'!H39,$D$169)</f>
        <v>0</v>
      </c>
      <c r="H170" s="1031">
        <f>ROUND('T1 MET'!I39,$D$169)</f>
        <v>0</v>
      </c>
      <c r="I170" s="1031">
        <f>ROUND('T1 MET'!J39,$D$169)</f>
        <v>0</v>
      </c>
      <c r="J170" s="1031">
        <f>ROUND('T1 MET'!K39,$D$169)</f>
        <v>817.5</v>
      </c>
      <c r="K170" s="1031">
        <f>ROUND('T1 MET'!L39,$D$169)</f>
        <v>684</v>
      </c>
      <c r="L170" s="1060"/>
      <c r="M170" s="1031">
        <f>ROUND('T1 MET'!N39,$D$169)</f>
        <v>378.75</v>
      </c>
      <c r="N170" s="1031">
        <f>ROUND('T1 MET'!O39,$D$169)</f>
        <v>901.32500000000005</v>
      </c>
      <c r="O170" s="1031">
        <f>ROUND('T1 MET'!P39,$D$169)</f>
        <v>450</v>
      </c>
      <c r="P170" s="1031">
        <f>ROUND('T1 MET'!Q39,$D$169)</f>
        <v>187.5</v>
      </c>
      <c r="Q170" s="1031">
        <f>ROUND('T1 MET'!R39,$D$169)</f>
        <v>375</v>
      </c>
      <c r="R170" s="1031">
        <f>ROUND('T1 MET'!S39,$D$169)</f>
        <v>562.5</v>
      </c>
      <c r="S170" s="1031">
        <f>ROUND('T1 MET'!T39,$D$169)</f>
        <v>712.5</v>
      </c>
      <c r="T170" s="1031">
        <f>ROUND('T1 MET'!U39,$D$169)</f>
        <v>787.5</v>
      </c>
      <c r="U170" s="1072"/>
    </row>
    <row r="171" spans="1:21" s="1089" customFormat="1" ht="15" customHeight="1">
      <c r="A171" s="1061"/>
      <c r="B171" s="1062"/>
      <c r="C171" s="1063" t="s">
        <v>437</v>
      </c>
      <c r="D171" s="1066"/>
      <c r="E171" s="1031">
        <f>ROUND('T1 MET'!F16,$D$169)</f>
        <v>0</v>
      </c>
      <c r="F171" s="1031">
        <f>ROUND('T1 MET'!G16,$D$169)</f>
        <v>0</v>
      </c>
      <c r="G171" s="1031">
        <f>ROUND('T1 MET'!H16,$D$169)</f>
        <v>0</v>
      </c>
      <c r="H171" s="1031">
        <f>ROUND('T1 MET'!I16,$D$169)</f>
        <v>0</v>
      </c>
      <c r="I171" s="1031">
        <f>ROUND('T1 MET'!J16,$D$169)</f>
        <v>0</v>
      </c>
      <c r="J171" s="1031">
        <f>ROUND('T1 MET'!K16,$D$169)</f>
        <v>32.700000000000003</v>
      </c>
      <c r="K171" s="1031">
        <f>ROUND('T1 MET'!L16,$D$169)</f>
        <v>27.36</v>
      </c>
      <c r="L171" s="1060"/>
      <c r="M171" s="1031">
        <f>ROUND('T1 MET'!N16,$D$169)</f>
        <v>15.15</v>
      </c>
      <c r="N171" s="1031">
        <f>ROUND('T1 MET'!O16,$D$169)</f>
        <v>3</v>
      </c>
      <c r="O171" s="1031">
        <f>ROUND('T1 MET'!P16,$D$169)</f>
        <v>4.5</v>
      </c>
      <c r="P171" s="1031">
        <f>ROUND('T1 MET'!Q16,$D$169)</f>
        <v>7.5</v>
      </c>
      <c r="Q171" s="1031">
        <f>ROUND('T1 MET'!R16,$D$169)</f>
        <v>15</v>
      </c>
      <c r="R171" s="1031">
        <f>ROUND('T1 MET'!S16,$D$169)</f>
        <v>22.5</v>
      </c>
      <c r="S171" s="1031">
        <f>ROUND('T1 MET'!T16,$D$169)</f>
        <v>28.5</v>
      </c>
      <c r="T171" s="1031">
        <f>ROUND('T1 MET'!U16,$D$169)</f>
        <v>31.5</v>
      </c>
      <c r="U171" s="1072"/>
    </row>
    <row r="172" spans="1:21" s="1060" customFormat="1" ht="15" customHeight="1">
      <c r="A172" s="1055" t="s">
        <v>438</v>
      </c>
      <c r="B172" s="1073" t="s">
        <v>439</v>
      </c>
      <c r="C172" s="1088" t="s">
        <v>440</v>
      </c>
      <c r="D172" s="1075">
        <v>3</v>
      </c>
      <c r="J172" s="1059" t="b">
        <f>IF('T1 MET'!K15=0,"N/A",ROUND('T1 MET'!K50,$D$172)=ROUND('T1 MET'!K15,$D$172))</f>
        <v>1</v>
      </c>
      <c r="K172" s="1059" t="b">
        <f>IF('T1 MET'!L15=0,"N/A",ROUND('T1 MET'!L50,$D$172)=ROUND('T1 MET'!L15,$D$172))</f>
        <v>1</v>
      </c>
      <c r="L172" s="1059" t="b">
        <f>IF('T1 MET'!M15=0,"N/A",ROUND('T1 MET'!M50,$D$172)=ROUND('T1 MET'!M15,$D$172))</f>
        <v>1</v>
      </c>
      <c r="M172" s="1059" t="b">
        <f>IF('T1 MET'!N15=0,"N/A",ROUND('T1 MET'!N50,$D$172)=ROUND('T1 MET'!N15,$D$172))</f>
        <v>1</v>
      </c>
      <c r="N172" s="1059" t="b">
        <f>IF('T1 MET'!O15=0,"N/A",ROUND('T1 MET'!O50,$D$172)=ROUND('T1 MET'!O15,$D$172))</f>
        <v>1</v>
      </c>
      <c r="O172" s="1059" t="b">
        <f>IF('T1 MET'!P15=0,"N/A",ROUND('T1 MET'!P50,$D$172)=ROUND('T1 MET'!P15,$D$172))</f>
        <v>1</v>
      </c>
      <c r="P172" s="1059" t="b">
        <f>IF('T1 MET'!Q15=0,"N/A",ROUND('T1 MET'!Q50,$D$172)=ROUND('T1 MET'!Q15,$D$172))</f>
        <v>1</v>
      </c>
      <c r="Q172" s="1059" t="b">
        <f>IF('T1 MET'!R15=0,"N/A",ROUND('T1 MET'!R50,$D$172)=ROUND('T1 MET'!R15,$D$172))</f>
        <v>1</v>
      </c>
      <c r="R172" s="1059" t="b">
        <f>IF('T1 MET'!S15=0,"N/A",ROUND('T1 MET'!S50,$D$172)=ROUND('T1 MET'!S15,$D$172))</f>
        <v>1</v>
      </c>
      <c r="S172" s="1059" t="b">
        <f>IF('T1 MET'!T15=0,"N/A",ROUND('T1 MET'!T50,$D$172)=ROUND('T1 MET'!T15,$D$172))</f>
        <v>1</v>
      </c>
      <c r="T172" s="1059" t="b">
        <f>IF('T1 MET'!U15=0,"N/A",ROUND('T1 MET'!U50,$D$172)=ROUND('T1 MET'!U15,$D$172))</f>
        <v>1</v>
      </c>
      <c r="U172" s="1072"/>
    </row>
    <row r="173" spans="1:21" s="1065" customFormat="1" ht="15" customHeight="1">
      <c r="A173" s="1061"/>
      <c r="B173" s="1076"/>
      <c r="C173" s="1077" t="s">
        <v>595</v>
      </c>
      <c r="D173" s="1078"/>
      <c r="E173" s="1060"/>
      <c r="F173" s="1060"/>
      <c r="J173" s="1036">
        <f>IF('T1 MET'!K15=0,"N/A",ROUND('T1 MET'!K50,$D$172))</f>
        <v>137.69999999999999</v>
      </c>
      <c r="K173" s="1036">
        <f>IF('T1 MET'!L15=0,"N/A",ROUND('T1 MET'!L50,$D$172))</f>
        <v>114</v>
      </c>
      <c r="L173" s="1036">
        <f>IF('T1 MET'!M15=0,"N/A",ROUND('T1 MET'!M50,$D$172))</f>
        <v>251.7</v>
      </c>
      <c r="M173" s="1036">
        <f>IF('T1 MET'!N15=0,"N/A",ROUND('T1 MET'!N50,$D$172))</f>
        <v>63</v>
      </c>
      <c r="N173" s="1036">
        <f>IF('T1 MET'!O15=0,"N/A",ROUND('T1 MET'!O50,$D$172))</f>
        <v>15</v>
      </c>
      <c r="O173" s="1036">
        <f>IF('T1 MET'!P15=0,"N/A",ROUND('T1 MET'!P50,$D$172))</f>
        <v>22.5</v>
      </c>
      <c r="P173" s="1036">
        <f>IF('T1 MET'!Q15=0,"N/A",ROUND('T1 MET'!Q50,$D$172))</f>
        <v>37.5</v>
      </c>
      <c r="Q173" s="1036">
        <f>IF('T1 MET'!R15=0,"N/A",ROUND('T1 MET'!R50,$D$172))</f>
        <v>75</v>
      </c>
      <c r="R173" s="1036">
        <f>IF('T1 MET'!S15=0,"N/A",ROUND('T1 MET'!S50,$D$172))</f>
        <v>112.5</v>
      </c>
      <c r="S173" s="1036">
        <f>IF('T1 MET'!T15=0,"N/A",ROUND('T1 MET'!T50,$D$172))</f>
        <v>142.5</v>
      </c>
      <c r="T173" s="1036">
        <f>IF('T1 MET'!U15=0,"N/A",ROUND('T1 MET'!U50,$D$172))</f>
        <v>157.5</v>
      </c>
      <c r="U173" s="1072"/>
    </row>
    <row r="174" spans="1:21" s="1065" customFormat="1" ht="15" customHeight="1">
      <c r="A174" s="1061"/>
      <c r="B174" s="1076"/>
      <c r="C174" s="1077" t="s">
        <v>596</v>
      </c>
      <c r="D174" s="1078"/>
      <c r="E174" s="1060"/>
      <c r="F174" s="1060"/>
      <c r="J174" s="1036">
        <f>IF('T1 MET'!K15=0,"N/A",ROUND('T1 MET'!K15,$D$172))</f>
        <v>137.69999999999999</v>
      </c>
      <c r="K174" s="1036">
        <f>IF('T1 MET'!L15=0,"N/A",ROUND('T1 MET'!L15,$D$172))</f>
        <v>114</v>
      </c>
      <c r="L174" s="1036">
        <f>IF('T1 MET'!M15=0,"N/A",ROUND('T1 MET'!M15,$D$172))</f>
        <v>251.7</v>
      </c>
      <c r="M174" s="1036">
        <f>IF('T1 MET'!N15=0,"N/A",ROUND('T1 MET'!N15,$D$172))</f>
        <v>63</v>
      </c>
      <c r="N174" s="1036">
        <f>IF('T1 MET'!O15=0,"N/A",ROUND('T1 MET'!O15,$D$172))</f>
        <v>15</v>
      </c>
      <c r="O174" s="1036">
        <f>IF('T1 MET'!P15=0,"N/A",ROUND('T1 MET'!P15,$D$172))</f>
        <v>22.5</v>
      </c>
      <c r="P174" s="1036">
        <f>IF('T1 MET'!Q15=0,"N/A",ROUND('T1 MET'!Q15,$D$172))</f>
        <v>37.5</v>
      </c>
      <c r="Q174" s="1036">
        <f>IF('T1 MET'!R15=0,"N/A",ROUND('T1 MET'!R15,$D$172))</f>
        <v>75</v>
      </c>
      <c r="R174" s="1036">
        <f>IF('T1 MET'!S15=0,"N/A",ROUND('T1 MET'!S15,$D$172))</f>
        <v>112.5</v>
      </c>
      <c r="S174" s="1036">
        <f>IF('T1 MET'!T15=0,"N/A",ROUND('T1 MET'!T15,$D$172))</f>
        <v>142.5</v>
      </c>
      <c r="T174" s="1036">
        <f>IF('T1 MET'!U15=0,"N/A",ROUND('T1 MET'!U15,$D$172))</f>
        <v>157.5</v>
      </c>
      <c r="U174" s="1072"/>
    </row>
    <row r="175" spans="1:21" s="1060" customFormat="1" ht="15" customHeight="1">
      <c r="A175" s="1055" t="s">
        <v>441</v>
      </c>
      <c r="B175" s="1073" t="s">
        <v>442</v>
      </c>
      <c r="C175" s="1088" t="s">
        <v>443</v>
      </c>
      <c r="D175" s="1075">
        <v>3</v>
      </c>
      <c r="J175" s="1059" t="b">
        <f>IF('T1 MET'!K16=0,"N/A",ROUND('T1 MET'!K51,$D$175)=ROUND('T1 MET'!K36*'T1 MET'!K41,$D$175))</f>
        <v>1</v>
      </c>
      <c r="K175" s="1059" t="b">
        <f>IF('T1 MET'!L16=0,"N/A",ROUND('T1 MET'!L51,$D$175)=ROUND('T1 MET'!L36*'T1 MET'!L41,$D$175))</f>
        <v>1</v>
      </c>
      <c r="M175" s="1059" t="b">
        <f>IF('T1 MET'!N16=0,"N/A",ROUND('T1 MET'!N51,$D$175)=ROUND('T1 MET'!N36*'T1 MET'!N41,$D$175))</f>
        <v>1</v>
      </c>
      <c r="N175" s="1059" t="b">
        <f>IF('T1 MET'!O16=0,"N/A",ROUND('T1 MET'!O51,$D$175)=ROUND('T1 MET'!O36*'T1 MET'!O41,$D$175))</f>
        <v>1</v>
      </c>
      <c r="O175" s="1059" t="b">
        <f>IF('T1 MET'!P16=0,"N/A",ROUND('T1 MET'!P51,$D$175)=ROUND('T1 MET'!P36*'T1 MET'!P41,$D$175))</f>
        <v>1</v>
      </c>
      <c r="P175" s="1059" t="b">
        <f>IF('T1 MET'!Q16=0,"N/A",ROUND('T1 MET'!Q51,$D$175)=ROUND('T1 MET'!Q36*'T1 MET'!Q41,$D$175))</f>
        <v>1</v>
      </c>
      <c r="Q175" s="1059" t="b">
        <f>IF('T1 MET'!R16=0,"N/A",ROUND('T1 MET'!R51,$D$175)=ROUND('T1 MET'!R36*'T1 MET'!R41,$D$175))</f>
        <v>1</v>
      </c>
      <c r="R175" s="1059" t="b">
        <f>IF('T1 MET'!S16=0,"N/A",ROUND('T1 MET'!S51,$D$175)=ROUND('T1 MET'!S36*'T1 MET'!S41,$D$175))</f>
        <v>1</v>
      </c>
      <c r="S175" s="1059" t="b">
        <f>IF('T1 MET'!T16=0,"N/A",ROUND('T1 MET'!T51,$D$175)=ROUND('T1 MET'!T36*'T1 MET'!T41,$D$175))</f>
        <v>1</v>
      </c>
      <c r="T175" s="1059" t="b">
        <f>IF('T1 MET'!U16=0,"N/A",ROUND('T1 MET'!U51,$D$175)=ROUND('T1 MET'!U36*'T1 MET'!U41,$D$175))</f>
        <v>1</v>
      </c>
      <c r="U175" s="1072"/>
    </row>
    <row r="176" spans="1:21" s="1065" customFormat="1" ht="15" customHeight="1">
      <c r="A176" s="1061"/>
      <c r="B176" s="1076"/>
      <c r="C176" s="1077" t="s">
        <v>444</v>
      </c>
      <c r="D176" s="1078"/>
      <c r="E176" s="1060"/>
      <c r="F176" s="1060"/>
      <c r="J176" s="1036">
        <f>IF('T1 MET'!K16=0,"N/A",ROUND('T1 MET'!K51,$D$175))</f>
        <v>32.700000000000003</v>
      </c>
      <c r="K176" s="1036">
        <f>IF('T1 MET'!L16=0,"N/A",ROUND('T1 MET'!L51,$D$175))</f>
        <v>27.36</v>
      </c>
      <c r="M176" s="1036">
        <f>IF('T1 MET'!N16=0,"N/A",ROUND('T1 MET'!N51,$D$175))</f>
        <v>15.15</v>
      </c>
      <c r="N176" s="1036">
        <f>IF('T1 MET'!O16=0,"N/A",ROUND('T1 MET'!O51,$D$175))</f>
        <v>3</v>
      </c>
      <c r="O176" s="1036">
        <f>IF('T1 MET'!P16=0,"N/A",ROUND('T1 MET'!P51,$D$175))</f>
        <v>4.5</v>
      </c>
      <c r="P176" s="1036">
        <f>IF('T1 MET'!Q16=0,"N/A",ROUND('T1 MET'!Q51,$D$175))</f>
        <v>7.5</v>
      </c>
      <c r="Q176" s="1036">
        <f>IF('T1 MET'!R16=0,"N/A",ROUND('T1 MET'!R51,$D$175))</f>
        <v>15</v>
      </c>
      <c r="R176" s="1036">
        <f>IF('T1 MET'!S16=0,"N/A",ROUND('T1 MET'!S51,$D$175))</f>
        <v>22.5</v>
      </c>
      <c r="S176" s="1036">
        <f>IF('T1 MET'!T16=0,"N/A",ROUND('T1 MET'!T51,$D$175))</f>
        <v>28.5</v>
      </c>
      <c r="T176" s="1036">
        <f>IF('T1 MET'!U16=0,"N/A",ROUND('T1 MET'!U51,$D$175))</f>
        <v>31.5</v>
      </c>
      <c r="U176" s="1072"/>
    </row>
    <row r="177" spans="1:26" s="1065" customFormat="1" ht="15" customHeight="1">
      <c r="A177" s="1061"/>
      <c r="B177" s="1076"/>
      <c r="C177" s="1077" t="s">
        <v>445</v>
      </c>
      <c r="D177" s="1078"/>
      <c r="E177" s="1060"/>
      <c r="F177" s="1060"/>
      <c r="J177" s="1036">
        <f>IF('T1 MET'!K16=0,"N/A",ROUND('T1 MET'!K36*'T1 MET'!K41,$D$175))</f>
        <v>32.700000000000003</v>
      </c>
      <c r="K177" s="1036">
        <f>IF('T1 MET'!L16=0,"N/A",ROUND('T1 MET'!L36*'T1 MET'!L41,$D$175))</f>
        <v>27.36</v>
      </c>
      <c r="M177" s="1036">
        <f>IF('T1 MET'!N16=0,"N/A",ROUND('T1 MET'!N36*'T1 MET'!N41,$D$175))</f>
        <v>15.15</v>
      </c>
      <c r="N177" s="1036">
        <f>IF('T1 MET'!O16=0,"N/A",ROUND('T1 MET'!O36*'T1 MET'!O41,$D$175))</f>
        <v>3</v>
      </c>
      <c r="O177" s="1036">
        <f>IF('T1 MET'!P16=0,"N/A",ROUND('T1 MET'!P36*'T1 MET'!P41,$D$175))</f>
        <v>4.5</v>
      </c>
      <c r="P177" s="1036">
        <f>IF('T1 MET'!Q16=0,"N/A",ROUND('T1 MET'!Q36*'T1 MET'!Q41,$D$175))</f>
        <v>7.5</v>
      </c>
      <c r="Q177" s="1036">
        <f>IF('T1 MET'!R16=0,"N/A",ROUND('T1 MET'!R36*'T1 MET'!R41,$D$175))</f>
        <v>15</v>
      </c>
      <c r="R177" s="1036">
        <f>IF('T1 MET'!S16=0,"N/A",ROUND('T1 MET'!S36*'T1 MET'!S41,$D$175))</f>
        <v>22.5</v>
      </c>
      <c r="S177" s="1036">
        <f>IF('T1 MET'!T16=0,"N/A",ROUND('T1 MET'!T36*'T1 MET'!T41,$D$175))</f>
        <v>28.5</v>
      </c>
      <c r="T177" s="1036">
        <f>IF('T1 MET'!U16=0,"N/A",ROUND('T1 MET'!U36*'T1 MET'!U41,$D$175))</f>
        <v>31.5</v>
      </c>
      <c r="U177" s="1072"/>
    </row>
    <row r="178" spans="1:26" s="1072" customFormat="1" ht="18.5">
      <c r="A178" s="1049" t="s">
        <v>369</v>
      </c>
      <c r="B178" s="1050" t="s">
        <v>370</v>
      </c>
      <c r="C178" s="1051" t="str">
        <f>CONCATENATE("Checks for Terminal Table 1 ",'T1 NSA'!$A$5)</f>
        <v>Checks for Terminal Table 1 NSA (ANAC + GAMA)</v>
      </c>
      <c r="D178" s="1071"/>
      <c r="E178" s="1053">
        <v>2015</v>
      </c>
      <c r="F178" s="1053">
        <v>2016</v>
      </c>
      <c r="G178" s="1053">
        <v>2017</v>
      </c>
      <c r="H178" s="1053">
        <v>2018</v>
      </c>
      <c r="I178" s="1053">
        <v>2019</v>
      </c>
      <c r="J178" s="1053">
        <v>2020</v>
      </c>
      <c r="K178" s="1053">
        <v>2021</v>
      </c>
      <c r="L178" s="1053" t="s">
        <v>93</v>
      </c>
      <c r="M178" s="1053">
        <v>2022</v>
      </c>
      <c r="N178" s="1053">
        <v>2023</v>
      </c>
      <c r="O178" s="1053">
        <v>2024</v>
      </c>
      <c r="P178" s="1053">
        <v>2025</v>
      </c>
      <c r="Q178" s="1053">
        <v>2026</v>
      </c>
      <c r="R178" s="1053">
        <v>2027</v>
      </c>
      <c r="S178" s="1053">
        <v>2028</v>
      </c>
      <c r="T178" s="1053">
        <v>2029</v>
      </c>
      <c r="V178" s="1053">
        <v>2025</v>
      </c>
      <c r="W178" s="1053">
        <v>2026</v>
      </c>
      <c r="X178" s="1053">
        <v>2027</v>
      </c>
      <c r="Y178" s="1053">
        <v>2028</v>
      </c>
      <c r="Z178" s="1053">
        <v>2029</v>
      </c>
    </row>
    <row r="179" spans="1:26" s="1060" customFormat="1" ht="15" customHeight="1">
      <c r="A179" s="1055" t="s">
        <v>376</v>
      </c>
      <c r="B179" s="1056" t="s">
        <v>377</v>
      </c>
      <c r="C179" s="1057" t="s">
        <v>449</v>
      </c>
      <c r="D179" s="1058">
        <v>3</v>
      </c>
      <c r="E179" s="1059" t="b">
        <f>ROUND('T1 NSA'!F18,$D$179)=ROUND(SUM('T1 NSA'!F14:F17)+'T1 NSA'!F12,$D$179)</f>
        <v>1</v>
      </c>
      <c r="F179" s="1059" t="b">
        <f>ROUND('T1 NSA'!G18,$D$179)=ROUND(SUM('T1 NSA'!G14:G17)+'T1 NSA'!G12,$D$179)</f>
        <v>1</v>
      </c>
      <c r="G179" s="1059" t="b">
        <f>ROUND('T1 NSA'!H18,$D$179)=ROUND(SUM('T1 NSA'!H14:H17)+'T1 NSA'!H12,$D$179)</f>
        <v>1</v>
      </c>
      <c r="H179" s="1059" t="b">
        <f>ROUND('T1 NSA'!I18,$D$179)=ROUND(SUM('T1 NSA'!I14:I17)+'T1 NSA'!I12,$D$179)</f>
        <v>1</v>
      </c>
      <c r="I179" s="1059" t="b">
        <f>ROUND('T1 NSA'!J18,$D$179)=ROUND(SUM('T1 NSA'!J14:J17)+'T1 NSA'!J12,$D$179)</f>
        <v>1</v>
      </c>
      <c r="J179" s="1059" t="b">
        <f>ROUND('T1 NSA'!K18,$D$179)=ROUND(SUM('T1 NSA'!K14:K17)+'T1 NSA'!K12,$D$179)</f>
        <v>1</v>
      </c>
      <c r="K179" s="1059" t="b">
        <f>ROUND('T1 NSA'!L18,$D$179)=ROUND(SUM('T1 NSA'!L14:L17)+'T1 NSA'!L12,$D$179)</f>
        <v>1</v>
      </c>
      <c r="L179" s="1059" t="b">
        <f>ROUND('T1 NSA'!M18,$D$179)=ROUND(SUM('T1 NSA'!M14:M17)+'T1 NSA'!M12,$D$179)</f>
        <v>1</v>
      </c>
      <c r="M179" s="1059" t="b">
        <f>ROUND('T1 NSA'!N18,$D$179)=ROUND(SUM('T1 NSA'!N14:N17)+'T1 NSA'!N12,$D$179)</f>
        <v>1</v>
      </c>
      <c r="N179" s="1059" t="b">
        <f>ROUND('T1 NSA'!O18,$D$179)=ROUND(SUM('T1 NSA'!O14:O17)+'T1 NSA'!O12,$D$179)</f>
        <v>1</v>
      </c>
      <c r="O179" s="1059" t="b">
        <f>ROUND('T1 NSA'!P18,$D$179)=ROUND(SUM('T1 NSA'!P14:P17)+'T1 NSA'!P12,$D$179)</f>
        <v>1</v>
      </c>
      <c r="P179" s="1059" t="b">
        <f>ROUND('T1 NSA'!Q18,$D$179)=ROUND(SUM('T1 NSA'!Q14:Q17)+'T1 NSA'!Q12,$D$179)</f>
        <v>1</v>
      </c>
      <c r="Q179" s="1059" t="b">
        <f>ROUND('T1 NSA'!R18,$D$179)=ROUND(SUM('T1 NSA'!R14:R17)+'T1 NSA'!R12,$D$179)</f>
        <v>1</v>
      </c>
      <c r="R179" s="1059" t="b">
        <f>ROUND('T1 NSA'!S18,$D$179)=ROUND(SUM('T1 NSA'!S14:S17)+'T1 NSA'!S12,$D$179)</f>
        <v>1</v>
      </c>
      <c r="S179" s="1059" t="b">
        <f>ROUND('T1 NSA'!T18,$D$179)=ROUND(SUM('T1 NSA'!T14:T17)+'T1 NSA'!T12,$D$179)</f>
        <v>1</v>
      </c>
      <c r="T179" s="1059" t="b">
        <f>ROUND('T1 NSA'!U18,$D$179)=ROUND(SUM('T1 NSA'!U14:U17)+'T1 NSA'!U12,$D$179)</f>
        <v>1</v>
      </c>
      <c r="U179" s="1072"/>
    </row>
    <row r="180" spans="1:26" s="1065" customFormat="1" ht="15" customHeight="1">
      <c r="A180" s="1061"/>
      <c r="B180" s="1062"/>
      <c r="C180" s="1063" t="s">
        <v>379</v>
      </c>
      <c r="D180" s="1066"/>
      <c r="E180" s="1031">
        <f>ROUND('T1 NSA'!F18,$D$179)</f>
        <v>0</v>
      </c>
      <c r="F180" s="1031">
        <f>ROUND('T1 NSA'!G18,$D$179)</f>
        <v>0</v>
      </c>
      <c r="G180" s="1031">
        <f>ROUND('T1 NSA'!H18,$D$179)</f>
        <v>0</v>
      </c>
      <c r="H180" s="1031">
        <f>ROUND('T1 NSA'!I18,$D$179)</f>
        <v>0</v>
      </c>
      <c r="I180" s="1031">
        <f>ROUND('T1 NSA'!J18,$D$179)</f>
        <v>0</v>
      </c>
      <c r="J180" s="1031">
        <f>ROUND('T1 NSA'!K18,$D$179)</f>
        <v>307.65499999999997</v>
      </c>
      <c r="K180" s="1031">
        <f>ROUND('T1 NSA'!L18,$D$179)</f>
        <v>330.44799999999998</v>
      </c>
      <c r="L180" s="1031">
        <f>ROUND('T1 NSA'!M18,$D$179)</f>
        <v>638.10299999999995</v>
      </c>
      <c r="M180" s="1031">
        <f>ROUND('T1 NSA'!N18,$D$179)</f>
        <v>330.26400000000001</v>
      </c>
      <c r="N180" s="1031">
        <f>ROUND('T1 NSA'!O18,$D$179)</f>
        <v>306.46300000000002</v>
      </c>
      <c r="O180" s="1031">
        <f>ROUND('T1 NSA'!P18,$D$179)</f>
        <v>340.99700000000001</v>
      </c>
      <c r="P180" s="1031">
        <f>ROUND('T1 NSA'!Q18,$D$179)</f>
        <v>368.92599999999999</v>
      </c>
      <c r="Q180" s="1031">
        <f>ROUND('T1 NSA'!R18,$D$179)</f>
        <v>371.584</v>
      </c>
      <c r="R180" s="1031">
        <f>ROUND('T1 NSA'!S18,$D$179)</f>
        <v>378.875</v>
      </c>
      <c r="S180" s="1031">
        <f>ROUND('T1 NSA'!T18,$D$179)</f>
        <v>380.70100000000002</v>
      </c>
      <c r="T180" s="1031">
        <f>ROUND('T1 NSA'!U18,$D$179)</f>
        <v>387.584</v>
      </c>
      <c r="U180" s="1072"/>
    </row>
    <row r="181" spans="1:26" s="1065" customFormat="1" ht="15" customHeight="1">
      <c r="A181" s="1061"/>
      <c r="B181" s="1062"/>
      <c r="C181" s="1063" t="s">
        <v>380</v>
      </c>
      <c r="D181" s="1066"/>
      <c r="E181" s="1031">
        <f>ROUND(SUM('T1 NSA'!F14:F17)+'T1 NSA'!F12,$D$179)</f>
        <v>0</v>
      </c>
      <c r="F181" s="1031">
        <f>ROUND(SUM('T1 NSA'!G14:G17)+'T1 NSA'!G12,$D$179)</f>
        <v>0</v>
      </c>
      <c r="G181" s="1031">
        <f>ROUND(SUM('T1 NSA'!H14:H17)+'T1 NSA'!H12,$D$179)</f>
        <v>0</v>
      </c>
      <c r="H181" s="1031">
        <f>ROUND(SUM('T1 NSA'!I14:I17)+'T1 NSA'!I12,$D$179)</f>
        <v>0</v>
      </c>
      <c r="I181" s="1031">
        <f>ROUND(SUM('T1 NSA'!J14:J17)+'T1 NSA'!J12,$D$179)</f>
        <v>0</v>
      </c>
      <c r="J181" s="1031">
        <f>ROUND(SUM('T1 NSA'!K14:K17)+'T1 NSA'!K12,$D$179)</f>
        <v>307.65499999999997</v>
      </c>
      <c r="K181" s="1031">
        <f>ROUND(SUM('T1 NSA'!L14:L17)+'T1 NSA'!L12,$D$179)</f>
        <v>330.44799999999998</v>
      </c>
      <c r="L181" s="1031">
        <f>ROUND(SUM('T1 NSA'!M14:M17)+'T1 NSA'!M12,$D$179)</f>
        <v>638.10299999999995</v>
      </c>
      <c r="M181" s="1031">
        <f>ROUND(SUM('T1 NSA'!N14:N17)+'T1 NSA'!N12,$D$179)</f>
        <v>330.26400000000001</v>
      </c>
      <c r="N181" s="1031">
        <f>ROUND(SUM('T1 NSA'!O14:O17)+'T1 NSA'!O12,$D$179)</f>
        <v>306.46300000000002</v>
      </c>
      <c r="O181" s="1031">
        <f>ROUND(SUM('T1 NSA'!P14:P17)+'T1 NSA'!P12,$D$179)</f>
        <v>340.99700000000001</v>
      </c>
      <c r="P181" s="1031">
        <f>ROUND(SUM('T1 NSA'!Q14:Q17)+'T1 NSA'!Q12,$D$179)</f>
        <v>368.92599999999999</v>
      </c>
      <c r="Q181" s="1031">
        <f>ROUND(SUM('T1 NSA'!R14:R17)+'T1 NSA'!R12,$D$179)</f>
        <v>371.584</v>
      </c>
      <c r="R181" s="1031">
        <f>ROUND(SUM('T1 NSA'!S14:S17)+'T1 NSA'!S12,$D$179)</f>
        <v>378.875</v>
      </c>
      <c r="S181" s="1031">
        <f>ROUND(SUM('T1 NSA'!T14:T17)+'T1 NSA'!T12,$D$179)</f>
        <v>380.70100000000002</v>
      </c>
      <c r="T181" s="1031">
        <f>ROUND(SUM('T1 NSA'!U14:U17)+'T1 NSA'!U12,$D$179)</f>
        <v>387.584</v>
      </c>
      <c r="U181" s="1072"/>
    </row>
    <row r="182" spans="1:26" s="1060" customFormat="1" ht="15" customHeight="1">
      <c r="A182" s="1055" t="s">
        <v>381</v>
      </c>
      <c r="B182" s="1056" t="s">
        <v>382</v>
      </c>
      <c r="C182" s="1057" t="s">
        <v>383</v>
      </c>
      <c r="D182" s="1058">
        <v>3</v>
      </c>
      <c r="E182" s="1059" t="b">
        <f>ROUND('T1 NSA'!F31,$D$182)=ROUND(SUM('T1 NSA'!F22:F30),$D$182)</f>
        <v>1</v>
      </c>
      <c r="F182" s="1059" t="b">
        <f>ROUND('T1 NSA'!G31,$D$182)=ROUND(SUM('T1 NSA'!G22:G30),$D$182)</f>
        <v>1</v>
      </c>
      <c r="G182" s="1059" t="b">
        <f>ROUND('T1 NSA'!H31,$D$182)=ROUND(SUM('T1 NSA'!H22:H30),$D$182)</f>
        <v>1</v>
      </c>
      <c r="H182" s="1059" t="b">
        <f>ROUND('T1 NSA'!I31,$D$182)=ROUND(SUM('T1 NSA'!I22:I30),$D$182)</f>
        <v>1</v>
      </c>
      <c r="I182" s="1059" t="b">
        <f>ROUND('T1 NSA'!J31,$D$182)=ROUND(SUM('T1 NSA'!J22:J30),$D$182)</f>
        <v>1</v>
      </c>
      <c r="J182" s="1059" t="b">
        <f>ROUND('T1 NSA'!K31,$D$182)=ROUND(SUM('T1 NSA'!K22:K30),$D$182)</f>
        <v>1</v>
      </c>
      <c r="K182" s="1059" t="b">
        <f>ROUND('T1 NSA'!L31,$D$182)=ROUND(SUM('T1 NSA'!L22:L30),$D$182)</f>
        <v>1</v>
      </c>
      <c r="L182" s="1059" t="b">
        <f>ROUND('T1 NSA'!M31,$D$182)=ROUND(SUM('T1 NSA'!M22:M30),$D$182)</f>
        <v>1</v>
      </c>
      <c r="M182" s="1059" t="b">
        <f>ROUND('T1 NSA'!N31,$D$182)=ROUND(SUM('T1 NSA'!N22:N30),$D$182)</f>
        <v>1</v>
      </c>
      <c r="N182" s="1059" t="b">
        <f>ROUND('T1 NSA'!O31,$D$182)=ROUND(SUM('T1 NSA'!O22:O30),$D$182)</f>
        <v>1</v>
      </c>
      <c r="O182" s="1059" t="b">
        <f>ROUND('T1 NSA'!P31,$D$182)=ROUND(SUM('T1 NSA'!P22:P30),$D$182)</f>
        <v>1</v>
      </c>
      <c r="P182" s="1059" t="b">
        <f>ROUND('T1 NSA'!Q31,$D$182)=ROUND(SUM('T1 NSA'!Q22:Q30),$D$182)</f>
        <v>1</v>
      </c>
      <c r="Q182" s="1059" t="b">
        <f>ROUND('T1 NSA'!R31,$D$182)=ROUND(SUM('T1 NSA'!R22:R30),$D$182)</f>
        <v>1</v>
      </c>
      <c r="R182" s="1059" t="b">
        <f>ROUND('T1 NSA'!S31,$D$182)=ROUND(SUM('T1 NSA'!S22:S30),$D$182)</f>
        <v>1</v>
      </c>
      <c r="S182" s="1059" t="b">
        <f>ROUND('T1 NSA'!T31,$D$182)=ROUND(SUM('T1 NSA'!T22:T30),$D$182)</f>
        <v>1</v>
      </c>
      <c r="T182" s="1059" t="b">
        <f>ROUND('T1 NSA'!U31,$D$182)=ROUND(SUM('T1 NSA'!U22:U30),$D$182)</f>
        <v>1</v>
      </c>
      <c r="U182" s="1072"/>
    </row>
    <row r="183" spans="1:26" s="1065" customFormat="1" ht="15" customHeight="1">
      <c r="A183" s="1061"/>
      <c r="B183" s="1062"/>
      <c r="C183" s="1063" t="s">
        <v>384</v>
      </c>
      <c r="D183" s="1066"/>
      <c r="E183" s="1031">
        <f>ROUND('T1 NSA'!F31,$D$182)</f>
        <v>0</v>
      </c>
      <c r="F183" s="1031">
        <f>ROUND('T1 NSA'!G31,$D$182)</f>
        <v>0</v>
      </c>
      <c r="G183" s="1031">
        <f>ROUND('T1 NSA'!H31,$D$182)</f>
        <v>0</v>
      </c>
      <c r="H183" s="1031">
        <f>ROUND('T1 NSA'!I31,$D$182)</f>
        <v>0</v>
      </c>
      <c r="I183" s="1031">
        <f>ROUND('T1 NSA'!J31,$D$182)</f>
        <v>0</v>
      </c>
      <c r="J183" s="1031">
        <f>ROUND('T1 NSA'!K31,$D$182)</f>
        <v>307.65499999999997</v>
      </c>
      <c r="K183" s="1031">
        <f>ROUND('T1 NSA'!L31,$D$182)</f>
        <v>330.44799999999998</v>
      </c>
      <c r="L183" s="1031">
        <f>ROUND('T1 NSA'!M31,$D$182)</f>
        <v>638.10299999999995</v>
      </c>
      <c r="M183" s="1031">
        <f>ROUND('T1 NSA'!N31,$D$182)</f>
        <v>330.26400000000001</v>
      </c>
      <c r="N183" s="1031">
        <f>ROUND('T1 NSA'!O31,$D$182)</f>
        <v>306.46300000000002</v>
      </c>
      <c r="O183" s="1031">
        <f>ROUND('T1 NSA'!P31,$D$182)</f>
        <v>340.99700000000001</v>
      </c>
      <c r="P183" s="1031">
        <f>ROUND('T1 NSA'!Q31,$D$182)</f>
        <v>368.92599999999999</v>
      </c>
      <c r="Q183" s="1031">
        <f>ROUND('T1 NSA'!R31,$D$182)</f>
        <v>371.584</v>
      </c>
      <c r="R183" s="1031">
        <f>ROUND('T1 NSA'!S31,$D$182)</f>
        <v>378.875</v>
      </c>
      <c r="S183" s="1031">
        <f>ROUND('T1 NSA'!T31,$D$182)</f>
        <v>380.70100000000002</v>
      </c>
      <c r="T183" s="1031">
        <f>ROUND('T1 NSA'!U31,$D$182)</f>
        <v>387.584</v>
      </c>
      <c r="U183" s="1072"/>
    </row>
    <row r="184" spans="1:26" s="1065" customFormat="1" ht="15" customHeight="1">
      <c r="A184" s="1061"/>
      <c r="B184" s="1062"/>
      <c r="C184" s="1063" t="s">
        <v>385</v>
      </c>
      <c r="D184" s="1066"/>
      <c r="E184" s="1031">
        <f>ROUND(SUM('T1 NSA'!F22:F30),$D$182)</f>
        <v>0</v>
      </c>
      <c r="F184" s="1031">
        <f>ROUND(SUM('T1 NSA'!G22:G30),$D$182)</f>
        <v>0</v>
      </c>
      <c r="G184" s="1031">
        <f>ROUND(SUM('T1 NSA'!H22:H30),$D$182)</f>
        <v>0</v>
      </c>
      <c r="H184" s="1031">
        <f>ROUND(SUM('T1 NSA'!I22:I30),$D$182)</f>
        <v>0</v>
      </c>
      <c r="I184" s="1031">
        <f>ROUND(SUM('T1 NSA'!J22:J30),$D$182)</f>
        <v>0</v>
      </c>
      <c r="J184" s="1031">
        <f>ROUND(SUM('T1 NSA'!K22:K30),$D$182)</f>
        <v>307.65499999999997</v>
      </c>
      <c r="K184" s="1031">
        <f>ROUND(SUM('T1 NSA'!L22:L30),$D$182)</f>
        <v>330.44799999999998</v>
      </c>
      <c r="L184" s="1031">
        <f>ROUND(SUM('T1 NSA'!M22:M30),$D$182)</f>
        <v>638.10299999999995</v>
      </c>
      <c r="M184" s="1031">
        <f>ROUND(SUM('T1 NSA'!N22:N30),$D$182)</f>
        <v>330.26400000000001</v>
      </c>
      <c r="N184" s="1031">
        <f>ROUND(SUM('T1 NSA'!O22:O30),$D$182)</f>
        <v>306.46300000000002</v>
      </c>
      <c r="O184" s="1031">
        <f>ROUND(SUM('T1 NSA'!P22:P30),$D$182)</f>
        <v>340.99700000000001</v>
      </c>
      <c r="P184" s="1031">
        <f>ROUND(SUM('T1 NSA'!Q22:Q30),$D$182)</f>
        <v>368.92599999999999</v>
      </c>
      <c r="Q184" s="1031">
        <f>ROUND(SUM('T1 NSA'!R22:R30),$D$182)</f>
        <v>371.584</v>
      </c>
      <c r="R184" s="1031">
        <f>ROUND(SUM('T1 NSA'!S22:S30),$D$182)</f>
        <v>378.875</v>
      </c>
      <c r="S184" s="1031">
        <f>ROUND(SUM('T1 NSA'!T22:T30),$D$182)</f>
        <v>380.70100000000002</v>
      </c>
      <c r="T184" s="1031">
        <f>ROUND(SUM('T1 NSA'!U22:U30),$D$182)</f>
        <v>387.584</v>
      </c>
      <c r="U184" s="1072"/>
    </row>
    <row r="185" spans="1:26" s="1060" customFormat="1" ht="15" customHeight="1">
      <c r="A185" s="1055" t="s">
        <v>386</v>
      </c>
      <c r="B185" s="1056" t="s">
        <v>382</v>
      </c>
      <c r="C185" s="1057" t="s">
        <v>387</v>
      </c>
      <c r="D185" s="1058">
        <v>3</v>
      </c>
      <c r="E185" s="1059" t="b">
        <f>ROUND('T1 NSA'!F18,$D$185)=ROUND('T1 NSA'!F31,$D$185)</f>
        <v>1</v>
      </c>
      <c r="F185" s="1059" t="b">
        <f>ROUND('T1 NSA'!G18,$D$185)=ROUND('T1 NSA'!G31,$D$185)</f>
        <v>1</v>
      </c>
      <c r="G185" s="1059" t="b">
        <f>ROUND('T1 NSA'!H18,$D$185)=ROUND('T1 NSA'!H31,$D$185)</f>
        <v>1</v>
      </c>
      <c r="H185" s="1059" t="b">
        <f>ROUND('T1 NSA'!I18,$D$185)=ROUND('T1 NSA'!I31,$D$185)</f>
        <v>1</v>
      </c>
      <c r="I185" s="1059" t="b">
        <f>ROUND('T1 NSA'!J18,$D$185)=ROUND('T1 NSA'!J31,$D$185)</f>
        <v>1</v>
      </c>
      <c r="J185" s="1059" t="b">
        <f>ROUND('T1 NSA'!K18,$D$185)=ROUND('T1 NSA'!K31,$D$185)</f>
        <v>1</v>
      </c>
      <c r="K185" s="1059" t="b">
        <f>ROUND('T1 NSA'!L18,$D$185)=ROUND('T1 NSA'!L31,$D$185)</f>
        <v>1</v>
      </c>
      <c r="L185" s="1059" t="b">
        <f>ROUND('T1 NSA'!M18,$D$185)=ROUND('T1 NSA'!M31,$D$185)</f>
        <v>1</v>
      </c>
      <c r="M185" s="1059" t="b">
        <f>ROUND('T1 NSA'!N18,$D$185)=ROUND('T1 NSA'!N31,$D$185)</f>
        <v>1</v>
      </c>
      <c r="N185" s="1059" t="b">
        <f>ROUND('T1 NSA'!O18,$D$185)=ROUND('T1 NSA'!O31,$D$185)</f>
        <v>1</v>
      </c>
      <c r="O185" s="1059" t="b">
        <f>ROUND('T1 NSA'!P18,$D$185)=ROUND('T1 NSA'!P31,$D$185)</f>
        <v>1</v>
      </c>
      <c r="P185" s="1059" t="b">
        <f>ROUND('T1 NSA'!Q18,$D$185)=ROUND('T1 NSA'!Q31,$D$185)</f>
        <v>1</v>
      </c>
      <c r="Q185" s="1059" t="b">
        <f>ROUND('T1 NSA'!R18,$D$185)=ROUND('T1 NSA'!R31,$D$185)</f>
        <v>1</v>
      </c>
      <c r="R185" s="1059" t="b">
        <f>ROUND('T1 NSA'!S18,$D$185)=ROUND('T1 NSA'!S31,$D$185)</f>
        <v>1</v>
      </c>
      <c r="S185" s="1059" t="b">
        <f>ROUND('T1 NSA'!T18,$D$185)=ROUND('T1 NSA'!T31,$D$185)</f>
        <v>1</v>
      </c>
      <c r="T185" s="1059" t="b">
        <f>ROUND('T1 NSA'!U18,$D$185)=ROUND('T1 NSA'!U31,$D$185)</f>
        <v>1</v>
      </c>
      <c r="U185" s="1072"/>
    </row>
    <row r="186" spans="1:26" s="1065" customFormat="1" ht="15" customHeight="1">
      <c r="A186" s="1061"/>
      <c r="B186" s="1062"/>
      <c r="C186" s="1063" t="s">
        <v>379</v>
      </c>
      <c r="D186" s="1066"/>
      <c r="E186" s="1031">
        <f>ROUND('T1 NSA'!F18,$D$185)</f>
        <v>0</v>
      </c>
      <c r="F186" s="1031">
        <f>ROUND('T1 NSA'!G18,$D$185)</f>
        <v>0</v>
      </c>
      <c r="G186" s="1031">
        <f>ROUND('T1 NSA'!H18,$D$185)</f>
        <v>0</v>
      </c>
      <c r="H186" s="1031">
        <f>ROUND('T1 NSA'!I18,$D$185)</f>
        <v>0</v>
      </c>
      <c r="I186" s="1031">
        <f>ROUND('T1 NSA'!J18,$D$185)</f>
        <v>0</v>
      </c>
      <c r="J186" s="1031">
        <f>ROUND('T1 NSA'!K18,$D$185)</f>
        <v>307.65499999999997</v>
      </c>
      <c r="K186" s="1031">
        <f>ROUND('T1 NSA'!L18,$D$185)</f>
        <v>330.44799999999998</v>
      </c>
      <c r="L186" s="1031">
        <f>ROUND('T1 NSA'!M18,$D$185)</f>
        <v>638.10299999999995</v>
      </c>
      <c r="M186" s="1031">
        <f>ROUND('T1 NSA'!N18,$D$185)</f>
        <v>330.26400000000001</v>
      </c>
      <c r="N186" s="1031">
        <f>ROUND('T1 NSA'!O18,$D$185)</f>
        <v>306.46300000000002</v>
      </c>
      <c r="O186" s="1031">
        <f>ROUND('T1 NSA'!P18,$D$185)</f>
        <v>340.99700000000001</v>
      </c>
      <c r="P186" s="1031">
        <f>ROUND('T1 NSA'!Q18,$D$185)</f>
        <v>368.92599999999999</v>
      </c>
      <c r="Q186" s="1031">
        <f>ROUND('T1 NSA'!R18,$D$185)</f>
        <v>371.584</v>
      </c>
      <c r="R186" s="1031">
        <f>ROUND('T1 NSA'!S18,$D$185)</f>
        <v>378.875</v>
      </c>
      <c r="S186" s="1031">
        <f>ROUND('T1 NSA'!T18,$D$185)</f>
        <v>380.70100000000002</v>
      </c>
      <c r="T186" s="1031">
        <f>ROUND('T1 NSA'!U18,$D$185)</f>
        <v>387.584</v>
      </c>
      <c r="U186" s="1072"/>
    </row>
    <row r="187" spans="1:26" s="1065" customFormat="1" ht="15" customHeight="1">
      <c r="A187" s="1061"/>
      <c r="B187" s="1062"/>
      <c r="C187" s="1063" t="s">
        <v>384</v>
      </c>
      <c r="D187" s="1066"/>
      <c r="E187" s="1031">
        <f>ROUND('T1 NSA'!F31,$D$185)</f>
        <v>0</v>
      </c>
      <c r="F187" s="1031">
        <f>ROUND('T1 NSA'!G31,$D$185)</f>
        <v>0</v>
      </c>
      <c r="G187" s="1031">
        <f>ROUND('T1 NSA'!H31,$D$185)</f>
        <v>0</v>
      </c>
      <c r="H187" s="1031">
        <f>ROUND('T1 NSA'!I31,$D$185)</f>
        <v>0</v>
      </c>
      <c r="I187" s="1031">
        <f>ROUND('T1 NSA'!J31,$D$185)</f>
        <v>0</v>
      </c>
      <c r="J187" s="1031">
        <f>ROUND('T1 NSA'!K31,$D$185)</f>
        <v>307.65499999999997</v>
      </c>
      <c r="K187" s="1031">
        <f>ROUND('T1 NSA'!L31,$D$185)</f>
        <v>330.44799999999998</v>
      </c>
      <c r="L187" s="1031">
        <f>ROUND('T1 NSA'!M31,$D$185)</f>
        <v>638.10299999999995</v>
      </c>
      <c r="M187" s="1031">
        <f>ROUND('T1 NSA'!N31,$D$185)</f>
        <v>330.26400000000001</v>
      </c>
      <c r="N187" s="1031">
        <f>ROUND('T1 NSA'!O31,$D$185)</f>
        <v>306.46300000000002</v>
      </c>
      <c r="O187" s="1031">
        <f>ROUND('T1 NSA'!P31,$D$185)</f>
        <v>340.99700000000001</v>
      </c>
      <c r="P187" s="1031">
        <f>ROUND('T1 NSA'!Q31,$D$185)</f>
        <v>368.92599999999999</v>
      </c>
      <c r="Q187" s="1031">
        <f>ROUND('T1 NSA'!R31,$D$185)</f>
        <v>371.584</v>
      </c>
      <c r="R187" s="1031">
        <f>ROUND('T1 NSA'!S31,$D$185)</f>
        <v>378.875</v>
      </c>
      <c r="S187" s="1031">
        <f>ROUND('T1 NSA'!T31,$D$185)</f>
        <v>380.70100000000002</v>
      </c>
      <c r="T187" s="1031">
        <f>ROUND('T1 NSA'!U31,$D$185)</f>
        <v>387.584</v>
      </c>
      <c r="U187" s="1072"/>
    </row>
    <row r="188" spans="1:26" s="1060" customFormat="1" ht="15" customHeight="1">
      <c r="A188" s="1055" t="s">
        <v>598</v>
      </c>
      <c r="B188" s="1056" t="s">
        <v>407</v>
      </c>
      <c r="C188" s="1057" t="s">
        <v>592</v>
      </c>
      <c r="D188" s="1058">
        <v>3</v>
      </c>
      <c r="E188" s="1059" t="b">
        <f>ROUND('T1 NSA'!F61,$D$188)=ROUND('T1 NSA'!F66,$D$188)</f>
        <v>1</v>
      </c>
      <c r="F188" s="1059" t="b">
        <f>ROUND('T1 NSA'!G61,$D$188)=ROUND('T1 NSA'!G66,$D$188)</f>
        <v>1</v>
      </c>
      <c r="G188" s="1059" t="b">
        <f>ROUND('T1 NSA'!H61,$D$188)=ROUND('T1 NSA'!H66,$D$188)</f>
        <v>1</v>
      </c>
      <c r="H188" s="1059" t="b">
        <f>ROUND('T1 NSA'!I61,$D$188)=ROUND('T1 NSA'!I66,$D$188)</f>
        <v>1</v>
      </c>
      <c r="I188" s="1059" t="b">
        <f>ROUND('T1 NSA'!J61,$D$188)=ROUND('T1 NSA'!J66,$D$188)</f>
        <v>1</v>
      </c>
      <c r="J188" s="1059" t="b">
        <f>ROUND('T1 NSA'!K61,$D$188)=ROUND('T1 NSA'!K66,$D$188)</f>
        <v>1</v>
      </c>
      <c r="K188" s="1059" t="b">
        <f>ROUND('T1 NSA'!L61,$D$188)=ROUND('T1 NSA'!L66,$D$188)</f>
        <v>1</v>
      </c>
      <c r="L188" s="1059" t="b">
        <f>ROUND('T1 NSA'!M61,$D$188)=ROUND('T1 NSA'!M66,$D$188)</f>
        <v>1</v>
      </c>
      <c r="M188" s="1059" t="b">
        <f>ROUND('T1 NSA'!N61,$D$188)=ROUND('T1 NSA'!N66,$D$188)</f>
        <v>1</v>
      </c>
      <c r="N188" s="1059" t="b">
        <f>ROUND('T1 NSA'!O61,$D$188)=ROUND('T1 NSA'!O66,$D$188)</f>
        <v>1</v>
      </c>
      <c r="O188" s="1059" t="b">
        <f>ROUND('T1 NSA'!P61,$D$188)=ROUND('T1 NSA'!P66,$D$188)</f>
        <v>1</v>
      </c>
      <c r="P188" s="1059" t="b">
        <f>ROUND('T1 NSA'!Q61,$D$188)=ROUND('T1 NSA'!Q66,$D$188)</f>
        <v>1</v>
      </c>
      <c r="Q188" s="1059" t="b">
        <f>ROUND('T1 NSA'!R61,$D$188)=ROUND('T1 NSA'!R66,$D$188)</f>
        <v>1</v>
      </c>
      <c r="R188" s="1059" t="b">
        <f>ROUND('T1 NSA'!S61,$D$188)=ROUND('T1 NSA'!S66,$D$188)</f>
        <v>1</v>
      </c>
      <c r="S188" s="1059" t="b">
        <f>ROUND('T1 NSA'!T61,$D$188)=ROUND('T1 NSA'!T66,$D$188)</f>
        <v>1</v>
      </c>
      <c r="T188" s="1059" t="b">
        <f>ROUND('T1 NSA'!U61,$D$188)=ROUND('T1 NSA'!U66,$D$188)</f>
        <v>1</v>
      </c>
      <c r="U188" s="1072"/>
    </row>
    <row r="189" spans="1:26" s="1065" customFormat="1" ht="15" customHeight="1">
      <c r="A189" s="1061"/>
      <c r="B189" s="1062"/>
      <c r="C189" s="1063" t="s">
        <v>450</v>
      </c>
      <c r="D189" s="1066"/>
      <c r="E189" s="1031">
        <f>ROUND('T1 NSA'!F61,$D$188)</f>
        <v>0</v>
      </c>
      <c r="F189" s="1031">
        <f>ROUND('T1 NSA'!G61,$D$188)</f>
        <v>0</v>
      </c>
      <c r="G189" s="1031">
        <f>ROUND('T1 NSA'!H61,$D$188)</f>
        <v>0</v>
      </c>
      <c r="H189" s="1031">
        <f>ROUND('T1 NSA'!I61,$D$188)</f>
        <v>0</v>
      </c>
      <c r="I189" s="1031">
        <f>ROUND('T1 NSA'!J61,$D$188)</f>
        <v>0</v>
      </c>
      <c r="J189" s="1031">
        <f>ROUND('T1 NSA'!K61,$D$188)</f>
        <v>307.65499999999997</v>
      </c>
      <c r="K189" s="1031">
        <f>ROUND('T1 NSA'!L61,$D$188)</f>
        <v>330.44799999999998</v>
      </c>
      <c r="L189" s="1031">
        <f>ROUND('T1 NSA'!M61,$D$188)</f>
        <v>638.10299999999995</v>
      </c>
      <c r="M189" s="1031">
        <f>ROUND('T1 NSA'!N61,$D$188)</f>
        <v>330.26400000000001</v>
      </c>
      <c r="N189" s="1031">
        <f>ROUND('T1 NSA'!O61,$D$188)</f>
        <v>306.46300000000002</v>
      </c>
      <c r="O189" s="1031">
        <f>ROUND('T1 NSA'!P61,$D$188)</f>
        <v>340.99700000000001</v>
      </c>
      <c r="P189" s="1031">
        <f>ROUND('T1 NSA'!Q61,$D$188)</f>
        <v>368.92599999999999</v>
      </c>
      <c r="Q189" s="1031">
        <f>ROUND('T1 NSA'!R61,$D$188)</f>
        <v>371.584</v>
      </c>
      <c r="R189" s="1031">
        <f>ROUND('T1 NSA'!S61,$D$188)</f>
        <v>378.875</v>
      </c>
      <c r="S189" s="1031">
        <f>ROUND('T1 NSA'!T61,$D$188)</f>
        <v>380.70100000000002</v>
      </c>
      <c r="T189" s="1031">
        <f>ROUND('T1 NSA'!U61,$D$188)</f>
        <v>387.584</v>
      </c>
      <c r="U189" s="1072"/>
    </row>
    <row r="190" spans="1:26" s="1065" customFormat="1" ht="15" customHeight="1">
      <c r="A190" s="1061"/>
      <c r="B190" s="1062"/>
      <c r="C190" s="1063" t="s">
        <v>408</v>
      </c>
      <c r="D190" s="1066"/>
      <c r="E190" s="1031">
        <f>ROUND('T1 NSA'!F66,$D$188)</f>
        <v>0</v>
      </c>
      <c r="F190" s="1031">
        <f>ROUND('T1 NSA'!G66,$D$188)</f>
        <v>0</v>
      </c>
      <c r="G190" s="1031">
        <f>ROUND('T1 NSA'!H66,$D$188)</f>
        <v>0</v>
      </c>
      <c r="H190" s="1031">
        <f>ROUND('T1 NSA'!I66,$D$188)</f>
        <v>0</v>
      </c>
      <c r="I190" s="1031">
        <f>ROUND('T1 NSA'!J66,$D$188)</f>
        <v>0</v>
      </c>
      <c r="J190" s="1031">
        <f>ROUND('T1 NSA'!K66,$D$188)</f>
        <v>307.65499999999997</v>
      </c>
      <c r="K190" s="1031">
        <f>ROUND('T1 NSA'!L66,$D$188)</f>
        <v>330.44799999999998</v>
      </c>
      <c r="L190" s="1031">
        <f>ROUND('T1 NSA'!M66,$D$188)</f>
        <v>638.10299999999995</v>
      </c>
      <c r="M190" s="1031">
        <f>ROUND('T1 NSA'!N66,$D$188)</f>
        <v>330.26400000000001</v>
      </c>
      <c r="N190" s="1031">
        <f>ROUND('T1 NSA'!O66,$D$188)</f>
        <v>306.46300000000002</v>
      </c>
      <c r="O190" s="1031">
        <f>ROUND('T1 NSA'!P66,$D$188)</f>
        <v>340.99700000000001</v>
      </c>
      <c r="P190" s="1031">
        <f>ROUND('T1 NSA'!Q66,$D$188)</f>
        <v>368.92599999999999</v>
      </c>
      <c r="Q190" s="1031">
        <f>ROUND('T1 NSA'!R66,$D$188)</f>
        <v>371.584</v>
      </c>
      <c r="R190" s="1031">
        <f>ROUND('T1 NSA'!S66,$D$188)</f>
        <v>378.875</v>
      </c>
      <c r="S190" s="1031">
        <f>ROUND('T1 NSA'!T66,$D$188)</f>
        <v>380.70100000000002</v>
      </c>
      <c r="T190" s="1031">
        <f>ROUND('T1 NSA'!U66,$D$188)</f>
        <v>387.584</v>
      </c>
      <c r="U190" s="1072"/>
    </row>
    <row r="191" spans="1:26" s="1060" customFormat="1" ht="15" customHeight="1">
      <c r="A191" s="1055" t="s">
        <v>409</v>
      </c>
      <c r="B191" s="1056" t="s">
        <v>410</v>
      </c>
      <c r="C191" s="1057" t="s">
        <v>411</v>
      </c>
      <c r="D191" s="1066"/>
      <c r="E191" s="1059" t="b">
        <f>'T1 NSA'!F68='T1'!F68</f>
        <v>1</v>
      </c>
      <c r="F191" s="1059" t="b">
        <f>'T1 NSA'!G68='T1'!G68</f>
        <v>1</v>
      </c>
      <c r="G191" s="1059" t="b">
        <f>'T1 NSA'!H68='T1'!H68</f>
        <v>1</v>
      </c>
      <c r="H191" s="1059" t="b">
        <f>'T1 NSA'!I68='T1'!I68</f>
        <v>1</v>
      </c>
      <c r="I191" s="1059" t="b">
        <f>'T1 NSA'!J68='T1'!J68</f>
        <v>1</v>
      </c>
      <c r="J191" s="1059" t="b">
        <f>'T1 NSA'!K68='T1'!K68</f>
        <v>1</v>
      </c>
      <c r="K191" s="1059" t="b">
        <f>'T1 NSA'!L68='T1'!L68</f>
        <v>1</v>
      </c>
      <c r="L191" s="1059" t="b">
        <f>'T1 NSA'!M68='T1'!M68</f>
        <v>1</v>
      </c>
      <c r="M191" s="1059" t="b">
        <f>'T1 NSA'!N68='T1'!N68</f>
        <v>1</v>
      </c>
      <c r="N191" s="1059" t="b">
        <f>'T1 NSA'!O68='T1'!O68</f>
        <v>1</v>
      </c>
      <c r="O191" s="1059" t="b">
        <f>'T1 NSA'!P68='T1'!P68</f>
        <v>1</v>
      </c>
      <c r="P191" s="1059" t="b">
        <f>'T1 NSA'!Q68='T1'!Q68</f>
        <v>1</v>
      </c>
      <c r="Q191" s="1059" t="b">
        <f>'T1 NSA'!R68='T1'!R68</f>
        <v>1</v>
      </c>
      <c r="R191" s="1059" t="b">
        <f>'T1 NSA'!S68='T1'!S68</f>
        <v>1</v>
      </c>
      <c r="S191" s="1059" t="b">
        <f>'T1 NSA'!T68='T1'!T68</f>
        <v>1</v>
      </c>
      <c r="T191" s="1059" t="b">
        <f>'T1 NSA'!U68='T1'!U68</f>
        <v>1</v>
      </c>
      <c r="U191" s="1072"/>
    </row>
    <row r="192" spans="1:26" s="1065" customFormat="1" ht="15" customHeight="1">
      <c r="A192" s="1061"/>
      <c r="B192" s="1062"/>
      <c r="C192" s="1063" t="s">
        <v>451</v>
      </c>
      <c r="D192" s="1066"/>
      <c r="E192" s="1037">
        <f>'T1 NSA'!F68</f>
        <v>205.31442999999999</v>
      </c>
      <c r="F192" s="1037">
        <f>'T1 NSA'!G68</f>
        <v>232.39010999999999</v>
      </c>
      <c r="G192" s="1037">
        <f>'T1 NSA'!H68</f>
        <v>258.95474999999999</v>
      </c>
      <c r="H192" s="1037">
        <f>'T1 NSA'!I68</f>
        <v>275.68412000000001</v>
      </c>
      <c r="I192" s="1037">
        <f>'T1 NSA'!J68</f>
        <v>294.31864000000002</v>
      </c>
      <c r="J192" s="1037">
        <f>'T1 NSA'!K68</f>
        <v>122.72282</v>
      </c>
      <c r="K192" s="1037">
        <f>'T1 NSA'!L68</f>
        <v>160.32883000000001</v>
      </c>
      <c r="L192" s="1037">
        <f>'T1 NSA'!M68</f>
        <v>283.05165</v>
      </c>
      <c r="M192" s="1037">
        <f>'T1 NSA'!N68</f>
        <v>280.65967000000006</v>
      </c>
      <c r="N192" s="1037">
        <f>'T1 NSA'!O68</f>
        <v>319.53015999999991</v>
      </c>
      <c r="O192" s="1037">
        <f>'T1 NSA'!P68</f>
        <v>329.6262300409316</v>
      </c>
      <c r="P192" s="1037">
        <f>'T1 NSA'!Q68</f>
        <v>344.7568461151003</v>
      </c>
      <c r="Q192" s="1037">
        <f>'T1 NSA'!R68</f>
        <v>358.44744868529011</v>
      </c>
      <c r="R192" s="1037">
        <f>'T1 NSA'!S68</f>
        <v>371.00612403538946</v>
      </c>
      <c r="S192" s="1037">
        <f>'T1 NSA'!T68</f>
        <v>383.60363723880465</v>
      </c>
      <c r="T192" s="1037">
        <f>'T1 NSA'!U68</f>
        <v>393.13035865820046</v>
      </c>
      <c r="U192" s="1072"/>
    </row>
    <row r="193" spans="1:21" s="1065" customFormat="1" ht="15" customHeight="1">
      <c r="A193" s="1061"/>
      <c r="B193" s="1062"/>
      <c r="C193" s="1063" t="s">
        <v>452</v>
      </c>
      <c r="D193" s="1066"/>
      <c r="E193" s="1037">
        <f>'T1'!F68</f>
        <v>205.31442999999999</v>
      </c>
      <c r="F193" s="1037">
        <f>'T1'!G68</f>
        <v>232.39010999999999</v>
      </c>
      <c r="G193" s="1037">
        <f>'T1'!H68</f>
        <v>258.95474999999999</v>
      </c>
      <c r="H193" s="1037">
        <f>'T1'!I68</f>
        <v>275.68412000000001</v>
      </c>
      <c r="I193" s="1037">
        <f>'T1'!J68</f>
        <v>294.31864000000002</v>
      </c>
      <c r="J193" s="1037">
        <f>'T1'!K68</f>
        <v>122.72282</v>
      </c>
      <c r="K193" s="1037">
        <f>'T1'!L68</f>
        <v>160.32883000000001</v>
      </c>
      <c r="L193" s="1037">
        <f>'T1'!M68</f>
        <v>283.05165</v>
      </c>
      <c r="M193" s="1037">
        <f>'T1'!N68</f>
        <v>280.65967000000006</v>
      </c>
      <c r="N193" s="1037">
        <f>'T1'!O68</f>
        <v>319.53015999999991</v>
      </c>
      <c r="O193" s="1037">
        <f>'T1'!P68</f>
        <v>329.6262300409316</v>
      </c>
      <c r="P193" s="1037">
        <f>'T1'!Q68</f>
        <v>344.7568461151003</v>
      </c>
      <c r="Q193" s="1037">
        <f>'T1'!R68</f>
        <v>358.44744868529011</v>
      </c>
      <c r="R193" s="1037">
        <f>'T1'!S68</f>
        <v>371.00612403538946</v>
      </c>
      <c r="S193" s="1037">
        <f>'T1'!T68</f>
        <v>383.60363723880465</v>
      </c>
      <c r="T193" s="1037">
        <f>'T1'!U68</f>
        <v>393.13035865820046</v>
      </c>
      <c r="U193" s="1072"/>
    </row>
    <row r="194" spans="1:21" s="1060" customFormat="1" ht="15" customHeight="1">
      <c r="A194" s="1055" t="s">
        <v>400</v>
      </c>
      <c r="B194" s="1056" t="s">
        <v>401</v>
      </c>
      <c r="C194" s="1057" t="s">
        <v>589</v>
      </c>
      <c r="D194" s="1058">
        <v>2</v>
      </c>
      <c r="E194" s="1059" t="b">
        <f>IFERROR(ROUND(('T1 NSA'!F66/'T1 NSA'!F68),$D$194)=ROUND('T1 NSA'!F70,$D$194),"N/A")</f>
        <v>1</v>
      </c>
      <c r="F194" s="1059" t="b">
        <f>IFERROR(ROUND(('T1 NSA'!G66/'T1 NSA'!G68),$D$194)=ROUND('T1 NSA'!G70,$D$194),"N/A")</f>
        <v>1</v>
      </c>
      <c r="G194" s="1059" t="b">
        <f>IFERROR(ROUND(('T1 NSA'!H66/'T1 NSA'!H68),$D$194)=ROUND('T1 NSA'!H70,$D$194),"N/A")</f>
        <v>1</v>
      </c>
      <c r="H194" s="1059" t="b">
        <f>IFERROR(ROUND(('T1 NSA'!I66/'T1 NSA'!I68),$D$194)=ROUND('T1 NSA'!I70,$D$194),"N/A")</f>
        <v>1</v>
      </c>
      <c r="I194" s="1059" t="b">
        <f>IFERROR(ROUND(('T1 NSA'!J66/'T1 NSA'!J68),$D$194)=ROUND('T1 NSA'!J70,$D$194),"N/A")</f>
        <v>1</v>
      </c>
      <c r="J194" s="1059" t="b">
        <f>IFERROR(ROUND(('T1 NSA'!K66/'T1 NSA'!K68),$D$194)=ROUND('T1 NSA'!K70,$D$194),"N/A")</f>
        <v>1</v>
      </c>
      <c r="K194" s="1059" t="b">
        <f>IFERROR(ROUND(('T1 NSA'!L66/'T1 NSA'!L68),$D$194)=ROUND('T1 NSA'!L70,$D$194),"N/A")</f>
        <v>1</v>
      </c>
      <c r="L194" s="1059" t="b">
        <f>IFERROR(ROUND(('T1 NSA'!M66/'T1 NSA'!M68),$D$194)=ROUND('T1 NSA'!M70,$D$194),"N/A")</f>
        <v>1</v>
      </c>
      <c r="M194" s="1059" t="b">
        <f>IFERROR(ROUND(('T1 NSA'!N66/'T1 NSA'!N68),$D$194)=ROUND('T1 NSA'!N70,$D$194),"N/A")</f>
        <v>1</v>
      </c>
      <c r="N194" s="1059" t="b">
        <f>IFERROR(ROUND(('T1 NSA'!O66/'T1 NSA'!O68),$D$194)=ROUND('T1 NSA'!O70,$D$194),"N/A")</f>
        <v>1</v>
      </c>
      <c r="O194" s="1059" t="b">
        <f>IFERROR(ROUND(('T1 NSA'!P66/'T1 NSA'!P68),$D$194)=ROUND('T1 NSA'!P70,$D$194),"N/A")</f>
        <v>1</v>
      </c>
      <c r="P194" s="1059" t="b">
        <f>IFERROR(ROUND(('T1 NSA'!Q66/'T1 NSA'!Q68),$D$194)=ROUND('T1 NSA'!Q70,$D$194),"N/A")</f>
        <v>1</v>
      </c>
      <c r="Q194" s="1059" t="b">
        <f>IFERROR(ROUND(('T1 NSA'!R66/'T1 NSA'!R68),$D$194)=ROUND('T1 NSA'!R70,$D$194),"N/A")</f>
        <v>1</v>
      </c>
      <c r="R194" s="1059" t="b">
        <f>IFERROR(ROUND(('T1 NSA'!S66/'T1 NSA'!S68),$D$194)=ROUND('T1 NSA'!S70,$D$194),"N/A")</f>
        <v>1</v>
      </c>
      <c r="S194" s="1059" t="b">
        <f>IFERROR(ROUND(('T1 NSA'!T66/'T1 NSA'!T68),$D$194)=ROUND('T1 NSA'!T70,$D$194),"N/A")</f>
        <v>1</v>
      </c>
      <c r="T194" s="1059" t="b">
        <f>IFERROR(ROUND(('T1 NSA'!U66/'T1 NSA'!U68),$D$194)=ROUND('T1 NSA'!U70,$D$194),"N/A")</f>
        <v>1</v>
      </c>
      <c r="U194" s="1072"/>
    </row>
    <row r="195" spans="1:21" s="1065" customFormat="1" ht="15" customHeight="1">
      <c r="A195" s="1061"/>
      <c r="B195" s="1062"/>
      <c r="C195" s="1063" t="s">
        <v>402</v>
      </c>
      <c r="D195" s="1066"/>
      <c r="E195" s="1069">
        <f>IFERROR(ROUND(('T1 NSA'!F66/'T1 NSA'!F68),$D$194),"N/A")</f>
        <v>0</v>
      </c>
      <c r="F195" s="1069">
        <f>IFERROR(ROUND(('T1 NSA'!G66/'T1 NSA'!G68),$D$194),"N/A")</f>
        <v>0</v>
      </c>
      <c r="G195" s="1069">
        <f>IFERROR(ROUND(('T1 NSA'!H66/'T1 NSA'!H68),$D$194),"N/A")</f>
        <v>0</v>
      </c>
      <c r="H195" s="1069">
        <f>IFERROR(ROUND(('T1 NSA'!I66/'T1 NSA'!I68),$D$194),"N/A")</f>
        <v>0</v>
      </c>
      <c r="I195" s="1069">
        <f>IFERROR(ROUND(('T1 NSA'!J66/'T1 NSA'!J68),$D$194),"N/A")</f>
        <v>0</v>
      </c>
      <c r="J195" s="1069">
        <f>IFERROR(ROUND(('T1 NSA'!K66/'T1 NSA'!K68),$D$194),"N/A")</f>
        <v>2.5099999999999998</v>
      </c>
      <c r="K195" s="1069">
        <f>IFERROR(ROUND(('T1 NSA'!L66/'T1 NSA'!L68),$D$194),"N/A")</f>
        <v>2.06</v>
      </c>
      <c r="L195" s="1069">
        <f>IFERROR(ROUND(('T1 NSA'!M66/'T1 NSA'!M68),$D$194),"N/A")</f>
        <v>2.25</v>
      </c>
      <c r="M195" s="1069">
        <f>IFERROR(ROUND(('T1 NSA'!N66/'T1 NSA'!N68),$D$194),"N/A")</f>
        <v>1.18</v>
      </c>
      <c r="N195" s="1069">
        <f>IFERROR(ROUND(('T1 NSA'!O66/'T1 NSA'!O68),$D$194),"N/A")</f>
        <v>0.96</v>
      </c>
      <c r="O195" s="1069">
        <f>IFERROR(ROUND(('T1 NSA'!P66/'T1 NSA'!P68),$D$194),"N/A")</f>
        <v>1.03</v>
      </c>
      <c r="P195" s="1069">
        <f>IFERROR(ROUND(('T1 NSA'!Q66/'T1 NSA'!Q68),$D$194),"N/A")</f>
        <v>1.07</v>
      </c>
      <c r="Q195" s="1069">
        <f>IFERROR(ROUND(('T1 NSA'!R66/'T1 NSA'!R68),$D$194),"N/A")</f>
        <v>1.04</v>
      </c>
      <c r="R195" s="1069">
        <f>IFERROR(ROUND(('T1 NSA'!S66/'T1 NSA'!S68),$D$194),"N/A")</f>
        <v>1.02</v>
      </c>
      <c r="S195" s="1069">
        <f>IFERROR(ROUND(('T1 NSA'!T66/'T1 NSA'!T68),$D$194),"N/A")</f>
        <v>0.99</v>
      </c>
      <c r="T195" s="1069">
        <f>IFERROR(ROUND(('T1 NSA'!U66/'T1 NSA'!U68),$D$194),"N/A")</f>
        <v>0.99</v>
      </c>
      <c r="U195" s="1072"/>
    </row>
    <row r="196" spans="1:21" s="1065" customFormat="1" ht="15" customHeight="1">
      <c r="A196" s="1061"/>
      <c r="B196" s="1062"/>
      <c r="C196" s="1063" t="s">
        <v>403</v>
      </c>
      <c r="D196" s="1066"/>
      <c r="E196" s="1069">
        <f>IFERROR(ROUND('T1 NSA'!F70,$D$194),"N/A")</f>
        <v>0</v>
      </c>
      <c r="F196" s="1069">
        <f>IFERROR(ROUND('T1 NSA'!G70,$D$194),"N/A")</f>
        <v>0</v>
      </c>
      <c r="G196" s="1069">
        <f>IFERROR(ROUND('T1 NSA'!H70,$D$194),"N/A")</f>
        <v>0</v>
      </c>
      <c r="H196" s="1069">
        <f>IFERROR(ROUND('T1 NSA'!I70,$D$194),"N/A")</f>
        <v>0</v>
      </c>
      <c r="I196" s="1069">
        <f>IFERROR(ROUND('T1 NSA'!J70,$D$194),"N/A")</f>
        <v>0</v>
      </c>
      <c r="J196" s="1069">
        <f>IFERROR(ROUND('T1 NSA'!K70,$D$194),"N/A")</f>
        <v>2.5099999999999998</v>
      </c>
      <c r="K196" s="1069">
        <f>IFERROR(ROUND('T1 NSA'!L70,$D$194),"N/A")</f>
        <v>2.06</v>
      </c>
      <c r="L196" s="1069">
        <f>IFERROR(ROUND('T1 NSA'!M70,$D$194),"N/A")</f>
        <v>2.25</v>
      </c>
      <c r="M196" s="1069">
        <f>IFERROR(ROUND('T1 NSA'!N70,$D$194),"N/A")</f>
        <v>1.18</v>
      </c>
      <c r="N196" s="1069">
        <f>IFERROR(ROUND('T1 NSA'!O70,$D$194),"N/A")</f>
        <v>0.96</v>
      </c>
      <c r="O196" s="1069">
        <f>IFERROR(ROUND('T1 NSA'!P70,$D$194),"N/A")</f>
        <v>1.03</v>
      </c>
      <c r="P196" s="1069">
        <f>IFERROR(ROUND('T1 NSA'!Q70,$D$194),"N/A")</f>
        <v>1.07</v>
      </c>
      <c r="Q196" s="1069">
        <f>IFERROR(ROUND('T1 NSA'!R70,$D$194),"N/A")</f>
        <v>1.04</v>
      </c>
      <c r="R196" s="1069">
        <f>IFERROR(ROUND('T1 NSA'!S70,$D$194),"N/A")</f>
        <v>1.02</v>
      </c>
      <c r="S196" s="1069">
        <f>IFERROR(ROUND('T1 NSA'!T70,$D$194),"N/A")</f>
        <v>0.99</v>
      </c>
      <c r="T196" s="1069">
        <f>IFERROR(ROUND('T1 NSA'!U70,$D$194),"N/A")</f>
        <v>0.99</v>
      </c>
      <c r="U196" s="1072"/>
    </row>
    <row r="197" spans="1:21" s="1060" customFormat="1" ht="15" customHeight="1">
      <c r="A197" s="1055" t="s">
        <v>420</v>
      </c>
      <c r="B197" s="1056" t="s">
        <v>421</v>
      </c>
      <c r="C197" s="1084" t="s">
        <v>422</v>
      </c>
      <c r="D197" s="1058">
        <v>3</v>
      </c>
      <c r="E197" s="1059" t="str">
        <f>IF('T1 NSA'!F16&gt;0,(ROUND('T1 NSA'!F41,$D$197)=ROUND('T1 NSA'!F16/'T1 NSA'!F39,$D$197)),"N/A")</f>
        <v>N/A</v>
      </c>
      <c r="F197" s="1059" t="str">
        <f>IF('T1 NSA'!G16&gt;0,(ROUND('T1 NSA'!G41,$D$197)=ROUND('T1 NSA'!G16/'T1 NSA'!G39,$D$197)),"N/A")</f>
        <v>N/A</v>
      </c>
      <c r="G197" s="1059" t="str">
        <f>IF('T1 NSA'!H16&gt;0,(ROUND('T1 NSA'!H41,$D$197)=ROUND('T1 NSA'!H16/'T1 NSA'!H39,$D$197)),"N/A")</f>
        <v>N/A</v>
      </c>
      <c r="H197" s="1059" t="str">
        <f>IF('T1 NSA'!I16&gt;0,(ROUND('T1 NSA'!I41,$D$197)=ROUND('T1 NSA'!I16/'T1 NSA'!I39,$D$197)),"N/A")</f>
        <v>N/A</v>
      </c>
      <c r="I197" s="1059" t="str">
        <f>IF('T1 NSA'!J16&gt;0,(ROUND('T1 NSA'!J41,$D$197)=ROUND('T1 NSA'!J16/'T1 NSA'!J39,$D$197)),"N/A")</f>
        <v>N/A</v>
      </c>
      <c r="J197" s="1059" t="str">
        <f>IF('T1 NSA'!K16&gt;0,(ROUND('T1 NSA'!K41,$D$197)=ROUND('T1 NSA'!K16/'T1 NSA'!K39,$D$197)),"N/A")</f>
        <v>N/A</v>
      </c>
      <c r="K197" s="1059" t="str">
        <f>IF('T1 NSA'!L16&gt;0,(ROUND('T1 NSA'!L41,$D$197)=ROUND('T1 NSA'!L16/'T1 NSA'!L39,$D$197)),"N/A")</f>
        <v>N/A</v>
      </c>
      <c r="L197" s="1065"/>
      <c r="M197" s="1059" t="str">
        <f>IF('T1 NSA'!N16&gt;0,(ROUND('T1 NSA'!N41,$D$197)=ROUND('T1 NSA'!N16/'T1 NSA'!N39,$D$197)),"N/A")</f>
        <v>N/A</v>
      </c>
      <c r="N197" s="1059" t="str">
        <f>IF('T1 NSA'!O16&gt;0,(ROUND('T1 NSA'!O41,$D$197)=ROUND('T1 NSA'!O16/'T1 NSA'!O39,$D$197)),"N/A")</f>
        <v>N/A</v>
      </c>
      <c r="O197" s="1059" t="str">
        <f>IF('T1 NSA'!P16&gt;0,(ROUND('T1 NSA'!P41,$D$197)=ROUND('T1 NSA'!P16/'T1 NSA'!P39,$D$197)),"N/A")</f>
        <v>N/A</v>
      </c>
      <c r="P197" s="1059" t="str">
        <f>IF('T1 NSA'!Q16&gt;0,(ROUND('T1 NSA'!Q41,$D$197)=ROUND('T1 NSA'!Q16/'T1 NSA'!Q39,$D$197)),"N/A")</f>
        <v>N/A</v>
      </c>
      <c r="Q197" s="1059" t="str">
        <f>IF('T1 NSA'!R16&gt;0,(ROUND('T1 NSA'!R41,$D$197)=ROUND('T1 NSA'!R16/'T1 NSA'!R39,$D$197)),"N/A")</f>
        <v>N/A</v>
      </c>
      <c r="R197" s="1059" t="str">
        <f>IF('T1 NSA'!S16&gt;0,(ROUND('T1 NSA'!S41,$D$197)=ROUND('T1 NSA'!S16/'T1 NSA'!S39,$D$197)),"N/A")</f>
        <v>N/A</v>
      </c>
      <c r="S197" s="1059" t="str">
        <f>IF('T1 NSA'!T16&gt;0,(ROUND('T1 NSA'!T41,$D$197)=ROUND('T1 NSA'!T16/'T1 NSA'!T39,$D$197)),"N/A")</f>
        <v>N/A</v>
      </c>
      <c r="T197" s="1059" t="str">
        <f>IF('T1 NSA'!U16&gt;0,(ROUND('T1 NSA'!U41,$D$197)=ROUND('T1 NSA'!U16/'T1 NSA'!U39,$D$197)),"N/A")</f>
        <v>N/A</v>
      </c>
      <c r="U197" s="1072"/>
    </row>
    <row r="198" spans="1:21" s="1065" customFormat="1" ht="15" customHeight="1">
      <c r="A198" s="1061"/>
      <c r="B198" s="1062"/>
      <c r="C198" s="1063" t="s">
        <v>423</v>
      </c>
      <c r="D198" s="1066"/>
      <c r="E198" s="1085" t="str">
        <f>IF('T1 NSA'!F16&gt;0,(ROUND('T1 NSA'!F41,$D$197)),"N/A")</f>
        <v>N/A</v>
      </c>
      <c r="F198" s="1085" t="str">
        <f>IF('T1 NSA'!G16&gt;0,(ROUND('T1 NSA'!G41,$D$197)),"N/A")</f>
        <v>N/A</v>
      </c>
      <c r="G198" s="1085" t="str">
        <f>IF('T1 NSA'!H16&gt;0,(ROUND('T1 NSA'!H41,$D$197)),"N/A")</f>
        <v>N/A</v>
      </c>
      <c r="H198" s="1085" t="str">
        <f>IF('T1 NSA'!I16&gt;0,(ROUND('T1 NSA'!I41,$D$197)),"N/A")</f>
        <v>N/A</v>
      </c>
      <c r="I198" s="1085" t="str">
        <f>IF('T1 NSA'!J16&gt;0,(ROUND('T1 NSA'!J41,$D$197)),"N/A")</f>
        <v>N/A</v>
      </c>
      <c r="J198" s="1085" t="str">
        <f>IF('T1 NSA'!K16&gt;0,(ROUND('T1 NSA'!K41,$D$197)),"N/A")</f>
        <v>N/A</v>
      </c>
      <c r="K198" s="1085" t="str">
        <f>IF('T1 NSA'!L16&gt;0,(ROUND('T1 NSA'!L41,$D$197)),"N/A")</f>
        <v>N/A</v>
      </c>
      <c r="M198" s="1085" t="str">
        <f>IF('T1 NSA'!N16&gt;0,(ROUND('T1 NSA'!N41,$D$197)),"N/A")</f>
        <v>N/A</v>
      </c>
      <c r="N198" s="1085" t="str">
        <f>IF('T1 NSA'!O16&gt;0,(ROUND('T1 NSA'!O41,$D$197)),"N/A")</f>
        <v>N/A</v>
      </c>
      <c r="O198" s="1085" t="str">
        <f>IF('T1 NSA'!P16&gt;0,(ROUND('T1 NSA'!P41,$D$197)),"N/A")</f>
        <v>N/A</v>
      </c>
      <c r="P198" s="1085" t="str">
        <f>IF('T1 NSA'!Q16&gt;0,(ROUND('T1 NSA'!Q41,$D$197)),"N/A")</f>
        <v>N/A</v>
      </c>
      <c r="Q198" s="1085" t="str">
        <f>IF('T1 NSA'!R16&gt;0,(ROUND('T1 NSA'!R41,$D$197)),"N/A")</f>
        <v>N/A</v>
      </c>
      <c r="R198" s="1085" t="str">
        <f>IF('T1 NSA'!S16&gt;0,(ROUND('T1 NSA'!S41,$D$197)),"N/A")</f>
        <v>N/A</v>
      </c>
      <c r="S198" s="1085" t="str">
        <f>IF('T1 NSA'!T16&gt;0,(ROUND('T1 NSA'!T41,$D$197)),"N/A")</f>
        <v>N/A</v>
      </c>
      <c r="T198" s="1085" t="str">
        <f>IF('T1 NSA'!U16&gt;0,(ROUND('T1 NSA'!U41,$D$197)),"N/A")</f>
        <v>N/A</v>
      </c>
      <c r="U198" s="1072"/>
    </row>
    <row r="199" spans="1:21" s="1065" customFormat="1" ht="15" customHeight="1">
      <c r="A199" s="1061"/>
      <c r="B199" s="1062"/>
      <c r="C199" s="1063" t="s">
        <v>424</v>
      </c>
      <c r="D199" s="1066"/>
      <c r="E199" s="1085" t="str">
        <f>IF('T1 NSA'!F16&gt;0,ROUND('T1 NSA'!F16/'T1 NSA'!F39,$D$197),"N/A")</f>
        <v>N/A</v>
      </c>
      <c r="F199" s="1085" t="str">
        <f>IF('T1 NSA'!G16&gt;0,ROUND('T1 NSA'!G16/'T1 NSA'!G39,$D$197),"N/A")</f>
        <v>N/A</v>
      </c>
      <c r="G199" s="1085" t="str">
        <f>IF('T1 NSA'!H16&gt;0,ROUND('T1 NSA'!H16/'T1 NSA'!H39,$D$197),"N/A")</f>
        <v>N/A</v>
      </c>
      <c r="H199" s="1085" t="str">
        <f>IF('T1 NSA'!I16&gt;0,ROUND('T1 NSA'!I16/'T1 NSA'!I39,$D$197),"N/A")</f>
        <v>N/A</v>
      </c>
      <c r="I199" s="1085" t="str">
        <f>IF('T1 NSA'!J16&gt;0,ROUND('T1 NSA'!J16/'T1 NSA'!J39,$D$197),"N/A")</f>
        <v>N/A</v>
      </c>
      <c r="J199" s="1085" t="str">
        <f>IF('T1 NSA'!K16&gt;0,ROUND('T1 NSA'!K16/'T1 NSA'!K39,$D$197),"N/A")</f>
        <v>N/A</v>
      </c>
      <c r="K199" s="1085" t="str">
        <f>IF('T1 NSA'!L16&gt;0,ROUND('T1 NSA'!L16/'T1 NSA'!L39,$D$197),"N/A")</f>
        <v>N/A</v>
      </c>
      <c r="M199" s="1085" t="str">
        <f>IF('T1 NSA'!N16&gt;0,ROUND('T1 NSA'!N16/'T1 NSA'!N39,$D$197),"N/A")</f>
        <v>N/A</v>
      </c>
      <c r="N199" s="1085" t="str">
        <f>IF('T1 NSA'!O16&gt;0,ROUND('T1 NSA'!O16/'T1 NSA'!O39,$D$197),"N/A")</f>
        <v>N/A</v>
      </c>
      <c r="O199" s="1085" t="str">
        <f>IF('T1 NSA'!P16&gt;0,ROUND('T1 NSA'!P16/'T1 NSA'!P39,$D$197),"N/A")</f>
        <v>N/A</v>
      </c>
      <c r="P199" s="1085" t="str">
        <f>IF('T1 NSA'!Q16&gt;0,ROUND('T1 NSA'!Q16/'T1 NSA'!Q39,$D$197),"N/A")</f>
        <v>N/A</v>
      </c>
      <c r="Q199" s="1085" t="str">
        <f>IF('T1 NSA'!R16&gt;0,ROUND('T1 NSA'!R16/'T1 NSA'!R39,$D$197),"N/A")</f>
        <v>N/A</v>
      </c>
      <c r="R199" s="1085" t="str">
        <f>IF('T1 NSA'!S16&gt;0,ROUND('T1 NSA'!S16/'T1 NSA'!S39,$D$197),"N/A")</f>
        <v>N/A</v>
      </c>
      <c r="S199" s="1085" t="str">
        <f>IF('T1 NSA'!T16&gt;0,ROUND('T1 NSA'!T16/'T1 NSA'!T39,$D$197),"N/A")</f>
        <v>N/A</v>
      </c>
      <c r="T199" s="1085" t="str">
        <f>IF('T1 NSA'!U16&gt;0,ROUND('T1 NSA'!U16/'T1 NSA'!U39,$D$197),"N/A")</f>
        <v>N/A</v>
      </c>
      <c r="U199" s="1072"/>
    </row>
    <row r="200" spans="1:21" s="1060" customFormat="1" ht="15" customHeight="1">
      <c r="A200" s="1055" t="s">
        <v>425</v>
      </c>
      <c r="B200" s="1056" t="s">
        <v>426</v>
      </c>
      <c r="C200" s="1086" t="s">
        <v>427</v>
      </c>
      <c r="D200" s="1058">
        <v>2</v>
      </c>
      <c r="E200" s="1059" t="str">
        <f>IFERROR(ROUND(('T1 NSA'!F41-'T1 NSA'!F43)/('T1 NSA'!F42-'T1 NSA'!F43),$D$200)=ROUND('T1 NSA'!F44,$D$200),"N/A")</f>
        <v>N/A</v>
      </c>
      <c r="F200" s="1059" t="str">
        <f>IFERROR(ROUND(('T1 NSA'!G41-'T1 NSA'!G43)/('T1 NSA'!G42-'T1 NSA'!G43),$D$200)=ROUND('T1 NSA'!G44,$D$200),"N/A")</f>
        <v>N/A</v>
      </c>
      <c r="G200" s="1059" t="str">
        <f>IFERROR(ROUND(('T1 NSA'!H41-'T1 NSA'!H43)/('T1 NSA'!H42-'T1 NSA'!H43),$D$200)=ROUND('T1 NSA'!H44,$D$200),"N/A")</f>
        <v>N/A</v>
      </c>
      <c r="H200" s="1059" t="str">
        <f>IFERROR(ROUND(('T1 NSA'!I41-'T1 NSA'!I43)/('T1 NSA'!I42-'T1 NSA'!I43),$D$200)=ROUND('T1 NSA'!I44,$D$200),"N/A")</f>
        <v>N/A</v>
      </c>
      <c r="I200" s="1059" t="str">
        <f>IFERROR(ROUND(('T1 NSA'!J41-'T1 NSA'!J43)/('T1 NSA'!J42-'T1 NSA'!J43),$D$200)=ROUND('T1 NSA'!J44,$D$200),"N/A")</f>
        <v>N/A</v>
      </c>
      <c r="J200" s="1059" t="str">
        <f>IFERROR(ROUND(('T1 NSA'!K41-'T1 NSA'!K43)/('T1 NSA'!K42-'T1 NSA'!K43),$D$200)=ROUND('T1 NSA'!K44,$D$200),"N/A")</f>
        <v>N/A</v>
      </c>
      <c r="K200" s="1059" t="str">
        <f>IFERROR(ROUND(('T1 NSA'!L41-'T1 NSA'!L43)/('T1 NSA'!L42-'T1 NSA'!L43),$D$200)=ROUND('T1 NSA'!L44,$D$200),"N/A")</f>
        <v>N/A</v>
      </c>
      <c r="L200" s="1065"/>
      <c r="M200" s="1059" t="str">
        <f>IFERROR(ROUND(('T1 NSA'!N41-'T1 NSA'!N43)/('T1 NSA'!N42-'T1 NSA'!N43),$D$200)=ROUND('T1 NSA'!N44,$D$200),"N/A")</f>
        <v>N/A</v>
      </c>
      <c r="N200" s="1059" t="str">
        <f>IFERROR(ROUND(('T1 NSA'!O41-'T1 NSA'!O43)/('T1 NSA'!O42-'T1 NSA'!O43),$D$200)=ROUND('T1 NSA'!O44,$D$200),"N/A")</f>
        <v>N/A</v>
      </c>
      <c r="O200" s="1059" t="str">
        <f>IFERROR(ROUND(('T1 NSA'!P41-'T1 NSA'!P43)/('T1 NSA'!P42-'T1 NSA'!P43),$D$200)=ROUND('T1 NSA'!P44,$D$200),"N/A")</f>
        <v>N/A</v>
      </c>
      <c r="P200" s="1059" t="str">
        <f>IFERROR(ROUND(('T1 NSA'!Q41-'T1 NSA'!Q43)/('T1 NSA'!Q42-'T1 NSA'!Q43),$D$200)=ROUND('T1 NSA'!Q44,$D$200),"N/A")</f>
        <v>N/A</v>
      </c>
      <c r="Q200" s="1059" t="str">
        <f>IFERROR(ROUND(('T1 NSA'!R41-'T1 NSA'!R43)/('T1 NSA'!R42-'T1 NSA'!R43),$D$200)=ROUND('T1 NSA'!R44,$D$200),"N/A")</f>
        <v>N/A</v>
      </c>
      <c r="R200" s="1059" t="str">
        <f>IFERROR(ROUND(('T1 NSA'!S41-'T1 NSA'!S43)/('T1 NSA'!S42-'T1 NSA'!S43),$D$200)=ROUND('T1 NSA'!S44,$D$200),"N/A")</f>
        <v>N/A</v>
      </c>
      <c r="S200" s="1059" t="str">
        <f>IFERROR(ROUND(('T1 NSA'!T41-'T1 NSA'!T43)/('T1 NSA'!T42-'T1 NSA'!T43),$D$200)=ROUND('T1 NSA'!T44,$D$200),"N/A")</f>
        <v>N/A</v>
      </c>
      <c r="T200" s="1059" t="str">
        <f>IFERROR(ROUND(('T1 NSA'!U41-'T1 NSA'!U43)/('T1 NSA'!U42-'T1 NSA'!U43),$D$200)=ROUND('T1 NSA'!U44,$D$200),"N/A")</f>
        <v>N/A</v>
      </c>
      <c r="U200" s="1072"/>
    </row>
    <row r="201" spans="1:21" s="1065" customFormat="1" ht="15" customHeight="1">
      <c r="A201" s="1061"/>
      <c r="B201" s="1062"/>
      <c r="C201" s="1087" t="s">
        <v>428</v>
      </c>
      <c r="D201" s="1066"/>
      <c r="E201" s="1033" t="str">
        <f>IFERROR(ROUND(('T1 NSA'!F41-'T1 NSA'!F43)/('T1 NSA'!F42-'T1 NSA'!F43),$D$200),"N/A")</f>
        <v>N/A</v>
      </c>
      <c r="F201" s="1033" t="str">
        <f>IFERROR(ROUND(('T1 NSA'!G41-'T1 NSA'!G43)/('T1 NSA'!G42-'T1 NSA'!G43),$D$200),"N/A")</f>
        <v>N/A</v>
      </c>
      <c r="G201" s="1033" t="str">
        <f>IFERROR(ROUND(('T1 NSA'!H41-'T1 NSA'!H43)/('T1 NSA'!H42-'T1 NSA'!H43),$D$200),"N/A")</f>
        <v>N/A</v>
      </c>
      <c r="H201" s="1033" t="str">
        <f>IFERROR(ROUND(('T1 NSA'!I41-'T1 NSA'!I43)/('T1 NSA'!I42-'T1 NSA'!I43),$D$200),"N/A")</f>
        <v>N/A</v>
      </c>
      <c r="I201" s="1033" t="str">
        <f>IFERROR(ROUND(('T1 NSA'!J41-'T1 NSA'!J43)/('T1 NSA'!J42-'T1 NSA'!J43),$D$200),"N/A")</f>
        <v>N/A</v>
      </c>
      <c r="J201" s="1033" t="str">
        <f>IFERROR(ROUND(('T1 NSA'!K41-'T1 NSA'!K43)/('T1 NSA'!K42-'T1 NSA'!K43),$D$200),"N/A")</f>
        <v>N/A</v>
      </c>
      <c r="K201" s="1033" t="str">
        <f>IFERROR(ROUND(('T1 NSA'!L41-'T1 NSA'!L43)/('T1 NSA'!L42-'T1 NSA'!L43),$D$200),"N/A")</f>
        <v>N/A</v>
      </c>
      <c r="M201" s="1033" t="str">
        <f>IFERROR(ROUND(('T1 NSA'!N41-'T1 NSA'!N43)/('T1 NSA'!N42-'T1 NSA'!N43),$D$200),"N/A")</f>
        <v>N/A</v>
      </c>
      <c r="N201" s="1033" t="str">
        <f>IFERROR(ROUND(('T1 NSA'!O41-'T1 NSA'!O43)/('T1 NSA'!O42-'T1 NSA'!O43),$D$200),"N/A")</f>
        <v>N/A</v>
      </c>
      <c r="O201" s="1033" t="str">
        <f>IFERROR(ROUND(('T1 NSA'!P41-'T1 NSA'!P43)/('T1 NSA'!P42-'T1 NSA'!P43),$D$200),"N/A")</f>
        <v>N/A</v>
      </c>
      <c r="P201" s="1033" t="str">
        <f>IFERROR(ROUND(('T1 NSA'!Q41-'T1 NSA'!Q43)/('T1 NSA'!Q42-'T1 NSA'!Q43),$D$200),"N/A")</f>
        <v>N/A</v>
      </c>
      <c r="Q201" s="1033" t="str">
        <f>IFERROR(ROUND(('T1 NSA'!R41-'T1 NSA'!R43)/('T1 NSA'!R42-'T1 NSA'!R43),$D$200),"N/A")</f>
        <v>N/A</v>
      </c>
      <c r="R201" s="1033" t="str">
        <f>IFERROR(ROUND(('T1 NSA'!S41-'T1 NSA'!S43)/('T1 NSA'!S42-'T1 NSA'!S43),$D$200),"N/A")</f>
        <v>N/A</v>
      </c>
      <c r="S201" s="1033" t="str">
        <f>IFERROR(ROUND(('T1 NSA'!T41-'T1 NSA'!T43)/('T1 NSA'!T42-'T1 NSA'!T43),$D$200),"N/A")</f>
        <v>N/A</v>
      </c>
      <c r="T201" s="1033" t="str">
        <f>IFERROR(ROUND(('T1 NSA'!U41-'T1 NSA'!U43)/('T1 NSA'!U42-'T1 NSA'!U43),$D$200),"N/A")</f>
        <v>N/A</v>
      </c>
      <c r="U201" s="1072"/>
    </row>
    <row r="202" spans="1:21" s="1065" customFormat="1" ht="15" customHeight="1">
      <c r="A202" s="1061"/>
      <c r="B202" s="1062"/>
      <c r="C202" s="1087" t="s">
        <v>429</v>
      </c>
      <c r="D202" s="1066"/>
      <c r="E202" s="1034">
        <f>ROUND('T1 NSA'!F44,$D$200)</f>
        <v>0</v>
      </c>
      <c r="F202" s="1034">
        <f>ROUND('T1 NSA'!G44,$D$200)</f>
        <v>0</v>
      </c>
      <c r="G202" s="1034">
        <f>ROUND('T1 NSA'!H44,$D$200)</f>
        <v>0</v>
      </c>
      <c r="H202" s="1034">
        <f>ROUND('T1 NSA'!I44,$D$200)</f>
        <v>0</v>
      </c>
      <c r="I202" s="1034">
        <f>ROUND('T1 NSA'!J44,$D$200)</f>
        <v>0</v>
      </c>
      <c r="J202" s="1034">
        <f>ROUND('T1 NSA'!K44,$D$200)</f>
        <v>0</v>
      </c>
      <c r="K202" s="1034">
        <f>ROUND('T1 NSA'!L44,$D$200)</f>
        <v>0</v>
      </c>
      <c r="M202" s="1034">
        <f>ROUND('T1 NSA'!N44,$D$200)</f>
        <v>0</v>
      </c>
      <c r="N202" s="1034">
        <f>ROUND('T1 NSA'!O44,$D$200)</f>
        <v>0</v>
      </c>
      <c r="O202" s="1034">
        <f>ROUND('T1 NSA'!P44,$D$200)</f>
        <v>0</v>
      </c>
      <c r="P202" s="1034">
        <f>ROUND('T1 NSA'!Q44,$D$200)</f>
        <v>0</v>
      </c>
      <c r="Q202" s="1034">
        <f>ROUND('T1 NSA'!R44,$D$200)</f>
        <v>0</v>
      </c>
      <c r="R202" s="1034">
        <f>ROUND('T1 NSA'!S44,$D$200)</f>
        <v>0</v>
      </c>
      <c r="S202" s="1034">
        <f>ROUND('T1 NSA'!T44,$D$200)</f>
        <v>0</v>
      </c>
      <c r="T202" s="1034">
        <f>ROUND('T1 NSA'!U44,$D$200)</f>
        <v>0</v>
      </c>
      <c r="U202" s="1072"/>
    </row>
    <row r="203" spans="1:21" s="1060" customFormat="1" ht="15" customHeight="1">
      <c r="A203" s="1055" t="s">
        <v>430</v>
      </c>
      <c r="B203" s="1056" t="s">
        <v>431</v>
      </c>
      <c r="C203" s="1057" t="s">
        <v>432</v>
      </c>
      <c r="D203" s="1058">
        <v>3</v>
      </c>
      <c r="E203" s="1059" t="b">
        <f>ROUND(SUM('T1 NSA'!F36:F38),$D$203)=ROUND('T1 NSA'!F39,$D$203)</f>
        <v>1</v>
      </c>
      <c r="F203" s="1059" t="b">
        <f>ROUND(SUM('T1 NSA'!G36:G38),$D$203)=ROUND('T1 NSA'!G39,$D$203)</f>
        <v>1</v>
      </c>
      <c r="G203" s="1059" t="b">
        <f>ROUND(SUM('T1 NSA'!H36:H38),$D$203)=ROUND('T1 NSA'!H39,$D$203)</f>
        <v>1</v>
      </c>
      <c r="H203" s="1059" t="b">
        <f>ROUND(SUM('T1 NSA'!I36:I38),$D$203)=ROUND('T1 NSA'!I39,$D$203)</f>
        <v>1</v>
      </c>
      <c r="I203" s="1059" t="b">
        <f>ROUND(SUM('T1 NSA'!J36:J38),$D$203)=ROUND('T1 NSA'!J39,$D$203)</f>
        <v>1</v>
      </c>
      <c r="J203" s="1059" t="b">
        <f>ROUND(SUM('T1 NSA'!K36:K38),$D$203)=ROUND('T1 NSA'!K39,$D$203)</f>
        <v>1</v>
      </c>
      <c r="K203" s="1059" t="b">
        <f>ROUND(SUM('T1 NSA'!L36:L38),$D$203)=ROUND('T1 NSA'!L39,$D$203)</f>
        <v>1</v>
      </c>
      <c r="L203" s="1065"/>
      <c r="M203" s="1059" t="b">
        <f>ROUND(SUM('T1 NSA'!N36:N38),$D$203)=ROUND('T1 NSA'!N39,$D$203)</f>
        <v>1</v>
      </c>
      <c r="N203" s="1059" t="b">
        <f>ROUND(SUM('T1 NSA'!O36:O38),$D$203)=ROUND('T1 NSA'!O39,$D$203)</f>
        <v>1</v>
      </c>
      <c r="O203" s="1059" t="b">
        <f>ROUND(SUM('T1 NSA'!P36:P38),$D$203)=ROUND('T1 NSA'!P39,$D$203)</f>
        <v>1</v>
      </c>
      <c r="P203" s="1059" t="b">
        <f>ROUND(SUM('T1 NSA'!Q36:Q38),$D$203)=ROUND('T1 NSA'!Q39,$D$203)</f>
        <v>1</v>
      </c>
      <c r="Q203" s="1059" t="b">
        <f>ROUND(SUM('T1 NSA'!R36:R38),$D$203)=ROUND('T1 NSA'!R39,$D$203)</f>
        <v>1</v>
      </c>
      <c r="R203" s="1059" t="b">
        <f>ROUND(SUM('T1 NSA'!S36:S38),$D$203)=ROUND('T1 NSA'!S39,$D$203)</f>
        <v>1</v>
      </c>
      <c r="S203" s="1059" t="b">
        <f>ROUND(SUM('T1 NSA'!T36:T38),$D$203)=ROUND('T1 NSA'!T39,$D$203)</f>
        <v>1</v>
      </c>
      <c r="T203" s="1059" t="b">
        <f>ROUND(SUM('T1 NSA'!U36:U38),$D$203)=ROUND('T1 NSA'!U39,$D$203)</f>
        <v>1</v>
      </c>
      <c r="U203" s="1072"/>
    </row>
    <row r="204" spans="1:21" s="1065" customFormat="1" ht="15" customHeight="1">
      <c r="A204" s="1061"/>
      <c r="B204" s="1062"/>
      <c r="C204" s="1063" t="s">
        <v>433</v>
      </c>
      <c r="D204" s="1066"/>
      <c r="E204" s="1031">
        <f>ROUND(SUM('T1 NSA'!F36:F38),$D$203)</f>
        <v>0</v>
      </c>
      <c r="F204" s="1031">
        <f>ROUND(SUM('T1 NSA'!G36:G38),$D$203)</f>
        <v>0</v>
      </c>
      <c r="G204" s="1031">
        <f>ROUND(SUM('T1 NSA'!H36:H38),$D$203)</f>
        <v>0</v>
      </c>
      <c r="H204" s="1031">
        <f>ROUND(SUM('T1 NSA'!I36:I38),$D$203)</f>
        <v>0</v>
      </c>
      <c r="I204" s="1031">
        <f>ROUND(SUM('T1 NSA'!J36:J38),$D$203)</f>
        <v>0</v>
      </c>
      <c r="J204" s="1031">
        <f>ROUND(SUM('T1 NSA'!K36:K38),$D$203)</f>
        <v>241.78899999999999</v>
      </c>
      <c r="K204" s="1031">
        <f>ROUND(SUM('T1 NSA'!L36:L38),$D$203)</f>
        <v>241.78899999999999</v>
      </c>
      <c r="M204" s="1031">
        <f>ROUND(SUM('T1 NSA'!N36:N38),$D$203)</f>
        <v>241.78899999999999</v>
      </c>
      <c r="N204" s="1031">
        <f>ROUND(SUM('T1 NSA'!O36:O38),$D$203)</f>
        <v>241.78899999999999</v>
      </c>
      <c r="O204" s="1031">
        <f>ROUND(SUM('T1 NSA'!P36:P38),$D$203)</f>
        <v>241.52</v>
      </c>
      <c r="P204" s="1031">
        <f>ROUND(SUM('T1 NSA'!Q36:Q38),$D$203)</f>
        <v>236.505</v>
      </c>
      <c r="Q204" s="1031">
        <f>ROUND(SUM('T1 NSA'!R36:R38),$D$203)</f>
        <v>234.983</v>
      </c>
      <c r="R204" s="1031">
        <f>ROUND(SUM('T1 NSA'!S36:S38),$D$203)</f>
        <v>244.29599999999999</v>
      </c>
      <c r="S204" s="1031">
        <f>ROUND(SUM('T1 NSA'!T36:T38),$D$203)</f>
        <v>250.20599999999999</v>
      </c>
      <c r="T204" s="1031">
        <f>ROUND(SUM('T1 NSA'!U36:U38),$D$203)</f>
        <v>255.49</v>
      </c>
      <c r="U204" s="1072"/>
    </row>
    <row r="205" spans="1:21" s="1065" customFormat="1" ht="15" customHeight="1">
      <c r="A205" s="1061"/>
      <c r="B205" s="1062"/>
      <c r="C205" s="1063" t="s">
        <v>434</v>
      </c>
      <c r="D205" s="1066"/>
      <c r="E205" s="1031">
        <f>ROUND('T1 NSA'!F39,$D$203)</f>
        <v>0</v>
      </c>
      <c r="F205" s="1031">
        <f>ROUND('T1 NSA'!G39,$D$203)</f>
        <v>0</v>
      </c>
      <c r="G205" s="1031">
        <f>ROUND('T1 NSA'!H39,$D$203)</f>
        <v>0</v>
      </c>
      <c r="H205" s="1031">
        <f>ROUND('T1 NSA'!I39,$D$203)</f>
        <v>0</v>
      </c>
      <c r="I205" s="1031">
        <f>ROUND('T1 NSA'!J39,$D$203)</f>
        <v>0</v>
      </c>
      <c r="J205" s="1031">
        <f>ROUND('T1 NSA'!K39,$D$203)</f>
        <v>241.78899999999999</v>
      </c>
      <c r="K205" s="1031">
        <f>ROUND('T1 NSA'!L39,$D$203)</f>
        <v>241.78899999999999</v>
      </c>
      <c r="M205" s="1031">
        <f>ROUND('T1 NSA'!N39,$D$203)</f>
        <v>241.78899999999999</v>
      </c>
      <c r="N205" s="1031">
        <f>ROUND('T1 NSA'!O39,$D$203)</f>
        <v>241.78899999999999</v>
      </c>
      <c r="O205" s="1031">
        <f>ROUND('T1 NSA'!P39,$D$203)</f>
        <v>241.52</v>
      </c>
      <c r="P205" s="1031">
        <f>ROUND('T1 NSA'!Q39,$D$203)</f>
        <v>236.505</v>
      </c>
      <c r="Q205" s="1031">
        <f>ROUND('T1 NSA'!R39,$D$203)</f>
        <v>234.983</v>
      </c>
      <c r="R205" s="1031">
        <f>ROUND('T1 NSA'!S39,$D$203)</f>
        <v>244.29599999999999</v>
      </c>
      <c r="S205" s="1031">
        <f>ROUND('T1 NSA'!T39,$D$203)</f>
        <v>250.20599999999999</v>
      </c>
      <c r="T205" s="1031">
        <f>ROUND('T1 NSA'!U39,$D$203)</f>
        <v>255.49</v>
      </c>
      <c r="U205" s="1072"/>
    </row>
    <row r="206" spans="1:21" s="1060" customFormat="1" ht="15" customHeight="1">
      <c r="A206" s="1055" t="s">
        <v>435</v>
      </c>
      <c r="B206" s="1056" t="s">
        <v>431</v>
      </c>
      <c r="C206" s="1086" t="s">
        <v>436</v>
      </c>
      <c r="D206" s="1058">
        <v>3</v>
      </c>
      <c r="E206" s="1059" t="b">
        <f>IF(ROUND('T1 NSA'!F39,$D$206)=0,ROUND('T1 NSA'!F16,$D$206)=0,TRUE)</f>
        <v>1</v>
      </c>
      <c r="F206" s="1059" t="b">
        <f>IF(ROUND('T1 NSA'!G39,$D$206)=0,ROUND('T1 NSA'!G16,$D$206)=0,TRUE)</f>
        <v>1</v>
      </c>
      <c r="G206" s="1059" t="b">
        <f>IF(ROUND('T1 NSA'!H39,$D$206)=0,ROUND('T1 NSA'!H16,$D$206)=0,TRUE)</f>
        <v>1</v>
      </c>
      <c r="H206" s="1059" t="b">
        <f>IF(ROUND('T1 NSA'!I39,$D$206)=0,ROUND('T1 NSA'!I16,$D$206)=0,TRUE)</f>
        <v>1</v>
      </c>
      <c r="I206" s="1059" t="b">
        <f>IF(ROUND('T1 NSA'!J39,$D$206)=0,ROUND('T1 NSA'!J16,$D$206)=0,TRUE)</f>
        <v>1</v>
      </c>
      <c r="J206" s="1059" t="b">
        <f>IF(ROUND('T1 NSA'!K39,$D$206)=0,ROUND('T1 NSA'!K16,$D$206)=0,TRUE)</f>
        <v>1</v>
      </c>
      <c r="K206" s="1059" t="b">
        <f>IF(ROUND('T1 NSA'!L39,$D$206)=0,ROUND('T1 NSA'!L16,$D$206)=0,TRUE)</f>
        <v>1</v>
      </c>
      <c r="L206" s="1065"/>
      <c r="M206" s="1059" t="b">
        <f>IF(ROUND('T1 NSA'!N39,$D$206)=0,ROUND('T1 NSA'!N16,$D$206)=0,TRUE)</f>
        <v>1</v>
      </c>
      <c r="N206" s="1059" t="b">
        <f>IF(ROUND('T1 NSA'!O39,$D$206)=0,ROUND('T1 NSA'!O16,$D$206)=0,TRUE)</f>
        <v>1</v>
      </c>
      <c r="O206" s="1059" t="b">
        <f>IF(ROUND('T1 NSA'!P39,$D$206)=0,ROUND('T1 NSA'!P16,$D$206)=0,TRUE)</f>
        <v>1</v>
      </c>
      <c r="P206" s="1059" t="b">
        <f>IF(ROUND('T1 NSA'!Q39,$D$206)=0,ROUND('T1 NSA'!Q16,$D$206)=0,TRUE)</f>
        <v>1</v>
      </c>
      <c r="Q206" s="1059" t="b">
        <f>IF(ROUND('T1 NSA'!R39,$D$206)=0,ROUND('T1 NSA'!R16,$D$206)=0,TRUE)</f>
        <v>1</v>
      </c>
      <c r="R206" s="1059" t="b">
        <f>IF(ROUND('T1 NSA'!S39,$D$206)=0,ROUND('T1 NSA'!S16,$D$206)=0,TRUE)</f>
        <v>1</v>
      </c>
      <c r="S206" s="1059" t="b">
        <f>IF(ROUND('T1 NSA'!T39,$D$206)=0,ROUND('T1 NSA'!T16,$D$206)=0,TRUE)</f>
        <v>1</v>
      </c>
      <c r="T206" s="1059" t="b">
        <f>IF(ROUND('T1 NSA'!U39,$D$206)=0,ROUND('T1 NSA'!U16,$D$206)=0,TRUE)</f>
        <v>1</v>
      </c>
      <c r="U206" s="1072"/>
    </row>
    <row r="207" spans="1:21" s="1065" customFormat="1" ht="15" customHeight="1">
      <c r="A207" s="1061"/>
      <c r="B207" s="1062"/>
      <c r="C207" s="1063" t="s">
        <v>434</v>
      </c>
      <c r="D207" s="1066"/>
      <c r="E207" s="1031">
        <f>ROUND('T1 NSA'!F39,$D$206)</f>
        <v>0</v>
      </c>
      <c r="F207" s="1031">
        <f>ROUND('T1 NSA'!G39,$D$206)</f>
        <v>0</v>
      </c>
      <c r="G207" s="1031">
        <f>ROUND('T1 NSA'!H39,$D$206)</f>
        <v>0</v>
      </c>
      <c r="H207" s="1031">
        <f>ROUND('T1 NSA'!I39,$D$206)</f>
        <v>0</v>
      </c>
      <c r="I207" s="1031">
        <f>ROUND('T1 NSA'!J39,$D$206)</f>
        <v>0</v>
      </c>
      <c r="J207" s="1031">
        <f>ROUND('T1 NSA'!K39,$D$206)</f>
        <v>241.78899999999999</v>
      </c>
      <c r="K207" s="1031">
        <f>ROUND('T1 NSA'!L39,$D$206)</f>
        <v>241.78899999999999</v>
      </c>
      <c r="M207" s="1031">
        <f>ROUND('T1 NSA'!N39,$D$206)</f>
        <v>241.78899999999999</v>
      </c>
      <c r="N207" s="1031">
        <f>ROUND('T1 NSA'!O39,$D$206)</f>
        <v>241.78899999999999</v>
      </c>
      <c r="O207" s="1031">
        <f>ROUND('T1 NSA'!P39,$D$206)</f>
        <v>241.52</v>
      </c>
      <c r="P207" s="1031">
        <f>ROUND('T1 NSA'!Q39,$D$206)</f>
        <v>236.505</v>
      </c>
      <c r="Q207" s="1031">
        <f>ROUND('T1 NSA'!R39,$D$206)</f>
        <v>234.983</v>
      </c>
      <c r="R207" s="1031">
        <f>ROUND('T1 NSA'!S39,$D$206)</f>
        <v>244.29599999999999</v>
      </c>
      <c r="S207" s="1031">
        <f>ROUND('T1 NSA'!T39,$D$206)</f>
        <v>250.20599999999999</v>
      </c>
      <c r="T207" s="1031">
        <f>ROUND('T1 NSA'!U39,$D$206)</f>
        <v>255.49</v>
      </c>
      <c r="U207" s="1072"/>
    </row>
    <row r="208" spans="1:21" s="1065" customFormat="1" ht="15" customHeight="1">
      <c r="A208" s="1061"/>
      <c r="B208" s="1062"/>
      <c r="C208" s="1063" t="s">
        <v>437</v>
      </c>
      <c r="D208" s="1066"/>
      <c r="E208" s="1031">
        <f>ROUND('T1 NSA'!F16,$D$206)</f>
        <v>0</v>
      </c>
      <c r="F208" s="1031">
        <f>ROUND('T1 NSA'!G16,$D$206)</f>
        <v>0</v>
      </c>
      <c r="G208" s="1031">
        <f>ROUND('T1 NSA'!H16,$D$206)</f>
        <v>0</v>
      </c>
      <c r="H208" s="1031">
        <f>ROUND('T1 NSA'!I16,$D$206)</f>
        <v>0</v>
      </c>
      <c r="I208" s="1031">
        <f>ROUND('T1 NSA'!J16,$D$206)</f>
        <v>0</v>
      </c>
      <c r="J208" s="1031">
        <f>ROUND('T1 NSA'!K16,$D$206)</f>
        <v>0</v>
      </c>
      <c r="K208" s="1031">
        <f>ROUND('T1 NSA'!L16,$D$206)</f>
        <v>0</v>
      </c>
      <c r="M208" s="1031">
        <f>ROUND('T1 NSA'!N16,$D$206)</f>
        <v>0</v>
      </c>
      <c r="N208" s="1031">
        <f>ROUND('T1 NSA'!O16,$D$206)</f>
        <v>0</v>
      </c>
      <c r="O208" s="1031">
        <f>ROUND('T1 NSA'!P16,$D$206)</f>
        <v>0</v>
      </c>
      <c r="P208" s="1031">
        <f>ROUND('T1 NSA'!Q16,$D$206)</f>
        <v>0</v>
      </c>
      <c r="Q208" s="1031">
        <f>ROUND('T1 NSA'!R16,$D$206)</f>
        <v>0</v>
      </c>
      <c r="R208" s="1031">
        <f>ROUND('T1 NSA'!S16,$D$206)</f>
        <v>0</v>
      </c>
      <c r="S208" s="1031">
        <f>ROUND('T1 NSA'!T16,$D$206)</f>
        <v>0</v>
      </c>
      <c r="T208" s="1031">
        <f>ROUND('T1 NSA'!U16,$D$206)</f>
        <v>0</v>
      </c>
      <c r="U208" s="1072"/>
    </row>
    <row r="209" spans="1:20" s="1072" customFormat="1" ht="20.149999999999999" customHeight="1">
      <c r="A209" s="1049" t="s">
        <v>369</v>
      </c>
      <c r="B209" s="1050" t="s">
        <v>370</v>
      </c>
      <c r="C209" s="1051" t="str">
        <f>CONCATENATE("Checks for Terminal Table 1 ",'T1 LPPT'!$A$5)</f>
        <v>Checks for Terminal Table 1 LISBOA</v>
      </c>
      <c r="D209" s="1309"/>
      <c r="E209" s="1071"/>
      <c r="F209" s="1071"/>
      <c r="G209" s="1071"/>
      <c r="H209" s="1071"/>
      <c r="I209" s="1071"/>
      <c r="J209" s="1071"/>
      <c r="K209" s="1071"/>
      <c r="L209" s="1071"/>
      <c r="M209" s="1071"/>
      <c r="N209" s="1071"/>
      <c r="O209" s="1071"/>
      <c r="P209" s="1071"/>
      <c r="Q209" s="1071"/>
      <c r="R209" s="1071"/>
      <c r="S209" s="1071"/>
      <c r="T209" s="1071"/>
    </row>
    <row r="210" spans="1:20" s="1060" customFormat="1" ht="15" customHeight="1">
      <c r="A210" s="1055" t="s">
        <v>376</v>
      </c>
      <c r="B210" s="1310" t="s">
        <v>377</v>
      </c>
      <c r="C210" s="1318" t="s">
        <v>449</v>
      </c>
      <c r="D210" s="1311">
        <v>3</v>
      </c>
      <c r="E210" s="1059" t="b">
        <f>ROUND('T1 LPPT'!F18,$D$210)=ROUND(SUM('T1 LPPT'!F12,'T1 LPPT'!F14:F17),$D$210)</f>
        <v>1</v>
      </c>
      <c r="F210" s="1059" t="b">
        <f>ROUND('T1 LPPT'!G18,$D$210)=ROUND(SUM('T1 LPPT'!G12,'T1 LPPT'!G14:G17),$D$210)</f>
        <v>1</v>
      </c>
      <c r="G210" s="1059" t="b">
        <f>ROUND('T1 LPPT'!H18,$D$210)=ROUND(SUM('T1 LPPT'!H12,'T1 LPPT'!H14:H17),$D$210)</f>
        <v>1</v>
      </c>
      <c r="H210" s="1059" t="b">
        <f>ROUND('T1 LPPT'!I18,$D$210)=ROUND(SUM('T1 LPPT'!I12,'T1 LPPT'!I14:I17),$D$210)</f>
        <v>1</v>
      </c>
      <c r="I210" s="1059" t="b">
        <f>ROUND('T1 LPPT'!J18,$D$210)=ROUND(SUM('T1 LPPT'!J12,'T1 LPPT'!J14:J17),$D$210)</f>
        <v>1</v>
      </c>
      <c r="J210" s="1059" t="b">
        <f>ROUND('T1 LPPT'!K18,$D$210)=ROUND(SUM('T1 LPPT'!K12,'T1 LPPT'!K14:K17),$D$210)</f>
        <v>1</v>
      </c>
      <c r="K210" s="1059" t="b">
        <f>ROUND('T1 LPPT'!L18,$D$210)=ROUND(SUM('T1 LPPT'!L12,'T1 LPPT'!L14:L17),$D$210)</f>
        <v>1</v>
      </c>
      <c r="L210" s="1059" t="b">
        <f>ROUND('T1 LPPT'!M18,$D$210)=ROUND(SUM('T1 LPPT'!M12,'T1 LPPT'!M14:M17),$D$210)</f>
        <v>1</v>
      </c>
      <c r="M210" s="1059" t="b">
        <f>ROUND('T1 LPPT'!N18,$D$210)=ROUND(SUM('T1 LPPT'!N12,'T1 LPPT'!N14:N17),$D$210)</f>
        <v>1</v>
      </c>
      <c r="N210" s="1059" t="b">
        <f>ROUND('T1 LPPT'!O18,$D$210)=ROUND(SUM('T1 LPPT'!O12,'T1 LPPT'!O14:O17),$D$210)</f>
        <v>1</v>
      </c>
      <c r="O210" s="1059" t="b">
        <f>ROUND('T1 LPPT'!P18,$D$210)=ROUND(SUM('T1 LPPT'!P12,'T1 LPPT'!P14:P17),$D$210)</f>
        <v>1</v>
      </c>
      <c r="P210" s="1059" t="b">
        <f>ROUND('T1 LPPT'!Q18,$D$210)=ROUND(SUM('T1 LPPT'!Q12,'T1 LPPT'!Q14:Q17),$D$210)</f>
        <v>1</v>
      </c>
      <c r="Q210" s="1059" t="b">
        <f>ROUND('T1 LPPT'!R18,$D$210)=ROUND(SUM('T1 LPPT'!R12,'T1 LPPT'!R14:R17),$D$210)</f>
        <v>1</v>
      </c>
      <c r="R210" s="1059" t="b">
        <f>ROUND('T1 LPPT'!S18,$D$210)=ROUND(SUM('T1 LPPT'!S12,'T1 LPPT'!S14:S17),$D$210)</f>
        <v>1</v>
      </c>
      <c r="S210" s="1059" t="b">
        <f>ROUND('T1 LPPT'!T18,$D$210)=ROUND(SUM('T1 LPPT'!T12,'T1 LPPT'!T14:T17),$D$210)</f>
        <v>1</v>
      </c>
      <c r="T210" s="1059" t="b">
        <f>ROUND('T1 LPPT'!U18,$D$210)=ROUND(SUM('T1 LPPT'!U12,'T1 LPPT'!U14:U17),$D$210)</f>
        <v>1</v>
      </c>
    </row>
    <row r="211" spans="1:20" s="1065" customFormat="1" ht="15" customHeight="1">
      <c r="A211" s="1061"/>
      <c r="B211" s="1312"/>
      <c r="C211" s="1319" t="s">
        <v>379</v>
      </c>
      <c r="D211" s="1313"/>
      <c r="E211" s="1031">
        <f>ROUND('T1 LPPT'!F18,$D$210)</f>
        <v>7057.5739999999996</v>
      </c>
      <c r="F211" s="1031">
        <f>ROUND('T1 LPPT'!G18,$D$210)</f>
        <v>6469.8180000000002</v>
      </c>
      <c r="G211" s="1031">
        <f>ROUND('T1 LPPT'!H18,$D$210)</f>
        <v>7294.5069999999996</v>
      </c>
      <c r="H211" s="1031">
        <f>ROUND('T1 LPPT'!I18,$D$210)</f>
        <v>8976.5630000000001</v>
      </c>
      <c r="I211" s="1031">
        <f>ROUND('T1 LPPT'!J18,$D$210)</f>
        <v>8976.0049999999992</v>
      </c>
      <c r="J211" s="1031">
        <f>ROUND('T1 LPPT'!K18,$D$210)</f>
        <v>8474.9230000000007</v>
      </c>
      <c r="K211" s="1031">
        <f>ROUND('T1 LPPT'!L18,$D$210)</f>
        <v>8271.65</v>
      </c>
      <c r="L211" s="1031">
        <f>ROUND('T1 LPPT'!M18,$D$210)</f>
        <v>16746.574000000001</v>
      </c>
      <c r="M211" s="1031">
        <f>ROUND('T1 LPPT'!N18,$D$210)</f>
        <v>9644.9140000000007</v>
      </c>
      <c r="N211" s="1031">
        <f>ROUND('T1 LPPT'!O18,$D$210)</f>
        <v>11400.471</v>
      </c>
      <c r="O211" s="1031">
        <f>ROUND('T1 LPPT'!P18,$D$210)</f>
        <v>12218.132</v>
      </c>
      <c r="P211" s="1031">
        <f>ROUND('T1 LPPT'!Q18,$D$210)</f>
        <v>13168.632</v>
      </c>
      <c r="Q211" s="1031">
        <f>ROUND('T1 LPPT'!R18,$D$210)</f>
        <v>14949.441000000001</v>
      </c>
      <c r="R211" s="1031">
        <f>ROUND('T1 LPPT'!S18,$D$210)</f>
        <v>16177.321</v>
      </c>
      <c r="S211" s="1031">
        <f>ROUND('T1 LPPT'!T18,$D$210)</f>
        <v>17323.797999999999</v>
      </c>
      <c r="T211" s="1031">
        <f>ROUND('T1 LPPT'!U18,$D$210)</f>
        <v>18162.008999999998</v>
      </c>
    </row>
    <row r="212" spans="1:20" s="1065" customFormat="1" ht="15" customHeight="1">
      <c r="A212" s="1061"/>
      <c r="B212" s="1312"/>
      <c r="C212" s="1319" t="s">
        <v>380</v>
      </c>
      <c r="D212" s="1313"/>
      <c r="E212" s="1031">
        <f>ROUND(SUM('T1 LPPT'!F12,'T1 LPPT'!F14:F17),$D$210)</f>
        <v>7057.5739999999996</v>
      </c>
      <c r="F212" s="1031">
        <f>ROUND(SUM('T1 LPPT'!G12,'T1 LPPT'!G14:G17),$D$210)</f>
        <v>6469.8180000000002</v>
      </c>
      <c r="G212" s="1031">
        <f>ROUND(SUM('T1 LPPT'!H12,'T1 LPPT'!H14:H17),$D$210)</f>
        <v>7294.5069999999996</v>
      </c>
      <c r="H212" s="1031">
        <f>ROUND(SUM('T1 LPPT'!I12,'T1 LPPT'!I14:I17),$D$210)</f>
        <v>8976.5630000000001</v>
      </c>
      <c r="I212" s="1031">
        <f>ROUND(SUM('T1 LPPT'!J12,'T1 LPPT'!J14:J17),$D$210)</f>
        <v>8976.0049999999992</v>
      </c>
      <c r="J212" s="1031">
        <f>ROUND(SUM('T1 LPPT'!K12,'T1 LPPT'!K14:K17),$D$210)</f>
        <v>8474.9230000000007</v>
      </c>
      <c r="K212" s="1031">
        <f>ROUND(SUM('T1 LPPT'!L12,'T1 LPPT'!L14:L17),$D$210)</f>
        <v>8271.65</v>
      </c>
      <c r="L212" s="1031">
        <f>ROUND(SUM('T1 LPPT'!M12,'T1 LPPT'!M14:M17),$D$210)</f>
        <v>16746.574000000001</v>
      </c>
      <c r="M212" s="1031">
        <f>ROUND(SUM('T1 LPPT'!N12,'T1 LPPT'!N14:N17),$D$210)</f>
        <v>9644.9140000000007</v>
      </c>
      <c r="N212" s="1031">
        <f>ROUND(SUM('T1 LPPT'!O12,'T1 LPPT'!O14:O17),$D$210)</f>
        <v>11400.471</v>
      </c>
      <c r="O212" s="1031">
        <f>ROUND(SUM('T1 LPPT'!P12,'T1 LPPT'!P14:P17),$D$210)</f>
        <v>12218.132</v>
      </c>
      <c r="P212" s="1031">
        <f>ROUND(SUM('T1 LPPT'!Q12,'T1 LPPT'!Q14:Q17),$D$210)</f>
        <v>13168.632</v>
      </c>
      <c r="Q212" s="1031">
        <f>ROUND(SUM('T1 LPPT'!R12,'T1 LPPT'!R14:R17),$D$210)</f>
        <v>14949.441000000001</v>
      </c>
      <c r="R212" s="1031">
        <f>ROUND(SUM('T1 LPPT'!S12,'T1 LPPT'!S14:S17),$D$210)</f>
        <v>16177.321</v>
      </c>
      <c r="S212" s="1031">
        <f>ROUND(SUM('T1 LPPT'!T12,'T1 LPPT'!T14:T17),$D$210)</f>
        <v>17323.797999999999</v>
      </c>
      <c r="T212" s="1031">
        <f>ROUND(SUM('T1 LPPT'!U12,'T1 LPPT'!U14:U17),$D$210)</f>
        <v>18162.008999999998</v>
      </c>
    </row>
    <row r="213" spans="1:20" s="1060" customFormat="1" ht="15" customHeight="1">
      <c r="A213" s="1055" t="s">
        <v>381</v>
      </c>
      <c r="B213" s="1310" t="s">
        <v>382</v>
      </c>
      <c r="C213" s="1318" t="s">
        <v>383</v>
      </c>
      <c r="D213" s="1311">
        <v>3</v>
      </c>
      <c r="E213" s="1059" t="b">
        <f>ROUND('T1 LPPT'!F31,$D$213)=ROUND(SUM('T1 LPPT'!F22:F30),$D$213)</f>
        <v>1</v>
      </c>
      <c r="F213" s="1059" t="b">
        <f>ROUND('T1 LPPT'!G31,$D$213)=ROUND(SUM('T1 LPPT'!G22:G30),$D$213)</f>
        <v>1</v>
      </c>
      <c r="G213" s="1059" t="b">
        <f>ROUND('T1 LPPT'!H31,$D$213)=ROUND(SUM('T1 LPPT'!H22:H30),$D$213)</f>
        <v>1</v>
      </c>
      <c r="H213" s="1059" t="b">
        <f>ROUND('T1 LPPT'!I31,$D$213)=ROUND(SUM('T1 LPPT'!I22:I30),$D$213)</f>
        <v>1</v>
      </c>
      <c r="I213" s="1059" t="b">
        <f>ROUND('T1 LPPT'!J31,$D$213)=ROUND(SUM('T1 LPPT'!J22:J30),$D$213)</f>
        <v>1</v>
      </c>
      <c r="J213" s="1059" t="b">
        <f>ROUND('T1 LPPT'!K31,$D$213)=ROUND(SUM('T1 LPPT'!K22:K30),$D$213)</f>
        <v>1</v>
      </c>
      <c r="K213" s="1059" t="b">
        <f>ROUND('T1 LPPT'!L31,$D$213)=ROUND(SUM('T1 LPPT'!L22:L30),$D$213)</f>
        <v>1</v>
      </c>
      <c r="L213" s="1059" t="b">
        <f>ROUND('T1 LPPT'!M31,$D$213)=ROUND(SUM('T1 LPPT'!M22:M30),$D$213)</f>
        <v>1</v>
      </c>
      <c r="M213" s="1059" t="b">
        <f>ROUND('T1 LPPT'!N31,$D$213)=ROUND(SUM('T1 LPPT'!N22:N30),$D$213)</f>
        <v>1</v>
      </c>
      <c r="N213" s="1059" t="b">
        <f>ROUND('T1 LPPT'!O31,$D$213)=ROUND(SUM('T1 LPPT'!O22:O30),$D$213)</f>
        <v>1</v>
      </c>
      <c r="O213" s="1059" t="b">
        <f>ROUND('T1 LPPT'!P31,$D$213)=ROUND(SUM('T1 LPPT'!P22:P30),$D$213)</f>
        <v>1</v>
      </c>
      <c r="P213" s="1059" t="b">
        <f>ROUND('T1 LPPT'!Q31,$D$213)=ROUND(SUM('T1 LPPT'!Q22:Q30),$D$213)</f>
        <v>1</v>
      </c>
      <c r="Q213" s="1059" t="b">
        <f>ROUND('T1 LPPT'!R31,$D$213)=ROUND(SUM('T1 LPPT'!R22:R30),$D$213)</f>
        <v>1</v>
      </c>
      <c r="R213" s="1059" t="b">
        <f>ROUND('T1 LPPT'!S31,$D$213)=ROUND(SUM('T1 LPPT'!S22:S30),$D$213)</f>
        <v>1</v>
      </c>
      <c r="S213" s="1059" t="b">
        <f>ROUND('T1 LPPT'!T31,$D$213)=ROUND(SUM('T1 LPPT'!T22:T30),$D$213)</f>
        <v>1</v>
      </c>
      <c r="T213" s="1059" t="b">
        <f>ROUND('T1 LPPT'!U31,$D$213)=ROUND(SUM('T1 LPPT'!U22:U30),$D$213)</f>
        <v>1</v>
      </c>
    </row>
    <row r="214" spans="1:20" s="1065" customFormat="1" ht="15" customHeight="1">
      <c r="A214" s="1061"/>
      <c r="B214" s="1312"/>
      <c r="C214" s="1319" t="s">
        <v>384</v>
      </c>
      <c r="D214" s="1313"/>
      <c r="E214" s="1031">
        <f>ROUND('T1 LPPT'!F31,$D$213)</f>
        <v>7057.5739999999996</v>
      </c>
      <c r="F214" s="1031">
        <f>ROUND('T1 LPPT'!G31,$D$213)</f>
        <v>6469.8180000000002</v>
      </c>
      <c r="G214" s="1031">
        <f>ROUND('T1 LPPT'!H31,$D$213)</f>
        <v>7294.5069999999996</v>
      </c>
      <c r="H214" s="1031">
        <f>ROUND('T1 LPPT'!I31,$D$213)</f>
        <v>8976.5630000000001</v>
      </c>
      <c r="I214" s="1031">
        <f>ROUND('T1 LPPT'!J31,$D$213)</f>
        <v>8976.0049999999992</v>
      </c>
      <c r="J214" s="1031">
        <f>ROUND('T1 LPPT'!K31,$D$213)</f>
        <v>8474.9230000000007</v>
      </c>
      <c r="K214" s="1031">
        <f>ROUND('T1 LPPT'!L31,$D$213)</f>
        <v>8271.65</v>
      </c>
      <c r="L214" s="1031">
        <f>ROUND('T1 LPPT'!M31,$D$213)</f>
        <v>16746.574000000001</v>
      </c>
      <c r="M214" s="1031">
        <f>ROUND('T1 LPPT'!N31,$D$213)</f>
        <v>9644.9140000000007</v>
      </c>
      <c r="N214" s="1031">
        <f>ROUND('T1 LPPT'!O31,$D$213)</f>
        <v>11400.471</v>
      </c>
      <c r="O214" s="1031">
        <f>ROUND('T1 LPPT'!P31,$D$213)</f>
        <v>12218.132</v>
      </c>
      <c r="P214" s="1031">
        <f>ROUND('T1 LPPT'!Q31,$D$213)</f>
        <v>13168.632</v>
      </c>
      <c r="Q214" s="1031">
        <f>ROUND('T1 LPPT'!R31,$D$213)</f>
        <v>14949.441000000001</v>
      </c>
      <c r="R214" s="1031">
        <f>ROUND('T1 LPPT'!S31,$D$213)</f>
        <v>16177.321</v>
      </c>
      <c r="S214" s="1031">
        <f>ROUND('T1 LPPT'!T31,$D$213)</f>
        <v>17323.797999999999</v>
      </c>
      <c r="T214" s="1031">
        <f>ROUND('T1 LPPT'!U31,$D$213)</f>
        <v>18162.008999999998</v>
      </c>
    </row>
    <row r="215" spans="1:20" s="1065" customFormat="1" ht="15" customHeight="1">
      <c r="A215" s="1061"/>
      <c r="B215" s="1312"/>
      <c r="C215" s="1319" t="s">
        <v>385</v>
      </c>
      <c r="D215" s="1313"/>
      <c r="E215" s="1031">
        <f>ROUND(SUM('T1 LPPT'!F22:F30),$D$213)</f>
        <v>7057.5739999999996</v>
      </c>
      <c r="F215" s="1031">
        <f>ROUND(SUM('T1 LPPT'!G22:G30),$D$213)</f>
        <v>6469.8180000000002</v>
      </c>
      <c r="G215" s="1031">
        <f>ROUND(SUM('T1 LPPT'!H22:H30),$D$213)</f>
        <v>7294.5069999999996</v>
      </c>
      <c r="H215" s="1031">
        <f>ROUND(SUM('T1 LPPT'!I22:I30),$D$213)</f>
        <v>8976.5630000000001</v>
      </c>
      <c r="I215" s="1031">
        <f>ROUND(SUM('T1 LPPT'!J22:J30),$D$213)</f>
        <v>8976.0049999999992</v>
      </c>
      <c r="J215" s="1031">
        <f>ROUND(SUM('T1 LPPT'!K22:K30),$D$213)</f>
        <v>8474.9230000000007</v>
      </c>
      <c r="K215" s="1031">
        <f>ROUND(SUM('T1 LPPT'!L22:L30),$D$213)</f>
        <v>8271.65</v>
      </c>
      <c r="L215" s="1031">
        <f>ROUND(SUM('T1 LPPT'!M22:M30),$D$213)</f>
        <v>16746.574000000001</v>
      </c>
      <c r="M215" s="1031">
        <f>ROUND(SUM('T1 LPPT'!N22:N30),$D$213)</f>
        <v>9644.9140000000007</v>
      </c>
      <c r="N215" s="1031">
        <f>ROUND(SUM('T1 LPPT'!O22:O30),$D$213)</f>
        <v>11400.471</v>
      </c>
      <c r="O215" s="1031">
        <f>ROUND(SUM('T1 LPPT'!P22:P30),$D$213)</f>
        <v>12218.132</v>
      </c>
      <c r="P215" s="1031">
        <f>ROUND(SUM('T1 LPPT'!Q22:Q30),$D$213)</f>
        <v>13168.632</v>
      </c>
      <c r="Q215" s="1031">
        <f>ROUND(SUM('T1 LPPT'!R22:R30),$D$213)</f>
        <v>14949.441000000001</v>
      </c>
      <c r="R215" s="1031">
        <f>ROUND(SUM('T1 LPPT'!S22:S30),$D$213)</f>
        <v>16177.321</v>
      </c>
      <c r="S215" s="1031">
        <f>ROUND(SUM('T1 LPPT'!T22:T30),$D$213)</f>
        <v>17323.797999999999</v>
      </c>
      <c r="T215" s="1031">
        <f>ROUND(SUM('T1 LPPT'!U22:U30),$D$213)</f>
        <v>18162.008999999998</v>
      </c>
    </row>
    <row r="216" spans="1:20" s="1060" customFormat="1" ht="15" customHeight="1">
      <c r="A216" s="1055" t="s">
        <v>386</v>
      </c>
      <c r="B216" s="1310" t="s">
        <v>382</v>
      </c>
      <c r="C216" s="1318" t="s">
        <v>387</v>
      </c>
      <c r="D216" s="1311">
        <v>3</v>
      </c>
      <c r="E216" s="1059" t="b">
        <f>ROUND('T1 LPPT'!F18,$D$216)=ROUND('T1 LPPT'!F31,$D$216)</f>
        <v>1</v>
      </c>
      <c r="F216" s="1059" t="b">
        <f>ROUND('T1 LPPT'!G18,$D$216)=ROUND('T1 LPPT'!G31,$D$216)</f>
        <v>1</v>
      </c>
      <c r="G216" s="1059" t="b">
        <f>ROUND('T1 LPPT'!H18,$D$216)=ROUND('T1 LPPT'!H31,$D$216)</f>
        <v>1</v>
      </c>
      <c r="H216" s="1059" t="b">
        <f>ROUND('T1 LPPT'!I18,$D$216)=ROUND('T1 LPPT'!I31,$D$216)</f>
        <v>1</v>
      </c>
      <c r="I216" s="1059" t="b">
        <f>ROUND('T1 LPPT'!J18,$D$216)=ROUND('T1 LPPT'!J31,$D$216)</f>
        <v>1</v>
      </c>
      <c r="J216" s="1059" t="b">
        <f>ROUND('T1 LPPT'!K18,$D$216)=ROUND('T1 LPPT'!K31,$D$216)</f>
        <v>1</v>
      </c>
      <c r="K216" s="1059" t="b">
        <f>ROUND('T1 LPPT'!L18,$D$216)=ROUND('T1 LPPT'!L31,$D$216)</f>
        <v>1</v>
      </c>
      <c r="L216" s="1059" t="b">
        <f>ROUND('T1 LPPT'!M18,$D$216)=ROUND('T1 LPPT'!M31,$D$216)</f>
        <v>1</v>
      </c>
      <c r="M216" s="1059" t="b">
        <f>ROUND('T1 LPPT'!N18,$D$216)=ROUND('T1 LPPT'!N31,$D$216)</f>
        <v>1</v>
      </c>
      <c r="N216" s="1059" t="b">
        <f>ROUND('T1 LPPT'!O18,$D$216)=ROUND('T1 LPPT'!O31,$D$216)</f>
        <v>1</v>
      </c>
      <c r="O216" s="1059" t="b">
        <f>ROUND('T1 LPPT'!P18,$D$216)=ROUND('T1 LPPT'!P31,$D$216)</f>
        <v>1</v>
      </c>
      <c r="P216" s="1059" t="b">
        <f>ROUND('T1 LPPT'!Q18,$D$216)=ROUND('T1 LPPT'!Q31,$D$216)</f>
        <v>1</v>
      </c>
      <c r="Q216" s="1059" t="b">
        <f>ROUND('T1 LPPT'!R18,$D$216)=ROUND('T1 LPPT'!R31,$D$216)</f>
        <v>1</v>
      </c>
      <c r="R216" s="1059" t="b">
        <f>ROUND('T1 LPPT'!S18,$D$216)=ROUND('T1 LPPT'!S31,$D$216)</f>
        <v>1</v>
      </c>
      <c r="S216" s="1059" t="b">
        <f>ROUND('T1 LPPT'!T18,$D$216)=ROUND('T1 LPPT'!T31,$D$216)</f>
        <v>1</v>
      </c>
      <c r="T216" s="1059" t="b">
        <f>ROUND('T1 LPPT'!U18,$D$216)=ROUND('T1 LPPT'!U31,$D$216)</f>
        <v>1</v>
      </c>
    </row>
    <row r="217" spans="1:20" s="1065" customFormat="1" ht="15" customHeight="1">
      <c r="A217" s="1061"/>
      <c r="B217" s="1312"/>
      <c r="C217" s="1319" t="s">
        <v>379</v>
      </c>
      <c r="D217" s="1313"/>
      <c r="E217" s="1031">
        <f>ROUND('T1 LPPT'!F18,$D$216)</f>
        <v>7057.5739999999996</v>
      </c>
      <c r="F217" s="1031">
        <f>ROUND('T1 LPPT'!G18,$D$216)</f>
        <v>6469.8180000000002</v>
      </c>
      <c r="G217" s="1031">
        <f>ROUND('T1 LPPT'!H18,$D$216)</f>
        <v>7294.5069999999996</v>
      </c>
      <c r="H217" s="1031">
        <f>ROUND('T1 LPPT'!I18,$D$216)</f>
        <v>8976.5630000000001</v>
      </c>
      <c r="I217" s="1031">
        <f>ROUND('T1 LPPT'!J18,$D$216)</f>
        <v>8976.0049999999992</v>
      </c>
      <c r="J217" s="1031">
        <f>ROUND('T1 LPPT'!K18,$D$216)</f>
        <v>8474.9230000000007</v>
      </c>
      <c r="K217" s="1031">
        <f>ROUND('T1 LPPT'!L18,$D$216)</f>
        <v>8271.65</v>
      </c>
      <c r="L217" s="1031">
        <f>ROUND('T1 LPPT'!M18,$D$216)</f>
        <v>16746.574000000001</v>
      </c>
      <c r="M217" s="1031">
        <f>ROUND('T1 LPPT'!N18,$D$216)</f>
        <v>9644.9140000000007</v>
      </c>
      <c r="N217" s="1031">
        <f>ROUND('T1 LPPT'!O18,$D$216)</f>
        <v>11400.471</v>
      </c>
      <c r="O217" s="1031">
        <f>ROUND('T1 LPPT'!P18,$D$216)</f>
        <v>12218.132</v>
      </c>
      <c r="P217" s="1031">
        <f>ROUND('T1 LPPT'!Q18,$D$216)</f>
        <v>13168.632</v>
      </c>
      <c r="Q217" s="1031">
        <f>ROUND('T1 LPPT'!R18,$D$216)</f>
        <v>14949.441000000001</v>
      </c>
      <c r="R217" s="1031">
        <f>ROUND('T1 LPPT'!S18,$D$216)</f>
        <v>16177.321</v>
      </c>
      <c r="S217" s="1031">
        <f>ROUND('T1 LPPT'!T18,$D$216)</f>
        <v>17323.797999999999</v>
      </c>
      <c r="T217" s="1031">
        <f>ROUND('T1 LPPT'!U18,$D$216)</f>
        <v>18162.008999999998</v>
      </c>
    </row>
    <row r="218" spans="1:20" s="1065" customFormat="1" ht="15" customHeight="1">
      <c r="A218" s="1061"/>
      <c r="B218" s="1312"/>
      <c r="C218" s="1319" t="s">
        <v>384</v>
      </c>
      <c r="D218" s="1313"/>
      <c r="E218" s="1031">
        <f>ROUND('T1 LPPT'!F31,$D$216)</f>
        <v>7057.5739999999996</v>
      </c>
      <c r="F218" s="1031">
        <f>ROUND('T1 LPPT'!G31,$D$216)</f>
        <v>6469.8180000000002</v>
      </c>
      <c r="G218" s="1031">
        <f>ROUND('T1 LPPT'!H31,$D$216)</f>
        <v>7294.5069999999996</v>
      </c>
      <c r="H218" s="1031">
        <f>ROUND('T1 LPPT'!I31,$D$216)</f>
        <v>8976.5630000000001</v>
      </c>
      <c r="I218" s="1031">
        <f>ROUND('T1 LPPT'!J31,$D$216)</f>
        <v>8976.0049999999992</v>
      </c>
      <c r="J218" s="1031">
        <f>ROUND('T1 LPPT'!K31,$D$216)</f>
        <v>8474.9230000000007</v>
      </c>
      <c r="K218" s="1031">
        <f>ROUND('T1 LPPT'!L31,$D$216)</f>
        <v>8271.65</v>
      </c>
      <c r="L218" s="1031">
        <f>ROUND('T1 LPPT'!M31,$D$216)</f>
        <v>16746.574000000001</v>
      </c>
      <c r="M218" s="1031">
        <f>ROUND('T1 LPPT'!N31,$D$216)</f>
        <v>9644.9140000000007</v>
      </c>
      <c r="N218" s="1031">
        <f>ROUND('T1 LPPT'!O31,$D$216)</f>
        <v>11400.471</v>
      </c>
      <c r="O218" s="1031">
        <f>ROUND('T1 LPPT'!P31,$D$216)</f>
        <v>12218.132</v>
      </c>
      <c r="P218" s="1031">
        <f>ROUND('T1 LPPT'!Q31,$D$216)</f>
        <v>13168.632</v>
      </c>
      <c r="Q218" s="1031">
        <f>ROUND('T1 LPPT'!R31,$D$216)</f>
        <v>14949.441000000001</v>
      </c>
      <c r="R218" s="1031">
        <f>ROUND('T1 LPPT'!S31,$D$216)</f>
        <v>16177.321</v>
      </c>
      <c r="S218" s="1031">
        <f>ROUND('T1 LPPT'!T31,$D$216)</f>
        <v>17323.797999999999</v>
      </c>
      <c r="T218" s="1031">
        <f>ROUND('T1 LPPT'!U31,$D$216)</f>
        <v>18162.008999999998</v>
      </c>
    </row>
    <row r="219" spans="1:20" s="1060" customFormat="1" ht="15" customHeight="1">
      <c r="A219" s="1055" t="s">
        <v>702</v>
      </c>
      <c r="B219" s="1310" t="s">
        <v>407</v>
      </c>
      <c r="C219" s="1318" t="s">
        <v>703</v>
      </c>
      <c r="D219" s="1311">
        <v>3</v>
      </c>
      <c r="E219" s="1059" t="b">
        <f>ROUND(('T1 LPPT'!F61-'T1 LPPT'!F29-'T1 LPPT'!F30-'T1 LPPT'!F15-'T1 LPPT'!F16+'T1 LPPT'!F79+'T1 LPPT'!F80)/('T1 LPPT'!F65/100)+'T1 LPPT'!F29+'T1 LPPT'!F30+'T1 LPPT'!F15+'T1 LPPT'!F16-'T1 LPPT'!F79-'T1 LPPT'!F80,$D$219)=ROUND('T1 LPPT'!F66,$D$219)</f>
        <v>1</v>
      </c>
      <c r="F219" s="1059" t="b">
        <f>ROUND(('T1 LPPT'!G61-'T1 LPPT'!G29-'T1 LPPT'!G30-'T1 LPPT'!G15-'T1 LPPT'!G16+'T1 LPPT'!G79+'T1 LPPT'!G80)/('T1 LPPT'!G65/100)+'T1 LPPT'!G29+'T1 LPPT'!G30+'T1 LPPT'!G15+'T1 LPPT'!G16-'T1 LPPT'!G79-'T1 LPPT'!G80,$D$219)=ROUND('T1 LPPT'!G66,$D$219)</f>
        <v>1</v>
      </c>
      <c r="G219" s="1059" t="b">
        <f>ROUND(('T1 LPPT'!H61-'T1 LPPT'!H29-'T1 LPPT'!H30-'T1 LPPT'!H15-'T1 LPPT'!H16+'T1 LPPT'!H79+'T1 LPPT'!H80)/('T1 LPPT'!H65/100)+'T1 LPPT'!H29+'T1 LPPT'!H30+'T1 LPPT'!H15+'T1 LPPT'!H16-'T1 LPPT'!H79-'T1 LPPT'!H80,$D$219)=ROUND('T1 LPPT'!H66,$D$219)</f>
        <v>1</v>
      </c>
      <c r="H219" s="1059" t="b">
        <f>ROUND(('T1 LPPT'!I61-'T1 LPPT'!I29-'T1 LPPT'!I30-'T1 LPPT'!I15-'T1 LPPT'!I16+'T1 LPPT'!I79+'T1 LPPT'!I80)/('T1 LPPT'!I65/100)+'T1 LPPT'!I29+'T1 LPPT'!I30+'T1 LPPT'!I15+'T1 LPPT'!I16-'T1 LPPT'!I79-'T1 LPPT'!I80,$D$219)=ROUND('T1 LPPT'!I66,$D$219)</f>
        <v>1</v>
      </c>
      <c r="I219" s="1059" t="b">
        <f>ROUND(('T1 LPPT'!J61-'T1 LPPT'!J29-'T1 LPPT'!J30-'T1 LPPT'!J15-'T1 LPPT'!J16+'T1 LPPT'!J79+'T1 LPPT'!J80)/('T1 LPPT'!J65/100)+'T1 LPPT'!J29+'T1 LPPT'!J30+'T1 LPPT'!J15+'T1 LPPT'!J16-'T1 LPPT'!J79-'T1 LPPT'!J80,$D$219)=ROUND('T1 LPPT'!J66,$D$219)</f>
        <v>1</v>
      </c>
      <c r="J219" s="1059" t="b">
        <f>ROUND(('T1 LPPT'!K61-'T1 LPPT'!K29-'T1 LPPT'!K30-'T1 LPPT'!K15-'T1 LPPT'!K16+'T1 LPPT'!K79+'T1 LPPT'!K80)/('T1 LPPT'!K65/100)+'T1 LPPT'!K29+'T1 LPPT'!K30+'T1 LPPT'!K15+'T1 LPPT'!K16-'T1 LPPT'!K79-'T1 LPPT'!K80,$D$219)=ROUND('T1 LPPT'!K66,$D$219)</f>
        <v>1</v>
      </c>
      <c r="K219" s="1059" t="b">
        <f>ROUND(('T1 LPPT'!L61-'T1 LPPT'!L29-'T1 LPPT'!L30-'T1 LPPT'!L15-'T1 LPPT'!L16+'T1 LPPT'!L79+'T1 LPPT'!L80)/('T1 LPPT'!L65/100)+'T1 LPPT'!L29+'T1 LPPT'!L30+'T1 LPPT'!L15+'T1 LPPT'!L16-'T1 LPPT'!L79-'T1 LPPT'!L80,$D$219)=ROUND('T1 LPPT'!L66,$D$219)</f>
        <v>1</v>
      </c>
      <c r="L219" s="1059" t="b">
        <f>IFERROR(ROUND('T1 LPPT'!K66+'T1 LPPT'!L66,$D$219)=ROUND('T1 LPPT'!M66,$D$219),"N/A")</f>
        <v>1</v>
      </c>
      <c r="M219" s="1059" t="b">
        <f>IFERROR(ROUND(('T1 LPPT'!N61-'T1 LPPT'!N29-'T1 LPPT'!N30-'T1 LPPT'!N15-'T1 LPPT'!N16+'T1 LPPT'!N79+'T1 LPPT'!N80)/('T1 LPPT'!N65/100)+'T1 LPPT'!N29+'T1 LPPT'!N30+'T1 LPPT'!N15+'T1 LPPT'!N16-'T1 LPPT'!N79-'T1 LPPT'!N80,$D$219)=ROUND('T1 LPPT'!N66,$D$219),"N/A")</f>
        <v>1</v>
      </c>
      <c r="N219" s="1059" t="b">
        <f>IFERROR(ROUND(('T1 LPPT'!O61-'T1 LPPT'!O29-'T1 LPPT'!O30-'T1 LPPT'!O15-'T1 LPPT'!O16+'T1 LPPT'!O79+'T1 LPPT'!O80)/('T1 LPPT'!O65/100)+'T1 LPPT'!O29+'T1 LPPT'!O30+'T1 LPPT'!O15+'T1 LPPT'!O16-'T1 LPPT'!O79-'T1 LPPT'!O80,$D$219)=ROUND('T1 LPPT'!O66,$D$219),"N/A")</f>
        <v>1</v>
      </c>
      <c r="O219" s="1059" t="b">
        <f>IFERROR(ROUND(('T1 LPPT'!P61-'T1 LPPT'!P29-'T1 LPPT'!P30-'T1 LPPT'!P15-'T1 LPPT'!P16+'T1 LPPT'!P79+'T1 LPPT'!P80)/('T1 LPPT'!P65/100)+'T1 LPPT'!P29+'T1 LPPT'!P30+'T1 LPPT'!P15+'T1 LPPT'!P16-'T1 LPPT'!P79-'T1 LPPT'!P80,$D$219)=ROUND('T1 LPPT'!P66,$D$219),"N/A")</f>
        <v>1</v>
      </c>
      <c r="P219" s="1059" t="b">
        <f>IFERROR(ROUND(('T1 LPPT'!Q61-'T1 LPPT'!Q29-'T1 LPPT'!Q30-'T1 LPPT'!Q15-'T1 LPPT'!Q16+'T1 LPPT'!Q79+'T1 LPPT'!Q80)/('T1 LPPT'!Q65/100)+'T1 LPPT'!Q29+'T1 LPPT'!Q30+'T1 LPPT'!Q15+'T1 LPPT'!Q16-'T1 LPPT'!Q79-'T1 LPPT'!Q80,$D$219)=ROUND('T1 LPPT'!Q66,$D$219),"N/A")</f>
        <v>1</v>
      </c>
      <c r="Q219" s="1059" t="b">
        <f>IFERROR(ROUND(('T1 LPPT'!R61-'T1 LPPT'!R29-'T1 LPPT'!R30-'T1 LPPT'!R15-'T1 LPPT'!R16+'T1 LPPT'!R79+'T1 LPPT'!R80)/('T1 LPPT'!R65/100)+'T1 LPPT'!R29+'T1 LPPT'!R30+'T1 LPPT'!R15+'T1 LPPT'!R16-'T1 LPPT'!R79-'T1 LPPT'!R80,$D$219)=ROUND('T1 LPPT'!R66,$D$219),"N/A")</f>
        <v>1</v>
      </c>
      <c r="R219" s="1059" t="b">
        <f>IFERROR(ROUND(('T1 LPPT'!S61-'T1 LPPT'!S29-'T1 LPPT'!S30-'T1 LPPT'!S15-'T1 LPPT'!S16+'T1 LPPT'!S79+'T1 LPPT'!S80)/('T1 LPPT'!S65/100)+'T1 LPPT'!S29+'T1 LPPT'!S30+'T1 LPPT'!S15+'T1 LPPT'!S16-'T1 LPPT'!S79-'T1 LPPT'!S80,$D$219)=ROUND('T1 LPPT'!S66,$D$219),"N/A")</f>
        <v>1</v>
      </c>
      <c r="S219" s="1059" t="b">
        <f>IFERROR(ROUND(('T1 LPPT'!T61-'T1 LPPT'!T29-'T1 LPPT'!T30-'T1 LPPT'!T15-'T1 LPPT'!T16+'T1 LPPT'!T79+'T1 LPPT'!T80)/('T1 LPPT'!T65/100)+'T1 LPPT'!T29+'T1 LPPT'!T30+'T1 LPPT'!T15+'T1 LPPT'!T16-'T1 LPPT'!T79-'T1 LPPT'!T80,$D$219)=ROUND('T1 LPPT'!T66,$D$219),"N/A")</f>
        <v>1</v>
      </c>
      <c r="T219" s="1059" t="b">
        <f>IFERROR(ROUND(('T1 LPPT'!U61-'T1 LPPT'!U29-'T1 LPPT'!U30-'T1 LPPT'!U15-'T1 LPPT'!U16+'T1 LPPT'!U79+'T1 LPPT'!U80)/('T1 LPPT'!U65/100)+'T1 LPPT'!U29+'T1 LPPT'!U30+'T1 LPPT'!U15+'T1 LPPT'!U16-'T1 LPPT'!U79-'T1 LPPT'!U80,$D$219)=ROUND('T1 LPPT'!U66,$D$219),"N/A")</f>
        <v>1</v>
      </c>
    </row>
    <row r="220" spans="1:20" s="1065" customFormat="1" ht="15" customHeight="1">
      <c r="A220" s="1061"/>
      <c r="B220" s="1312"/>
      <c r="C220" s="1319" t="s">
        <v>450</v>
      </c>
      <c r="D220" s="1313"/>
      <c r="E220" s="1031">
        <f>ROUND(('T1 LPPT'!F61-'T1 LPPT'!F29-'T1 LPPT'!F30-'T1 LPPT'!F15-'T1 LPPT'!F16+'T1 LPPT'!F79+'T1 LPPT'!F80)/('T1 LPPT'!F65/100)+'T1 LPPT'!F29+'T1 LPPT'!F30+'T1 LPPT'!F15+'T1 LPPT'!F16-'T1 LPPT'!F79-'T1 LPPT'!F80,$D$219)</f>
        <v>7926.4250000000002</v>
      </c>
      <c r="F220" s="1031">
        <f>ROUND(('T1 LPPT'!G61-'T1 LPPT'!G29-'T1 LPPT'!G30-'T1 LPPT'!G15-'T1 LPPT'!G16+'T1 LPPT'!G79+'T1 LPPT'!G80)/('T1 LPPT'!G65/100)+'T1 LPPT'!G29+'T1 LPPT'!G30+'T1 LPPT'!G15+'T1 LPPT'!G16-'T1 LPPT'!G79-'T1 LPPT'!G80,$D$219)</f>
        <v>7240.567</v>
      </c>
      <c r="G220" s="1031">
        <f>ROUND(('T1 LPPT'!H61-'T1 LPPT'!H29-'T1 LPPT'!H30-'T1 LPPT'!H15-'T1 LPPT'!H16+'T1 LPPT'!H79+'T1 LPPT'!H80)/('T1 LPPT'!H65/100)+'T1 LPPT'!H29+'T1 LPPT'!H30+'T1 LPPT'!H15+'T1 LPPT'!H16-'T1 LPPT'!H79-'T1 LPPT'!H80,$D$219)</f>
        <v>8047.9489999999996</v>
      </c>
      <c r="H220" s="1031">
        <f>ROUND(('T1 LPPT'!I61-'T1 LPPT'!I29-'T1 LPPT'!I30-'T1 LPPT'!I15-'T1 LPPT'!I16+'T1 LPPT'!I79+'T1 LPPT'!I80)/('T1 LPPT'!I65/100)+'T1 LPPT'!I29+'T1 LPPT'!I30+'T1 LPPT'!I15+'T1 LPPT'!I16-'T1 LPPT'!I79-'T1 LPPT'!I80,$D$219)</f>
        <v>9796.143</v>
      </c>
      <c r="I220" s="1031">
        <f>ROUND(('T1 LPPT'!J61-'T1 LPPT'!J29-'T1 LPPT'!J30-'T1 LPPT'!J15-'T1 LPPT'!J16+'T1 LPPT'!J79+'T1 LPPT'!J80)/('T1 LPPT'!J65/100)+'T1 LPPT'!J29+'T1 LPPT'!J30+'T1 LPPT'!J15+'T1 LPPT'!J16-'T1 LPPT'!J79-'T1 LPPT'!J80,$D$219)</f>
        <v>9756.0660000000007</v>
      </c>
      <c r="J220" s="1031">
        <f>ROUND(('T1 LPPT'!K61-'T1 LPPT'!K29-'T1 LPPT'!K30-'T1 LPPT'!K15-'T1 LPPT'!K16+'T1 LPPT'!K79+'T1 LPPT'!K80)/('T1 LPPT'!K65/100)+'T1 LPPT'!K29+'T1 LPPT'!K30+'T1 LPPT'!K15+'T1 LPPT'!K16-'T1 LPPT'!K79-'T1 LPPT'!K80,$D$219)</f>
        <v>9174.0650000000005</v>
      </c>
      <c r="K220" s="1031">
        <f>ROUND(('T1 LPPT'!L61-'T1 LPPT'!L29-'T1 LPPT'!L30-'T1 LPPT'!L15-'T1 LPPT'!L16+'T1 LPPT'!L79+'T1 LPPT'!L80)/('T1 LPPT'!L65/100)+'T1 LPPT'!L29+'T1 LPPT'!L30+'T1 LPPT'!L15+'T1 LPPT'!L16-'T1 LPPT'!L79-'T1 LPPT'!L80,$D$219)</f>
        <v>8850.0049999999992</v>
      </c>
      <c r="L220" s="1031">
        <f>ROUND('T1 LPPT'!K66+'T1 LPPT'!L66,$D$219)</f>
        <v>18024.07</v>
      </c>
      <c r="M220" s="1031">
        <f>IFERROR(ROUND(('T1 LPPT'!N61-'T1 LPPT'!N29-'T1 LPPT'!N30-'T1 LPPT'!N15-'T1 LPPT'!N16+'T1 LPPT'!N79+'T1 LPPT'!N80)/('T1 LPPT'!N65/100)+'T1 LPPT'!N29+'T1 LPPT'!N30+'T1 LPPT'!N15+'T1 LPPT'!N16-'T1 LPPT'!N79-'T1 LPPT'!N80,$D$219),"N/A")</f>
        <v>9644.9140000000007</v>
      </c>
      <c r="N220" s="1031">
        <f>IFERROR(ROUND(('T1 LPPT'!O61-'T1 LPPT'!O29-'T1 LPPT'!O30-'T1 LPPT'!O15-'T1 LPPT'!O16+'T1 LPPT'!O79+'T1 LPPT'!O80)/('T1 LPPT'!O65/100)+'T1 LPPT'!O29+'T1 LPPT'!O30+'T1 LPPT'!O15+'T1 LPPT'!O16-'T1 LPPT'!O79-'T1 LPPT'!O80,$D$219),"N/A")</f>
        <v>10852.16</v>
      </c>
      <c r="O220" s="1031">
        <f>IFERROR(ROUND(('T1 LPPT'!P61-'T1 LPPT'!P29-'T1 LPPT'!P30-'T1 LPPT'!P15-'T1 LPPT'!P16+'T1 LPPT'!P79+'T1 LPPT'!P80)/('T1 LPPT'!P65/100)+'T1 LPPT'!P29+'T1 LPPT'!P30+'T1 LPPT'!P15+'T1 LPPT'!P16-'T1 LPPT'!P79-'T1 LPPT'!P80,$D$219),"N/A")</f>
        <v>11387.618</v>
      </c>
      <c r="P220" s="1031">
        <f>IFERROR(ROUND(('T1 LPPT'!Q61-'T1 LPPT'!Q29-'T1 LPPT'!Q30-'T1 LPPT'!Q15-'T1 LPPT'!Q16+'T1 LPPT'!Q79+'T1 LPPT'!Q80)/('T1 LPPT'!Q65/100)+'T1 LPPT'!Q29+'T1 LPPT'!Q30+'T1 LPPT'!Q15+'T1 LPPT'!Q16-'T1 LPPT'!Q79-'T1 LPPT'!Q80,$D$219),"N/A")</f>
        <v>12058.956</v>
      </c>
      <c r="Q220" s="1031">
        <f>IFERROR(ROUND(('T1 LPPT'!R61-'T1 LPPT'!R29-'T1 LPPT'!R30-'T1 LPPT'!R15-'T1 LPPT'!R16+'T1 LPPT'!R79+'T1 LPPT'!R80)/('T1 LPPT'!R65/100)+'T1 LPPT'!R29+'T1 LPPT'!R30+'T1 LPPT'!R15+'T1 LPPT'!R16-'T1 LPPT'!R79-'T1 LPPT'!R80,$D$219),"N/A")</f>
        <v>13512.161</v>
      </c>
      <c r="R220" s="1031">
        <f>IFERROR(ROUND(('T1 LPPT'!S61-'T1 LPPT'!S29-'T1 LPPT'!S30-'T1 LPPT'!S15-'T1 LPPT'!S16+'T1 LPPT'!S79+'T1 LPPT'!S80)/('T1 LPPT'!S65/100)+'T1 LPPT'!S29+'T1 LPPT'!S30+'T1 LPPT'!S15+'T1 LPPT'!S16-'T1 LPPT'!S79-'T1 LPPT'!S80,$D$219),"N/A")</f>
        <v>14486.787</v>
      </c>
      <c r="S220" s="1031">
        <f>IFERROR(ROUND(('T1 LPPT'!T61-'T1 LPPT'!T29-'T1 LPPT'!T30-'T1 LPPT'!T15-'T1 LPPT'!T16+'T1 LPPT'!T79+'T1 LPPT'!T80)/('T1 LPPT'!T65/100)+'T1 LPPT'!T29+'T1 LPPT'!T30+'T1 LPPT'!T15+'T1 LPPT'!T16-'T1 LPPT'!T79-'T1 LPPT'!T80,$D$219),"N/A")</f>
        <v>15324.253000000001</v>
      </c>
      <c r="T220" s="1031">
        <f>IFERROR(ROUND(('T1 LPPT'!U61-'T1 LPPT'!U29-'T1 LPPT'!U30-'T1 LPPT'!U15-'T1 LPPT'!U16+'T1 LPPT'!U79+'T1 LPPT'!U80)/('T1 LPPT'!U65/100)+'T1 LPPT'!U29+'T1 LPPT'!U30+'T1 LPPT'!U15+'T1 LPPT'!U16-'T1 LPPT'!U79-'T1 LPPT'!U80,$D$219),"N/A")</f>
        <v>15817.246999999999</v>
      </c>
    </row>
    <row r="221" spans="1:20" s="1065" customFormat="1" ht="15" customHeight="1">
      <c r="A221" s="1061"/>
      <c r="B221" s="1312"/>
      <c r="C221" s="1319" t="s">
        <v>408</v>
      </c>
      <c r="D221" s="1313"/>
      <c r="E221" s="1031">
        <f>ROUND('T1 LPPT'!F66,$D$219)</f>
        <v>7926.4250000000002</v>
      </c>
      <c r="F221" s="1031">
        <f>ROUND('T1 LPPT'!G66,$D$219)</f>
        <v>7240.567</v>
      </c>
      <c r="G221" s="1031">
        <f>ROUND('T1 LPPT'!H66,$D$219)</f>
        <v>8047.9489999999996</v>
      </c>
      <c r="H221" s="1031">
        <f>ROUND('T1 LPPT'!I66,$D$219)</f>
        <v>9796.143</v>
      </c>
      <c r="I221" s="1031">
        <f>ROUND('T1 LPPT'!J66,$D$219)</f>
        <v>9756.0660000000007</v>
      </c>
      <c r="J221" s="1031">
        <f>ROUND('T1 LPPT'!K66,$D$219)</f>
        <v>9174.0650000000005</v>
      </c>
      <c r="K221" s="1031">
        <f>ROUND('T1 LPPT'!L66,$D$219)</f>
        <v>8850.0049999999992</v>
      </c>
      <c r="L221" s="1031">
        <f>IFERROR(ROUND('T1 LPPT'!M66,$D$219),"N/A")</f>
        <v>18024.07</v>
      </c>
      <c r="M221" s="1031">
        <f>IFERROR(ROUND('T1 LPPT'!N66,$D$219),"N/A")</f>
        <v>9644.9140000000007</v>
      </c>
      <c r="N221" s="1031">
        <f>IFERROR(ROUND('T1 LPPT'!O66,$D$219),"N/A")</f>
        <v>10852.16</v>
      </c>
      <c r="O221" s="1031">
        <f>IFERROR(ROUND('T1 LPPT'!P66,$D$219),"N/A")</f>
        <v>11387.618</v>
      </c>
      <c r="P221" s="1031">
        <f>IFERROR(ROUND('T1 LPPT'!Q66,$D$219),"N/A")</f>
        <v>12058.956</v>
      </c>
      <c r="Q221" s="1031">
        <f>IFERROR(ROUND('T1 LPPT'!R66,$D$219),"N/A")</f>
        <v>13512.161</v>
      </c>
      <c r="R221" s="1031">
        <f>IFERROR(ROUND('T1 LPPT'!S66,$D$219),"N/A")</f>
        <v>14486.787</v>
      </c>
      <c r="S221" s="1031">
        <f>IFERROR(ROUND('T1 LPPT'!T66,$D$219),"N/A")</f>
        <v>15324.253000000001</v>
      </c>
      <c r="T221" s="1031">
        <f>IFERROR(ROUND('T1 LPPT'!U66,$D$219),"N/A")</f>
        <v>15817.246999999999</v>
      </c>
    </row>
    <row r="222" spans="1:20" s="1060" customFormat="1" ht="15" customHeight="1">
      <c r="A222" s="1055" t="s">
        <v>412</v>
      </c>
      <c r="B222" s="1310" t="s">
        <v>393</v>
      </c>
      <c r="C222" s="1318" t="s">
        <v>704</v>
      </c>
      <c r="D222" s="1313"/>
      <c r="E222" s="1314" t="b">
        <f>'T1 LPPT'!F64='T1'!F64</f>
        <v>1</v>
      </c>
      <c r="F222" s="1314" t="b">
        <f>'T1 LPPT'!G64='T1'!G64</f>
        <v>1</v>
      </c>
      <c r="G222" s="1314" t="b">
        <f>'T1 LPPT'!H64='T1'!H64</f>
        <v>1</v>
      </c>
      <c r="H222" s="1314" t="b">
        <f>'T1 LPPT'!I64='T1'!I64</f>
        <v>1</v>
      </c>
      <c r="I222" s="1314" t="b">
        <f>'T1 LPPT'!J64='T1'!J64</f>
        <v>1</v>
      </c>
      <c r="J222" s="1314" t="b">
        <f>'T1 LPPT'!K64='T1'!K64</f>
        <v>1</v>
      </c>
      <c r="K222" s="1314" t="b">
        <f>'T1 LPPT'!L64='T1'!L64</f>
        <v>1</v>
      </c>
      <c r="L222" s="1054"/>
      <c r="M222" s="1314" t="b">
        <f>'T1 LPPT'!N64='T1'!N64</f>
        <v>1</v>
      </c>
      <c r="N222" s="1314" t="b">
        <f>'T1 LPPT'!O64='T1'!O64</f>
        <v>1</v>
      </c>
      <c r="O222" s="1314" t="b">
        <f>'T1 LPPT'!P64='T1'!P64</f>
        <v>1</v>
      </c>
      <c r="P222" s="1314" t="b">
        <f>'T1 LPPT'!Q64='T1'!Q64</f>
        <v>1</v>
      </c>
      <c r="Q222" s="1314" t="b">
        <f>'T1 LPPT'!R64='T1'!R64</f>
        <v>1</v>
      </c>
      <c r="R222" s="1314" t="b">
        <f>'T1 LPPT'!S64='T1'!S64</f>
        <v>1</v>
      </c>
      <c r="S222" s="1314" t="b">
        <f>'T1 LPPT'!T64='T1'!T64</f>
        <v>1</v>
      </c>
      <c r="T222" s="1314" t="b">
        <f>'T1 LPPT'!U64='T1'!U64</f>
        <v>1</v>
      </c>
    </row>
    <row r="223" spans="1:20" s="1065" customFormat="1" ht="15" customHeight="1">
      <c r="A223" s="1061"/>
      <c r="B223" s="1312"/>
      <c r="C223" s="1319" t="s">
        <v>745</v>
      </c>
      <c r="D223" s="1313"/>
      <c r="E223" s="1315">
        <f>'T1 LPPT'!F64</f>
        <v>5.0000000000000001E-3</v>
      </c>
      <c r="F223" s="1315">
        <f>'T1 LPPT'!G64</f>
        <v>6.0000000000000001E-3</v>
      </c>
      <c r="G223" s="1315">
        <f>'T1 LPPT'!H64</f>
        <v>1.6E-2</v>
      </c>
      <c r="H223" s="1315">
        <f>'T1 LPPT'!I64</f>
        <v>1.2E-2</v>
      </c>
      <c r="I223" s="1315">
        <f>'T1 LPPT'!J64</f>
        <v>3.0000000000000001E-3</v>
      </c>
      <c r="J223" s="1315">
        <f>'T1 LPPT'!K64</f>
        <v>0</v>
      </c>
      <c r="K223" s="1315">
        <f>'T1 LPPT'!L64</f>
        <v>8.9999999999999993E-3</v>
      </c>
      <c r="L223" s="1054"/>
      <c r="M223" s="1315">
        <f>'T1 LPPT'!N64</f>
        <v>8.1000000000000003E-2</v>
      </c>
      <c r="N223" s="1315">
        <f>'T1 LPPT'!O64</f>
        <v>5.2999999999999999E-2</v>
      </c>
      <c r="O223" s="1315">
        <f>'T1 LPPT'!P64</f>
        <v>2.248E-2</v>
      </c>
      <c r="P223" s="1315">
        <f>'T1 LPPT'!Q64</f>
        <v>2.0049999999999998E-2</v>
      </c>
      <c r="Q223" s="1315">
        <f>'T1 LPPT'!R64</f>
        <v>2.0310000000000002E-2</v>
      </c>
      <c r="R223" s="1315">
        <f>'T1 LPPT'!S64</f>
        <v>2.0420000000000001E-2</v>
      </c>
      <c r="S223" s="1315">
        <f>'T1 LPPT'!T64</f>
        <v>2.044E-2</v>
      </c>
      <c r="T223" s="1315">
        <f>'T1 LPPT'!U64</f>
        <v>2.0449999999999999E-2</v>
      </c>
    </row>
    <row r="224" spans="1:20" s="1065" customFormat="1" ht="15" customHeight="1">
      <c r="A224" s="1061"/>
      <c r="B224" s="1312"/>
      <c r="C224" s="1319" t="s">
        <v>415</v>
      </c>
      <c r="D224" s="1313"/>
      <c r="E224" s="1068">
        <f>'T1'!F64</f>
        <v>5.0000000000000001E-3</v>
      </c>
      <c r="F224" s="1068">
        <f>'T1'!G64</f>
        <v>6.0000000000000001E-3</v>
      </c>
      <c r="G224" s="1068">
        <f>'T1'!H64</f>
        <v>1.6E-2</v>
      </c>
      <c r="H224" s="1068">
        <f>'T1'!I64</f>
        <v>1.2E-2</v>
      </c>
      <c r="I224" s="1068">
        <f>'T1'!J64</f>
        <v>3.0000000000000001E-3</v>
      </c>
      <c r="J224" s="1068">
        <f>'T1'!K64</f>
        <v>0</v>
      </c>
      <c r="K224" s="1068">
        <f>'T1'!L64</f>
        <v>8.9999999999999993E-3</v>
      </c>
      <c r="L224" s="1054"/>
      <c r="M224" s="1068">
        <f>'T1'!N64</f>
        <v>8.1000000000000003E-2</v>
      </c>
      <c r="N224" s="1068">
        <f>'T1'!O64</f>
        <v>5.2999999999999999E-2</v>
      </c>
      <c r="O224" s="1068">
        <f>'T1'!P64</f>
        <v>2.248E-2</v>
      </c>
      <c r="P224" s="1068">
        <f>'T1'!Q64</f>
        <v>2.0049999999999998E-2</v>
      </c>
      <c r="Q224" s="1068">
        <f>'T1'!R64</f>
        <v>2.0310000000000002E-2</v>
      </c>
      <c r="R224" s="1068">
        <f>'T1'!S64</f>
        <v>2.0420000000000001E-2</v>
      </c>
      <c r="S224" s="1068">
        <f>'T1'!T64</f>
        <v>2.044E-2</v>
      </c>
      <c r="T224" s="1068">
        <f>'T1'!U64</f>
        <v>2.0449999999999999E-2</v>
      </c>
    </row>
    <row r="225" spans="1:20" s="1060" customFormat="1" ht="15" customHeight="1">
      <c r="A225" s="1316" t="s">
        <v>416</v>
      </c>
      <c r="B225" s="1310" t="s">
        <v>397</v>
      </c>
      <c r="C225" s="1318" t="s">
        <v>705</v>
      </c>
      <c r="D225" s="1313"/>
      <c r="E225" s="1314" t="b">
        <f>'T1 LPPT'!F65='T1'!F65</f>
        <v>1</v>
      </c>
      <c r="F225" s="1314" t="b">
        <f>'T1 LPPT'!G65='T1'!G65</f>
        <v>1</v>
      </c>
      <c r="G225" s="1314" t="b">
        <f>'T1 LPPT'!H65='T1'!H65</f>
        <v>1</v>
      </c>
      <c r="H225" s="1314" t="b">
        <f>'T1 LPPT'!I65='T1'!I65</f>
        <v>1</v>
      </c>
      <c r="I225" s="1314" t="b">
        <f>'T1 LPPT'!J65='T1'!J65</f>
        <v>1</v>
      </c>
      <c r="J225" s="1314" t="b">
        <f>'T1 LPPT'!K65='T1'!K65</f>
        <v>1</v>
      </c>
      <c r="K225" s="1314" t="b">
        <f>'T1 LPPT'!L65='T1'!L65</f>
        <v>1</v>
      </c>
      <c r="L225" s="1054"/>
      <c r="M225" s="1314" t="b">
        <f>'T1 LPPT'!N65='T1'!N65</f>
        <v>1</v>
      </c>
      <c r="N225" s="1314" t="b">
        <f>'T1 LPPT'!O65='T1'!O65</f>
        <v>1</v>
      </c>
      <c r="O225" s="1314" t="b">
        <f>'T1 LPPT'!P65='T1'!P65</f>
        <v>1</v>
      </c>
      <c r="P225" s="1314" t="b">
        <f>'T1 LPPT'!Q65='T1'!Q65</f>
        <v>1</v>
      </c>
      <c r="Q225" s="1314" t="b">
        <f>'T1 LPPT'!R65='T1'!R65</f>
        <v>1</v>
      </c>
      <c r="R225" s="1314" t="b">
        <f>'T1 LPPT'!S65='T1'!S65</f>
        <v>1</v>
      </c>
      <c r="S225" s="1314" t="b">
        <f>'T1 LPPT'!T65='T1'!T65</f>
        <v>1</v>
      </c>
      <c r="T225" s="1314" t="b">
        <f>'T1 LPPT'!U65='T1'!U65</f>
        <v>1</v>
      </c>
    </row>
    <row r="226" spans="1:20" s="1065" customFormat="1" ht="15" customHeight="1">
      <c r="A226" s="1061"/>
      <c r="B226" s="1312"/>
      <c r="C226" s="1319" t="s">
        <v>746</v>
      </c>
      <c r="D226" s="1313"/>
      <c r="E226" s="1317">
        <f>'T1 LPPT'!F65</f>
        <v>88.371048052386399</v>
      </c>
      <c r="F226" s="1317">
        <f>'T1 LPPT'!G65</f>
        <v>88.901274340700724</v>
      </c>
      <c r="G226" s="1317">
        <f>'T1 LPPT'!H65</f>
        <v>90.323694730151942</v>
      </c>
      <c r="H226" s="1317">
        <f>'T1 LPPT'!I65</f>
        <v>91.407579066913769</v>
      </c>
      <c r="I226" s="1317">
        <f>'T1 LPPT'!J65</f>
        <v>91.6818018041145</v>
      </c>
      <c r="J226" s="1317">
        <f>'T1 LPPT'!K65</f>
        <v>91.6818018041145</v>
      </c>
      <c r="K226" s="1317">
        <f>'T1 LPPT'!L65</f>
        <v>92.506938020351527</v>
      </c>
      <c r="L226" s="1054"/>
      <c r="M226" s="1317">
        <f>'T1 LPPT'!N65</f>
        <v>100</v>
      </c>
      <c r="N226" s="1317">
        <f>'T1 LPPT'!O65</f>
        <v>105.3</v>
      </c>
      <c r="O226" s="1317">
        <f>'T1 LPPT'!P65</f>
        <v>107.66714400000001</v>
      </c>
      <c r="P226" s="1317">
        <f>'T1 LPPT'!Q65</f>
        <v>109.82587023719999</v>
      </c>
      <c r="Q226" s="1317">
        <f>'T1 LPPT'!R65</f>
        <v>112.05643366171753</v>
      </c>
      <c r="R226" s="1317">
        <f>'T1 LPPT'!S65</f>
        <v>114.34462603708982</v>
      </c>
      <c r="S226" s="1317">
        <f>'T1 LPPT'!T65</f>
        <v>116.68183019328794</v>
      </c>
      <c r="T226" s="1317">
        <f>'T1 LPPT'!U65</f>
        <v>119.06797362074069</v>
      </c>
    </row>
    <row r="227" spans="1:20" s="1065" customFormat="1" ht="15" customHeight="1">
      <c r="A227" s="1061"/>
      <c r="B227" s="1312"/>
      <c r="C227" s="1319" t="s">
        <v>706</v>
      </c>
      <c r="D227" s="1313"/>
      <c r="E227" s="1317">
        <f>'T1'!F65</f>
        <v>88.371048052386399</v>
      </c>
      <c r="F227" s="1317">
        <f>'T1'!G65</f>
        <v>88.901274340700724</v>
      </c>
      <c r="G227" s="1317">
        <f>'T1'!H65</f>
        <v>90.323694730151942</v>
      </c>
      <c r="H227" s="1317">
        <f>'T1'!I65</f>
        <v>91.407579066913769</v>
      </c>
      <c r="I227" s="1317">
        <f>'T1'!J65</f>
        <v>91.6818018041145</v>
      </c>
      <c r="J227" s="1317">
        <f>'T1'!K65</f>
        <v>91.6818018041145</v>
      </c>
      <c r="K227" s="1317">
        <f>'T1'!L65</f>
        <v>92.506938020351527</v>
      </c>
      <c r="L227" s="1054"/>
      <c r="M227" s="1317">
        <f>'T1'!N65</f>
        <v>100</v>
      </c>
      <c r="N227" s="1317">
        <f>'T1'!O65</f>
        <v>105.3</v>
      </c>
      <c r="O227" s="1317">
        <f>'T1'!P65</f>
        <v>107.66714400000001</v>
      </c>
      <c r="P227" s="1317">
        <f>'T1'!Q65</f>
        <v>109.82587023719999</v>
      </c>
      <c r="Q227" s="1317">
        <f>'T1'!R65</f>
        <v>112.05643366171753</v>
      </c>
      <c r="R227" s="1317">
        <f>'T1'!S65</f>
        <v>114.34462603708982</v>
      </c>
      <c r="S227" s="1317">
        <f>'T1'!T65</f>
        <v>116.68183019328794</v>
      </c>
      <c r="T227" s="1317">
        <f>'T1'!U65</f>
        <v>119.06797362074069</v>
      </c>
    </row>
    <row r="228" spans="1:20" s="1060" customFormat="1" ht="15" customHeight="1">
      <c r="A228" s="1055" t="s">
        <v>420</v>
      </c>
      <c r="B228" s="1310" t="s">
        <v>421</v>
      </c>
      <c r="C228" s="1320" t="s">
        <v>422</v>
      </c>
      <c r="D228" s="1311">
        <v>3</v>
      </c>
      <c r="E228" s="1059" t="str">
        <f>IFERROR(ROUND('T1 LPPT'!F41,$D$228)=ROUND('T1 LPPT'!F16/'T1 LPPT'!F39,$D$228),"N/A")</f>
        <v>N/A</v>
      </c>
      <c r="F228" s="1059" t="str">
        <f>IFERROR(ROUND('T1 LPPT'!G41,$D$228)=ROUND('T1 LPPT'!G16/'T1 LPPT'!G39,$D$228),"N/A")</f>
        <v>N/A</v>
      </c>
      <c r="G228" s="1059" t="str">
        <f>IFERROR(ROUND('T1 LPPT'!H41,$D$228)=ROUND('T1 LPPT'!H16/'T1 LPPT'!H39,$D$228),"N/A")</f>
        <v>N/A</v>
      </c>
      <c r="H228" s="1059" t="str">
        <f>IFERROR(ROUND('T1 LPPT'!I41,$D$228)=ROUND('T1 LPPT'!I16/'T1 LPPT'!I39,$D$228),"N/A")</f>
        <v>N/A</v>
      </c>
      <c r="I228" s="1059" t="str">
        <f>IFERROR(ROUND('T1 LPPT'!J41,$D$228)=ROUND('T1 LPPT'!J16/'T1 LPPT'!J39,$D$228),"N/A")</f>
        <v>N/A</v>
      </c>
      <c r="J228" s="1059" t="str">
        <f>IFERROR(ROUND('T1 LPPT'!K41,$D$228)=ROUND('T1 LPPT'!K16/'T1 LPPT'!K39,$D$228),"N/A")</f>
        <v>N/A</v>
      </c>
      <c r="K228" s="1059" t="str">
        <f>IFERROR(ROUND('T1 LPPT'!L41,$D$228)=ROUND('T1 LPPT'!L16/'T1 LPPT'!L39,$D$228),"N/A")</f>
        <v>N/A</v>
      </c>
      <c r="L228" s="1054"/>
      <c r="M228" s="1059" t="b">
        <f>IFERROR(ROUND('T1 LPPT'!N41,$D$228)=ROUND('T1 LPPT'!N16/'T1 LPPT'!N39,$D$228),"N/A")</f>
        <v>1</v>
      </c>
      <c r="N228" s="1059" t="b">
        <f>IFERROR(ROUND('T1 LPPT'!O41,$D$228)=ROUND('T1 LPPT'!O16/'T1 LPPT'!O39,$D$228),"N/A")</f>
        <v>1</v>
      </c>
      <c r="O228" s="1059" t="b">
        <f>IFERROR(ROUND('T1 LPPT'!P41,$D$228)=ROUND('T1 LPPT'!P16/'T1 LPPT'!P39,$D$228),"N/A")</f>
        <v>1</v>
      </c>
      <c r="P228" s="1059" t="b">
        <f>IFERROR(ROUND('T1 LPPT'!Q41,$D$228)=ROUND('T1 LPPT'!Q16/'T1 LPPT'!Q39,$D$228),"N/A")</f>
        <v>1</v>
      </c>
      <c r="Q228" s="1059" t="b">
        <f>IFERROR(ROUND('T1 LPPT'!R41,$D$228)=ROUND('T1 LPPT'!R16/'T1 LPPT'!R39,$D$228),"N/A")</f>
        <v>1</v>
      </c>
      <c r="R228" s="1059" t="b">
        <f>IFERROR(ROUND('T1 LPPT'!S41,$D$228)=ROUND('T1 LPPT'!S16/'T1 LPPT'!S39,$D$228),"N/A")</f>
        <v>1</v>
      </c>
      <c r="S228" s="1059" t="b">
        <f>IFERROR(ROUND('T1 LPPT'!T41,$D$228)=ROUND('T1 LPPT'!T16/'T1 LPPT'!T39,$D$228),"N/A")</f>
        <v>1</v>
      </c>
      <c r="T228" s="1059" t="b">
        <f>IFERROR(ROUND('T1 LPPT'!U41,$D$228)=ROUND('T1 LPPT'!U16/'T1 LPPT'!U39,$D$228),"N/A")</f>
        <v>1</v>
      </c>
    </row>
    <row r="229" spans="1:20" s="1065" customFormat="1" ht="15" customHeight="1">
      <c r="A229" s="1061"/>
      <c r="B229" s="1312"/>
      <c r="C229" s="1321" t="s">
        <v>707</v>
      </c>
      <c r="D229" s="1313"/>
      <c r="E229" s="1085" t="str">
        <f>IFERROR(ROUND('T1 LPPT'!F41,$D$228),"N/A")</f>
        <v>N/A</v>
      </c>
      <c r="F229" s="1085" t="str">
        <f>IFERROR(ROUND('T1 LPPT'!G41,$D$228),"N/A")</f>
        <v>N/A</v>
      </c>
      <c r="G229" s="1085" t="str">
        <f>IFERROR(ROUND('T1 LPPT'!H41,$D$228),"N/A")</f>
        <v>N/A</v>
      </c>
      <c r="H229" s="1085" t="str">
        <f>IFERROR(ROUND('T1 LPPT'!I41,$D$228),"N/A")</f>
        <v>N/A</v>
      </c>
      <c r="I229" s="1085" t="str">
        <f>IFERROR(ROUND('T1 LPPT'!J41,$D$228),"N/A")</f>
        <v>N/A</v>
      </c>
      <c r="J229" s="1085" t="str">
        <f>IFERROR(ROUND('T1 LPPT'!K41,$D$228),"N/A")</f>
        <v>N/A</v>
      </c>
      <c r="K229" s="1085" t="str">
        <f>IFERROR(ROUND('T1 LPPT'!L41,$D$228),"N/A")</f>
        <v>N/A</v>
      </c>
      <c r="L229" s="1054"/>
      <c r="M229" s="1085">
        <f>IFERROR(ROUND('T1 LPPT'!N41,$D$228),"N/A")</f>
        <v>2.9000000000000001E-2</v>
      </c>
      <c r="N229" s="1085">
        <f>IFERROR(ROUND('T1 LPPT'!O41,$D$228),"N/A")</f>
        <v>2.7E-2</v>
      </c>
      <c r="O229" s="1085">
        <f>IFERROR(ROUND('T1 LPPT'!P41,$D$228),"N/A")</f>
        <v>2.8000000000000001E-2</v>
      </c>
      <c r="P229" s="1085">
        <f>IFERROR(ROUND('T1 LPPT'!Q41,$D$228),"N/A")</f>
        <v>4.8000000000000001E-2</v>
      </c>
      <c r="Q229" s="1085">
        <f>IFERROR(ROUND('T1 LPPT'!R41,$D$228),"N/A")</f>
        <v>4.8000000000000001E-2</v>
      </c>
      <c r="R229" s="1085">
        <f>IFERROR(ROUND('T1 LPPT'!S41,$D$228),"N/A")</f>
        <v>4.8000000000000001E-2</v>
      </c>
      <c r="S229" s="1085">
        <f>IFERROR(ROUND('T1 LPPT'!T41,$D$228),"N/A")</f>
        <v>4.8000000000000001E-2</v>
      </c>
      <c r="T229" s="1085">
        <f>IFERROR(ROUND('T1 LPPT'!U41,$D$228),"N/A")</f>
        <v>4.8000000000000001E-2</v>
      </c>
    </row>
    <row r="230" spans="1:20" s="1065" customFormat="1" ht="15" customHeight="1">
      <c r="A230" s="1061"/>
      <c r="B230" s="1312"/>
      <c r="C230" s="1321" t="s">
        <v>708</v>
      </c>
      <c r="D230" s="1313"/>
      <c r="E230" s="1085" t="str">
        <f>IFERROR(ROUND('T1 LPPT'!F16/'T1 LPPT'!F39,$D$228),"N/A")</f>
        <v>N/A</v>
      </c>
      <c r="F230" s="1085" t="str">
        <f>IFERROR(ROUND('T1 LPPT'!G16/'T1 LPPT'!G39,$D$228),"N/A")</f>
        <v>N/A</v>
      </c>
      <c r="G230" s="1085" t="str">
        <f>IFERROR(ROUND('T1 LPPT'!H16/'T1 LPPT'!H39,$D$228),"N/A")</f>
        <v>N/A</v>
      </c>
      <c r="H230" s="1085" t="str">
        <f>IFERROR(ROUND('T1 LPPT'!I16/'T1 LPPT'!I39,$D$228),"N/A")</f>
        <v>N/A</v>
      </c>
      <c r="I230" s="1085" t="str">
        <f>IFERROR(ROUND('T1 LPPT'!J16/'T1 LPPT'!J39,$D$228),"N/A")</f>
        <v>N/A</v>
      </c>
      <c r="J230" s="1085" t="str">
        <f>IFERROR(ROUND('T1 LPPT'!K16/'T1 LPPT'!K39,$D$228),"N/A")</f>
        <v>N/A</v>
      </c>
      <c r="K230" s="1085" t="str">
        <f>IFERROR(ROUND('T1 LPPT'!L16/'T1 LPPT'!L39,$D$228),"N/A")</f>
        <v>N/A</v>
      </c>
      <c r="L230" s="1054"/>
      <c r="M230" s="1085">
        <f>IFERROR(ROUND('T1 LPPT'!N16/'T1 LPPT'!N39,$D$228),"N/A")</f>
        <v>2.9000000000000001E-2</v>
      </c>
      <c r="N230" s="1085">
        <f>IFERROR(ROUND('T1 LPPT'!O16/'T1 LPPT'!O39,$D$228),"N/A")</f>
        <v>2.7E-2</v>
      </c>
      <c r="O230" s="1085">
        <f>IFERROR(ROUND('T1 LPPT'!P16/'T1 LPPT'!P39,$D$228),"N/A")</f>
        <v>2.8000000000000001E-2</v>
      </c>
      <c r="P230" s="1085">
        <f>IFERROR(ROUND('T1 LPPT'!Q16/'T1 LPPT'!Q39,$D$228),"N/A")</f>
        <v>4.8000000000000001E-2</v>
      </c>
      <c r="Q230" s="1085">
        <f>IFERROR(ROUND('T1 LPPT'!R16/'T1 LPPT'!R39,$D$228),"N/A")</f>
        <v>4.8000000000000001E-2</v>
      </c>
      <c r="R230" s="1085">
        <f>IFERROR(ROUND('T1 LPPT'!S16/'T1 LPPT'!S39,$D$228),"N/A")</f>
        <v>4.8000000000000001E-2</v>
      </c>
      <c r="S230" s="1085">
        <f>IFERROR(ROUND('T1 LPPT'!T16/'T1 LPPT'!T39,$D$228),"N/A")</f>
        <v>4.8000000000000001E-2</v>
      </c>
      <c r="T230" s="1085">
        <f>IFERROR(ROUND('T1 LPPT'!U16/'T1 LPPT'!U39,$D$228),"N/A")</f>
        <v>4.8000000000000001E-2</v>
      </c>
    </row>
    <row r="231" spans="1:20" s="1060" customFormat="1" ht="15" customHeight="1">
      <c r="A231" s="1055" t="s">
        <v>430</v>
      </c>
      <c r="B231" s="1310" t="s">
        <v>431</v>
      </c>
      <c r="C231" s="1318" t="s">
        <v>432</v>
      </c>
      <c r="D231" s="1311">
        <v>3</v>
      </c>
      <c r="E231" s="1059" t="b">
        <f>ROUND(SUM('T1 LPPT'!F36:F38),$D$231)=ROUND('T1 LPPT'!F39,$D$231)</f>
        <v>1</v>
      </c>
      <c r="F231" s="1059" t="b">
        <f>ROUND(SUM('T1 LPPT'!G36:G38),$D$231)=ROUND('T1 LPPT'!G39,$D$231)</f>
        <v>1</v>
      </c>
      <c r="G231" s="1059" t="b">
        <f>ROUND(SUM('T1 LPPT'!H36:H38),$D$231)=ROUND('T1 LPPT'!H39,$D$231)</f>
        <v>1</v>
      </c>
      <c r="H231" s="1059" t="b">
        <f>ROUND(SUM('T1 LPPT'!I36:I38),$D$231)=ROUND('T1 LPPT'!I39,$D$231)</f>
        <v>1</v>
      </c>
      <c r="I231" s="1059" t="b">
        <f>ROUND(SUM('T1 LPPT'!J36:J38),$D$231)=ROUND('T1 LPPT'!J39,$D$231)</f>
        <v>1</v>
      </c>
      <c r="J231" s="1059" t="b">
        <f>ROUND(SUM('T1 LPPT'!K36:K38),$D$231)=ROUND('T1 LPPT'!K39,$D$231)</f>
        <v>1</v>
      </c>
      <c r="K231" s="1059" t="b">
        <f>ROUND(SUM('T1 LPPT'!L36:L38),$D$231)=ROUND('T1 LPPT'!L39,$D$231)</f>
        <v>1</v>
      </c>
      <c r="L231" s="1054"/>
      <c r="M231" s="1059" t="b">
        <f>ROUND(SUM('T1 LPPT'!N36:N38),$D$231)=ROUND('T1 LPPT'!N39,$D$231)</f>
        <v>1</v>
      </c>
      <c r="N231" s="1059" t="b">
        <f>ROUND(SUM('T1 LPPT'!O36:O38),$D$231)=ROUND('T1 LPPT'!O39,$D$231)</f>
        <v>1</v>
      </c>
      <c r="O231" s="1059" t="b">
        <f>ROUND(SUM('T1 LPPT'!P36:P38),$D$231)=ROUND('T1 LPPT'!P39,$D$231)</f>
        <v>1</v>
      </c>
      <c r="P231" s="1059" t="b">
        <f>ROUND(SUM('T1 LPPT'!Q36:Q38),$D$231)=ROUND('T1 LPPT'!Q39,$D$231)</f>
        <v>1</v>
      </c>
      <c r="Q231" s="1059" t="b">
        <f>ROUND(SUM('T1 LPPT'!R36:R38),$D$231)=ROUND('T1 LPPT'!R39,$D$231)</f>
        <v>1</v>
      </c>
      <c r="R231" s="1059" t="b">
        <f>ROUND(SUM('T1 LPPT'!S36:S38),$D$231)=ROUND('T1 LPPT'!S39,$D$231)</f>
        <v>1</v>
      </c>
      <c r="S231" s="1059" t="b">
        <f>ROUND(SUM('T1 LPPT'!T36:T38),$D$231)=ROUND('T1 LPPT'!T39,$D$231)</f>
        <v>1</v>
      </c>
      <c r="T231" s="1059" t="b">
        <f>ROUND(SUM('T1 LPPT'!U36:U38),$D$231)=ROUND('T1 LPPT'!U39,$D$231)</f>
        <v>1</v>
      </c>
    </row>
    <row r="232" spans="1:20" s="1065" customFormat="1" ht="15" customHeight="1">
      <c r="A232" s="1061"/>
      <c r="B232" s="1312"/>
      <c r="C232" s="1319" t="s">
        <v>433</v>
      </c>
      <c r="D232" s="1313"/>
      <c r="E232" s="1031">
        <f>ROUND(SUM('T1 LPPT'!F36:F38),$D$231)</f>
        <v>0</v>
      </c>
      <c r="F232" s="1031">
        <f>ROUND(SUM('T1 LPPT'!G36:G38),$D$231)</f>
        <v>0</v>
      </c>
      <c r="G232" s="1031">
        <f>ROUND(SUM('T1 LPPT'!H36:H38),$D$231)</f>
        <v>0</v>
      </c>
      <c r="H232" s="1031">
        <f>ROUND(SUM('T1 LPPT'!I36:I38),$D$231)</f>
        <v>0</v>
      </c>
      <c r="I232" s="1031">
        <f>ROUND(SUM('T1 LPPT'!J36:J38),$D$231)</f>
        <v>0</v>
      </c>
      <c r="J232" s="1031">
        <f>ROUND(SUM('T1 LPPT'!K36:K38),$D$231)</f>
        <v>0</v>
      </c>
      <c r="K232" s="1031">
        <f>ROUND(SUM('T1 LPPT'!L36:L38),$D$231)</f>
        <v>0</v>
      </c>
      <c r="L232" s="1054"/>
      <c r="M232" s="1031">
        <f>ROUND(SUM('T1 LPPT'!N36:N38),$D$231)</f>
        <v>1142.8050000000001</v>
      </c>
      <c r="N232" s="1031">
        <f>ROUND(SUM('T1 LPPT'!O36:O38),$D$231)</f>
        <v>678.75599999999997</v>
      </c>
      <c r="O232" s="1031">
        <f>ROUND(SUM('T1 LPPT'!P36:P38),$D$231)</f>
        <v>2261.85</v>
      </c>
      <c r="P232" s="1031">
        <f>ROUND(SUM('T1 LPPT'!Q36:Q38),$D$231)</f>
        <v>3420.0909999999999</v>
      </c>
      <c r="Q232" s="1031">
        <f>ROUND(SUM('T1 LPPT'!R36:R38),$D$231)</f>
        <v>8708.009</v>
      </c>
      <c r="R232" s="1031">
        <f>ROUND(SUM('T1 LPPT'!S36:S38),$D$231)</f>
        <v>13844.554</v>
      </c>
      <c r="S232" s="1031">
        <f>ROUND(SUM('T1 LPPT'!T36:T38),$D$231)</f>
        <v>15899.629000000001</v>
      </c>
      <c r="T232" s="1031">
        <f>ROUND(SUM('T1 LPPT'!U36:U38),$D$231)</f>
        <v>14561.637000000001</v>
      </c>
    </row>
    <row r="233" spans="1:20" s="1065" customFormat="1" ht="15" customHeight="1">
      <c r="A233" s="1061"/>
      <c r="B233" s="1312"/>
      <c r="C233" s="1319" t="s">
        <v>434</v>
      </c>
      <c r="D233" s="1313"/>
      <c r="E233" s="1031">
        <f>ROUND('T1 LPPT'!F39,$D$231)</f>
        <v>0</v>
      </c>
      <c r="F233" s="1031">
        <f>ROUND('T1 LPPT'!G39,$D$231)</f>
        <v>0</v>
      </c>
      <c r="G233" s="1031">
        <f>ROUND('T1 LPPT'!H39,$D$231)</f>
        <v>0</v>
      </c>
      <c r="H233" s="1031">
        <f>ROUND('T1 LPPT'!I39,$D$231)</f>
        <v>0</v>
      </c>
      <c r="I233" s="1031">
        <f>ROUND('T1 LPPT'!J39,$D$231)</f>
        <v>0</v>
      </c>
      <c r="J233" s="1031">
        <f>ROUND('T1 LPPT'!K39,$D$231)</f>
        <v>0</v>
      </c>
      <c r="K233" s="1031">
        <f>ROUND('T1 LPPT'!L39,$D$231)</f>
        <v>0</v>
      </c>
      <c r="L233" s="1054"/>
      <c r="M233" s="1031">
        <f>ROUND('T1 LPPT'!N39,$D$231)</f>
        <v>1142.8050000000001</v>
      </c>
      <c r="N233" s="1031">
        <f>ROUND('T1 LPPT'!O39,$D$231)</f>
        <v>678.75599999999997</v>
      </c>
      <c r="O233" s="1031">
        <f>ROUND('T1 LPPT'!P39,$D$231)</f>
        <v>2261.85</v>
      </c>
      <c r="P233" s="1031">
        <f>ROUND('T1 LPPT'!Q39,$D$231)</f>
        <v>3420.0909999999999</v>
      </c>
      <c r="Q233" s="1031">
        <f>ROUND('T1 LPPT'!R39,$D$231)</f>
        <v>8708.009</v>
      </c>
      <c r="R233" s="1031">
        <f>ROUND('T1 LPPT'!S39,$D$231)</f>
        <v>13844.554</v>
      </c>
      <c r="S233" s="1031">
        <f>ROUND('T1 LPPT'!T39,$D$231)</f>
        <v>15899.629000000001</v>
      </c>
      <c r="T233" s="1031">
        <f>ROUND('T1 LPPT'!U39,$D$231)</f>
        <v>14561.637000000001</v>
      </c>
    </row>
    <row r="234" spans="1:20" s="1060" customFormat="1" ht="15" customHeight="1">
      <c r="A234" s="1055" t="s">
        <v>435</v>
      </c>
      <c r="B234" s="1310" t="s">
        <v>431</v>
      </c>
      <c r="C234" s="1322" t="s">
        <v>436</v>
      </c>
      <c r="D234" s="1311">
        <v>3</v>
      </c>
      <c r="E234" s="1059" t="b">
        <f>IF(ROUND('T1 LPPT'!F39,$D$234)=0,ROUND('T1 LPPT'!F16,$D$234)=0,TRUE)</f>
        <v>0</v>
      </c>
      <c r="F234" s="1059" t="b">
        <f>IF(ROUND('T1 LPPT'!G39,$D$234)=0,ROUND('T1 LPPT'!G16,$D$234)=0,TRUE)</f>
        <v>0</v>
      </c>
      <c r="G234" s="1059" t="b">
        <f>IF(ROUND('T1 LPPT'!H39,$D$234)=0,ROUND('T1 LPPT'!H16,$D$234)=0,TRUE)</f>
        <v>0</v>
      </c>
      <c r="H234" s="1059" t="b">
        <f>IF(ROUND('T1 LPPT'!I39,$D$234)=0,ROUND('T1 LPPT'!I16,$D$234)=0,TRUE)</f>
        <v>0</v>
      </c>
      <c r="I234" s="1059" t="b">
        <f>IF(ROUND('T1 LPPT'!J39,$D$234)=0,ROUND('T1 LPPT'!J16,$D$234)=0,TRUE)</f>
        <v>0</v>
      </c>
      <c r="J234" s="1059" t="b">
        <f>IF(ROUND('T1 LPPT'!K39,$D$234)=0,ROUND('T1 LPPT'!K16,$D$234)=0,TRUE)</f>
        <v>0</v>
      </c>
      <c r="K234" s="1059" t="b">
        <f>IF(ROUND('T1 LPPT'!L39,$D$234)=0,ROUND('T1 LPPT'!L16,$D$234)=0,TRUE)</f>
        <v>0</v>
      </c>
      <c r="L234" s="1054"/>
      <c r="M234" s="1059" t="b">
        <f>IF(ROUND('T1 LPPT'!N39,$D$234)=0,ROUND('T1 LPPT'!N16,$D$234)=0,TRUE)</f>
        <v>1</v>
      </c>
      <c r="N234" s="1059" t="b">
        <f>IF(ROUND('T1 LPPT'!O39,$D$234)=0,ROUND('T1 LPPT'!O16,$D$234)=0,TRUE)</f>
        <v>1</v>
      </c>
      <c r="O234" s="1059" t="b">
        <f>IF(ROUND('T1 LPPT'!P39,$D$234)=0,ROUND('T1 LPPT'!P16,$D$234)=0,TRUE)</f>
        <v>1</v>
      </c>
      <c r="P234" s="1059" t="b">
        <f>IF(ROUND('T1 LPPT'!Q39,$D$234)=0,ROUND('T1 LPPT'!Q16,$D$234)=0,TRUE)</f>
        <v>1</v>
      </c>
      <c r="Q234" s="1059" t="b">
        <f>IF(ROUND('T1 LPPT'!R39,$D$234)=0,ROUND('T1 LPPT'!R16,$D$234)=0,TRUE)</f>
        <v>1</v>
      </c>
      <c r="R234" s="1059" t="b">
        <f>IF(ROUND('T1 LPPT'!S39,$D$234)=0,ROUND('T1 LPPT'!S16,$D$234)=0,TRUE)</f>
        <v>1</v>
      </c>
      <c r="S234" s="1059" t="b">
        <f>IF(ROUND('T1 LPPT'!T39,$D$234)=0,ROUND('T1 LPPT'!T16,$D$234)=0,TRUE)</f>
        <v>1</v>
      </c>
      <c r="T234" s="1059" t="b">
        <f>IF(ROUND('T1 LPPT'!U39,$D$234)=0,ROUND('T1 LPPT'!U16,$D$234)=0,TRUE)</f>
        <v>1</v>
      </c>
    </row>
    <row r="235" spans="1:20" s="1065" customFormat="1" ht="15" customHeight="1">
      <c r="A235" s="1061"/>
      <c r="B235" s="1312"/>
      <c r="C235" s="1319" t="s">
        <v>434</v>
      </c>
      <c r="D235" s="1313"/>
      <c r="E235" s="1031">
        <f>ROUND('T1 LPPT'!F39,$D$234)</f>
        <v>0</v>
      </c>
      <c r="F235" s="1031">
        <f>ROUND('T1 LPPT'!G39,$D$234)</f>
        <v>0</v>
      </c>
      <c r="G235" s="1031">
        <f>ROUND('T1 LPPT'!H39,$D$234)</f>
        <v>0</v>
      </c>
      <c r="H235" s="1031">
        <f>ROUND('T1 LPPT'!I39,$D$234)</f>
        <v>0</v>
      </c>
      <c r="I235" s="1031">
        <f>ROUND('T1 LPPT'!J39,$D$234)</f>
        <v>0</v>
      </c>
      <c r="J235" s="1031">
        <f>ROUND('T1 LPPT'!K39,$D$234)</f>
        <v>0</v>
      </c>
      <c r="K235" s="1031">
        <f>ROUND('T1 LPPT'!L39,$D$234)</f>
        <v>0</v>
      </c>
      <c r="L235" s="1054"/>
      <c r="M235" s="1031">
        <f>ROUND('T1 LPPT'!N39,$D$234)</f>
        <v>1142.8050000000001</v>
      </c>
      <c r="N235" s="1031">
        <f>ROUND('T1 LPPT'!O39,$D$234)</f>
        <v>678.75599999999997</v>
      </c>
      <c r="O235" s="1031">
        <f>ROUND('T1 LPPT'!P39,$D$234)</f>
        <v>2261.85</v>
      </c>
      <c r="P235" s="1031">
        <f>ROUND('T1 LPPT'!Q39,$D$234)</f>
        <v>3420.0909999999999</v>
      </c>
      <c r="Q235" s="1031">
        <f>ROUND('T1 LPPT'!R39,$D$234)</f>
        <v>8708.009</v>
      </c>
      <c r="R235" s="1031">
        <f>ROUND('T1 LPPT'!S39,$D$234)</f>
        <v>13844.554</v>
      </c>
      <c r="S235" s="1031">
        <f>ROUND('T1 LPPT'!T39,$D$234)</f>
        <v>15899.629000000001</v>
      </c>
      <c r="T235" s="1031">
        <f>ROUND('T1 LPPT'!U39,$D$234)</f>
        <v>14561.637000000001</v>
      </c>
    </row>
    <row r="236" spans="1:20" s="1065" customFormat="1" ht="15" customHeight="1">
      <c r="A236" s="1061"/>
      <c r="B236" s="1312"/>
      <c r="C236" s="1319" t="s">
        <v>437</v>
      </c>
      <c r="D236" s="1313"/>
      <c r="E236" s="1031">
        <f>ROUND('T1 LPPT'!F16,$D$234)</f>
        <v>124.123</v>
      </c>
      <c r="F236" s="1031">
        <f>ROUND('T1 LPPT'!G16,$D$234)</f>
        <v>71.742999999999995</v>
      </c>
      <c r="G236" s="1031">
        <f>ROUND('T1 LPPT'!H16,$D$234)</f>
        <v>67.397999999999996</v>
      </c>
      <c r="H236" s="1031">
        <f>ROUND('T1 LPPT'!I16,$D$234)</f>
        <v>73.265000000000001</v>
      </c>
      <c r="I236" s="1031">
        <f>ROUND('T1 LPPT'!J16,$D$234)</f>
        <v>128.89400000000001</v>
      </c>
      <c r="J236" s="1031">
        <f>ROUND('T1 LPPT'!K16,$D$234)</f>
        <v>97.162999999999997</v>
      </c>
      <c r="K236" s="1031">
        <f>ROUND('T1 LPPT'!L16,$D$234)</f>
        <v>286.22500000000002</v>
      </c>
      <c r="L236" s="1054"/>
      <c r="M236" s="1031">
        <f>ROUND('T1 LPPT'!N16,$D$234)</f>
        <v>32.615000000000002</v>
      </c>
      <c r="N236" s="1031">
        <f>ROUND('T1 LPPT'!O16,$D$234)</f>
        <v>18.048999999999999</v>
      </c>
      <c r="O236" s="1031">
        <f>ROUND('T1 LPPT'!P16,$D$234)</f>
        <v>63.470999999999997</v>
      </c>
      <c r="P236" s="1031">
        <f>ROUND('T1 LPPT'!Q16,$D$234)</f>
        <v>164.39</v>
      </c>
      <c r="Q236" s="1031">
        <f>ROUND('T1 LPPT'!R16,$D$234)</f>
        <v>419.10500000000002</v>
      </c>
      <c r="R236" s="1031">
        <f>ROUND('T1 LPPT'!S16,$D$234)</f>
        <v>666.84799999999996</v>
      </c>
      <c r="S236" s="1031">
        <f>ROUND('T1 LPPT'!T16,$D$234)</f>
        <v>767.47799999999995</v>
      </c>
      <c r="T236" s="1031">
        <f>ROUND('T1 LPPT'!U16,$D$234)</f>
        <v>702.34199999999998</v>
      </c>
    </row>
    <row r="237" spans="1:20" s="1072" customFormat="1" ht="20.149999999999999" customHeight="1">
      <c r="A237" s="1049" t="s">
        <v>369</v>
      </c>
      <c r="B237" s="1050" t="s">
        <v>370</v>
      </c>
      <c r="C237" s="1051" t="str">
        <f>CONCATENATE("Checks for Terminal Table 1 ",'T1 LPPR'!$A$5)</f>
        <v>Checks for Terminal Table 1 PORTO</v>
      </c>
      <c r="D237" s="1309"/>
      <c r="E237" s="1071"/>
      <c r="F237" s="1071"/>
      <c r="G237" s="1071"/>
      <c r="H237" s="1071"/>
      <c r="I237" s="1071"/>
      <c r="J237" s="1071"/>
      <c r="K237" s="1071"/>
      <c r="L237" s="1071"/>
      <c r="M237" s="1071"/>
      <c r="N237" s="1071"/>
      <c r="O237" s="1071"/>
      <c r="P237" s="1071"/>
      <c r="Q237" s="1071"/>
      <c r="R237" s="1071"/>
      <c r="S237" s="1071"/>
      <c r="T237" s="1071"/>
    </row>
    <row r="238" spans="1:20" s="1060" customFormat="1" ht="15" customHeight="1">
      <c r="A238" s="1055" t="s">
        <v>376</v>
      </c>
      <c r="B238" s="1310" t="s">
        <v>377</v>
      </c>
      <c r="C238" s="1318" t="s">
        <v>449</v>
      </c>
      <c r="D238" s="1311">
        <v>3</v>
      </c>
      <c r="E238" s="1059" t="b">
        <f>ROUND('T1 LPPR'!F18,$D$238)=ROUND(SUM('T1 LPPR'!F12,'T1 LPPR'!F14:F17),$D$238)</f>
        <v>1</v>
      </c>
      <c r="F238" s="1059" t="b">
        <f>ROUND('T1 LPPR'!G18,$D$238)=ROUND(SUM('T1 LPPR'!G12,'T1 LPPR'!G14:G17),$D$238)</f>
        <v>1</v>
      </c>
      <c r="G238" s="1059" t="b">
        <f>ROUND('T1 LPPR'!H18,$D$238)=ROUND(SUM('T1 LPPR'!H12,'T1 LPPR'!H14:H17),$D$238)</f>
        <v>1</v>
      </c>
      <c r="H238" s="1059" t="b">
        <f>ROUND('T1 LPPR'!I18,$D$238)=ROUND(SUM('T1 LPPR'!I12,'T1 LPPR'!I14:I17),$D$238)</f>
        <v>1</v>
      </c>
      <c r="I238" s="1059" t="b">
        <f>ROUND('T1 LPPR'!J18,$D$238)=ROUND(SUM('T1 LPPR'!J12,'T1 LPPR'!J14:J17),$D$238)</f>
        <v>1</v>
      </c>
      <c r="J238" s="1059" t="b">
        <f>ROUND('T1 LPPR'!K18,$D$238)=ROUND(SUM('T1 LPPR'!K12,'T1 LPPR'!K14:K17),$D$238)</f>
        <v>1</v>
      </c>
      <c r="K238" s="1059" t="b">
        <f>ROUND('T1 LPPR'!L18,$D$238)=ROUND(SUM('T1 LPPR'!L12,'T1 LPPR'!L14:L17),$D$238)</f>
        <v>1</v>
      </c>
      <c r="L238" s="1059" t="b">
        <f>ROUND('T1 LPPR'!M18,$D$238)=ROUND(SUM('T1 LPPR'!M12,'T1 LPPR'!M14:M17),$D$238)</f>
        <v>1</v>
      </c>
      <c r="M238" s="1059" t="b">
        <f>ROUND('T1 LPPR'!N18,$D$238)=ROUND(SUM('T1 LPPR'!N12,'T1 LPPR'!N14:N17),$D$238)</f>
        <v>1</v>
      </c>
      <c r="N238" s="1059" t="b">
        <f>ROUND('T1 LPPR'!O18,$D$238)=ROUND(SUM('T1 LPPR'!O12,'T1 LPPR'!O14:O17),$D$238)</f>
        <v>1</v>
      </c>
      <c r="O238" s="1059" t="b">
        <f>ROUND('T1 LPPR'!P18,$D$238)=ROUND(SUM('T1 LPPR'!P12,'T1 LPPR'!P14:P17),$D$238)</f>
        <v>1</v>
      </c>
      <c r="P238" s="1059" t="b">
        <f>ROUND('T1 LPPR'!Q18,$D$238)=ROUND(SUM('T1 LPPR'!Q12,'T1 LPPR'!Q14:Q17),$D$238)</f>
        <v>1</v>
      </c>
      <c r="Q238" s="1059" t="b">
        <f>ROUND('T1 LPPR'!R18,$D$238)=ROUND(SUM('T1 LPPR'!R12,'T1 LPPR'!R14:R17),$D$238)</f>
        <v>1</v>
      </c>
      <c r="R238" s="1059" t="b">
        <f>ROUND('T1 LPPR'!S18,$D$238)=ROUND(SUM('T1 LPPR'!S12,'T1 LPPR'!S14:S17),$D$238)</f>
        <v>1</v>
      </c>
      <c r="S238" s="1059" t="b">
        <f>ROUND('T1 LPPR'!T18,$D$238)=ROUND(SUM('T1 LPPR'!T12,'T1 LPPR'!T14:T17),$D$238)</f>
        <v>1</v>
      </c>
      <c r="T238" s="1059" t="b">
        <f>ROUND('T1 LPPR'!U18,$D$238)=ROUND(SUM('T1 LPPR'!U12,'T1 LPPR'!U14:U17),$D$238)</f>
        <v>1</v>
      </c>
    </row>
    <row r="239" spans="1:20" s="1065" customFormat="1" ht="15" customHeight="1">
      <c r="A239" s="1061"/>
      <c r="B239" s="1312"/>
      <c r="C239" s="1319" t="s">
        <v>379</v>
      </c>
      <c r="D239" s="1313"/>
      <c r="E239" s="1031">
        <f>ROUND('T1 LPPR'!F18,$D$238)</f>
        <v>0</v>
      </c>
      <c r="F239" s="1031">
        <f>ROUND('T1 LPPR'!G18,$D$238)</f>
        <v>0</v>
      </c>
      <c r="G239" s="1031">
        <f>ROUND('T1 LPPR'!H18,$D$238)</f>
        <v>0</v>
      </c>
      <c r="H239" s="1031">
        <f>ROUND('T1 LPPR'!I18,$D$238)</f>
        <v>0</v>
      </c>
      <c r="I239" s="1031">
        <f>ROUND('T1 LPPR'!J18,$D$238)</f>
        <v>0</v>
      </c>
      <c r="J239" s="1031">
        <f>ROUND('T1 LPPR'!K18,$D$238)</f>
        <v>5807.3130000000001</v>
      </c>
      <c r="K239" s="1031">
        <f>ROUND('T1 LPPR'!L18,$D$238)</f>
        <v>5796.6639999999998</v>
      </c>
      <c r="L239" s="1031">
        <f>ROUND('T1 LPPR'!M18,$D$238)</f>
        <v>11603.977000000001</v>
      </c>
      <c r="M239" s="1031">
        <f>ROUND('T1 LPPR'!N18,$D$238)</f>
        <v>6619.6289999999999</v>
      </c>
      <c r="N239" s="1031">
        <f>ROUND('T1 LPPR'!O18,$D$238)</f>
        <v>7542.0230000000001</v>
      </c>
      <c r="O239" s="1031">
        <f>ROUND('T1 LPPR'!P18,$D$238)</f>
        <v>8758.0460000000003</v>
      </c>
      <c r="P239" s="1031">
        <f>ROUND('T1 LPPR'!Q18,$D$238)</f>
        <v>9395.3259999999991</v>
      </c>
      <c r="Q239" s="1031">
        <f>ROUND('T1 LPPR'!R18,$D$238)</f>
        <v>10138.281999999999</v>
      </c>
      <c r="R239" s="1031">
        <f>ROUND('T1 LPPR'!S18,$D$238)</f>
        <v>10134.116</v>
      </c>
      <c r="S239" s="1031">
        <f>ROUND('T1 LPPR'!T18,$D$238)</f>
        <v>10604.037</v>
      </c>
      <c r="T239" s="1031">
        <f>ROUND('T1 LPPR'!U18,$D$238)</f>
        <v>10785.777</v>
      </c>
    </row>
    <row r="240" spans="1:20" s="1065" customFormat="1" ht="15" customHeight="1">
      <c r="A240" s="1061"/>
      <c r="B240" s="1312"/>
      <c r="C240" s="1319" t="s">
        <v>380</v>
      </c>
      <c r="D240" s="1313"/>
      <c r="E240" s="1031">
        <f>ROUND(SUM('T1 LPPR'!F12,'T1 LPPR'!F14:F17),$D$238)</f>
        <v>0</v>
      </c>
      <c r="F240" s="1031">
        <f>ROUND(SUM('T1 LPPR'!G12,'T1 LPPR'!G14:G17),$D$238)</f>
        <v>0</v>
      </c>
      <c r="G240" s="1031">
        <f>ROUND(SUM('T1 LPPR'!H12,'T1 LPPR'!H14:H17),$D$238)</f>
        <v>0</v>
      </c>
      <c r="H240" s="1031">
        <f>ROUND(SUM('T1 LPPR'!I12,'T1 LPPR'!I14:I17),$D$238)</f>
        <v>0</v>
      </c>
      <c r="I240" s="1031">
        <f>ROUND(SUM('T1 LPPR'!J12,'T1 LPPR'!J14:J17),$D$238)</f>
        <v>0</v>
      </c>
      <c r="J240" s="1031">
        <f>ROUND(SUM('T1 LPPR'!K12,'T1 LPPR'!K14:K17),$D$238)</f>
        <v>5807.3130000000001</v>
      </c>
      <c r="K240" s="1031">
        <f>ROUND(SUM('T1 LPPR'!L12,'T1 LPPR'!L14:L17),$D$238)</f>
        <v>5796.6639999999998</v>
      </c>
      <c r="L240" s="1031">
        <f>ROUND(SUM('T1 LPPR'!M12,'T1 LPPR'!M14:M17),$D$238)</f>
        <v>11603.977000000001</v>
      </c>
      <c r="M240" s="1031">
        <f>ROUND(SUM('T1 LPPR'!N12,'T1 LPPR'!N14:N17),$D$238)</f>
        <v>6619.6289999999999</v>
      </c>
      <c r="N240" s="1031">
        <f>ROUND(SUM('T1 LPPR'!O12,'T1 LPPR'!O14:O17),$D$238)</f>
        <v>7542.0230000000001</v>
      </c>
      <c r="O240" s="1031">
        <f>ROUND(SUM('T1 LPPR'!P12,'T1 LPPR'!P14:P17),$D$238)</f>
        <v>8758.0460000000003</v>
      </c>
      <c r="P240" s="1031">
        <f>ROUND(SUM('T1 LPPR'!Q12,'T1 LPPR'!Q14:Q17),$D$238)</f>
        <v>9395.3259999999991</v>
      </c>
      <c r="Q240" s="1031">
        <f>ROUND(SUM('T1 LPPR'!R12,'T1 LPPR'!R14:R17),$D$238)</f>
        <v>10138.281999999999</v>
      </c>
      <c r="R240" s="1031">
        <f>ROUND(SUM('T1 LPPR'!S12,'T1 LPPR'!S14:S17),$D$238)</f>
        <v>10134.116</v>
      </c>
      <c r="S240" s="1031">
        <f>ROUND(SUM('T1 LPPR'!T12,'T1 LPPR'!T14:T17),$D$238)</f>
        <v>10604.037</v>
      </c>
      <c r="T240" s="1031">
        <f>ROUND(SUM('T1 LPPR'!U12,'T1 LPPR'!U14:U17),$D$238)</f>
        <v>10785.777</v>
      </c>
    </row>
    <row r="241" spans="1:20" s="1060" customFormat="1" ht="15" customHeight="1">
      <c r="A241" s="1055" t="s">
        <v>381</v>
      </c>
      <c r="B241" s="1310" t="s">
        <v>382</v>
      </c>
      <c r="C241" s="1318" t="s">
        <v>383</v>
      </c>
      <c r="D241" s="1311">
        <v>3</v>
      </c>
      <c r="E241" s="1059" t="b">
        <f>ROUND('T1 LPPR'!F31,$D$241)=ROUND(SUM('T1 LPPR'!F22:F30),$D$241)</f>
        <v>1</v>
      </c>
      <c r="F241" s="1059" t="b">
        <f>ROUND('T1 LPPR'!G31,$D$241)=ROUND(SUM('T1 LPPR'!G22:G30),$D$241)</f>
        <v>1</v>
      </c>
      <c r="G241" s="1059" t="b">
        <f>ROUND('T1 LPPR'!H31,$D$241)=ROUND(SUM('T1 LPPR'!H22:H30),$D$241)</f>
        <v>1</v>
      </c>
      <c r="H241" s="1059" t="b">
        <f>ROUND('T1 LPPR'!I31,$D$241)=ROUND(SUM('T1 LPPR'!I22:I30),$D$241)</f>
        <v>1</v>
      </c>
      <c r="I241" s="1059" t="b">
        <f>ROUND('T1 LPPR'!J31,$D$241)=ROUND(SUM('T1 LPPR'!J22:J30),$D$241)</f>
        <v>1</v>
      </c>
      <c r="J241" s="1059" t="b">
        <f>ROUND('T1 LPPR'!K31,$D$241)=ROUND(SUM('T1 LPPR'!K22:K30),$D$241)</f>
        <v>1</v>
      </c>
      <c r="K241" s="1059" t="b">
        <f>ROUND('T1 LPPR'!L31,$D$241)=ROUND(SUM('T1 LPPR'!L22:L30),$D$241)</f>
        <v>1</v>
      </c>
      <c r="L241" s="1059" t="b">
        <f>ROUND('T1 LPPR'!M31,$D$241)=ROUND(SUM('T1 LPPR'!M22:M30),$D$241)</f>
        <v>1</v>
      </c>
      <c r="M241" s="1059" t="b">
        <f>ROUND('T1 LPPR'!N31,$D$241)=ROUND(SUM('T1 LPPR'!N22:N30),$D$241)</f>
        <v>1</v>
      </c>
      <c r="N241" s="1059" t="b">
        <f>ROUND('T1 LPPR'!O31,$D$241)=ROUND(SUM('T1 LPPR'!O22:O30),$D$241)</f>
        <v>1</v>
      </c>
      <c r="O241" s="1059" t="b">
        <f>ROUND('T1 LPPR'!P31,$D$241)=ROUND(SUM('T1 LPPR'!P22:P30),$D$241)</f>
        <v>1</v>
      </c>
      <c r="P241" s="1059" t="b">
        <f>ROUND('T1 LPPR'!Q31,$D$241)=ROUND(SUM('T1 LPPR'!Q22:Q30),$D$241)</f>
        <v>1</v>
      </c>
      <c r="Q241" s="1059" t="b">
        <f>ROUND('T1 LPPR'!R31,$D$241)=ROUND(SUM('T1 LPPR'!R22:R30),$D$241)</f>
        <v>1</v>
      </c>
      <c r="R241" s="1059" t="b">
        <f>ROUND('T1 LPPR'!S31,$D$241)=ROUND(SUM('T1 LPPR'!S22:S30),$D$241)</f>
        <v>1</v>
      </c>
      <c r="S241" s="1059" t="b">
        <f>ROUND('T1 LPPR'!T31,$D$241)=ROUND(SUM('T1 LPPR'!T22:T30),$D$241)</f>
        <v>1</v>
      </c>
      <c r="T241" s="1059" t="b">
        <f>ROUND('T1 LPPR'!U31,$D$241)=ROUND(SUM('T1 LPPR'!U22:U30),$D$241)</f>
        <v>1</v>
      </c>
    </row>
    <row r="242" spans="1:20" s="1065" customFormat="1" ht="15" customHeight="1">
      <c r="A242" s="1061"/>
      <c r="B242" s="1312"/>
      <c r="C242" s="1319" t="s">
        <v>384</v>
      </c>
      <c r="D242" s="1313"/>
      <c r="E242" s="1031">
        <f>ROUND('T1 LPPR'!F31,$D$241)</f>
        <v>0</v>
      </c>
      <c r="F242" s="1031">
        <f>ROUND('T1 LPPR'!G31,$D$241)</f>
        <v>0</v>
      </c>
      <c r="G242" s="1031">
        <f>ROUND('T1 LPPR'!H31,$D$241)</f>
        <v>0</v>
      </c>
      <c r="H242" s="1031">
        <f>ROUND('T1 LPPR'!I31,$D$241)</f>
        <v>0</v>
      </c>
      <c r="I242" s="1031">
        <f>ROUND('T1 LPPR'!J31,$D$241)</f>
        <v>0</v>
      </c>
      <c r="J242" s="1031">
        <f>ROUND('T1 LPPR'!K31,$D$241)</f>
        <v>5807.3130000000001</v>
      </c>
      <c r="K242" s="1031">
        <f>ROUND('T1 LPPR'!L31,$D$241)</f>
        <v>5796.6639999999998</v>
      </c>
      <c r="L242" s="1031">
        <f>ROUND('T1 LPPR'!M31,$D$241)</f>
        <v>11603.977000000001</v>
      </c>
      <c r="M242" s="1031">
        <f>ROUND('T1 LPPR'!N31,$D$241)</f>
        <v>6619.6289999999999</v>
      </c>
      <c r="N242" s="1031">
        <f>ROUND('T1 LPPR'!O31,$D$241)</f>
        <v>7542.0230000000001</v>
      </c>
      <c r="O242" s="1031">
        <f>ROUND('T1 LPPR'!P31,$D$241)</f>
        <v>8758.0460000000003</v>
      </c>
      <c r="P242" s="1031">
        <f>ROUND('T1 LPPR'!Q31,$D$241)</f>
        <v>9395.3259999999991</v>
      </c>
      <c r="Q242" s="1031">
        <f>ROUND('T1 LPPR'!R31,$D$241)</f>
        <v>10138.281999999999</v>
      </c>
      <c r="R242" s="1031">
        <f>ROUND('T1 LPPR'!S31,$D$241)</f>
        <v>10134.116</v>
      </c>
      <c r="S242" s="1031">
        <f>ROUND('T1 LPPR'!T31,$D$241)</f>
        <v>10604.037</v>
      </c>
      <c r="T242" s="1031">
        <f>ROUND('T1 LPPR'!U31,$D$241)</f>
        <v>10785.777</v>
      </c>
    </row>
    <row r="243" spans="1:20" s="1065" customFormat="1" ht="15" customHeight="1">
      <c r="A243" s="1061"/>
      <c r="B243" s="1312"/>
      <c r="C243" s="1319" t="s">
        <v>385</v>
      </c>
      <c r="D243" s="1313"/>
      <c r="E243" s="1031">
        <f>ROUND(SUM('T1 LPPR'!F22:F30),$D$241)</f>
        <v>0</v>
      </c>
      <c r="F243" s="1031">
        <f>ROUND(SUM('T1 LPPR'!G22:G30),$D$241)</f>
        <v>0</v>
      </c>
      <c r="G243" s="1031">
        <f>ROUND(SUM('T1 LPPR'!H22:H30),$D$241)</f>
        <v>0</v>
      </c>
      <c r="H243" s="1031">
        <f>ROUND(SUM('T1 LPPR'!I22:I30),$D$241)</f>
        <v>0</v>
      </c>
      <c r="I243" s="1031">
        <f>ROUND(SUM('T1 LPPR'!J22:J30),$D$241)</f>
        <v>0</v>
      </c>
      <c r="J243" s="1031">
        <f>ROUND(SUM('T1 LPPR'!K22:K30),$D$241)</f>
        <v>5807.3130000000001</v>
      </c>
      <c r="K243" s="1031">
        <f>ROUND(SUM('T1 LPPR'!L22:L30),$D$241)</f>
        <v>5796.6639999999998</v>
      </c>
      <c r="L243" s="1031">
        <f>ROUND(SUM('T1 LPPR'!M22:M30),$D$241)</f>
        <v>11603.977000000001</v>
      </c>
      <c r="M243" s="1031">
        <f>ROUND(SUM('T1 LPPR'!N22:N30),$D$241)</f>
        <v>6619.6289999999999</v>
      </c>
      <c r="N243" s="1031">
        <f>ROUND(SUM('T1 LPPR'!O22:O30),$D$241)</f>
        <v>7542.0230000000001</v>
      </c>
      <c r="O243" s="1031">
        <f>ROUND(SUM('T1 LPPR'!P22:P30),$D$241)</f>
        <v>8758.0460000000003</v>
      </c>
      <c r="P243" s="1031">
        <f>ROUND(SUM('T1 LPPR'!Q22:Q30),$D$241)</f>
        <v>9395.3259999999991</v>
      </c>
      <c r="Q243" s="1031">
        <f>ROUND(SUM('T1 LPPR'!R22:R30),$D$241)</f>
        <v>10138.281999999999</v>
      </c>
      <c r="R243" s="1031">
        <f>ROUND(SUM('T1 LPPR'!S22:S30),$D$241)</f>
        <v>10134.116</v>
      </c>
      <c r="S243" s="1031">
        <f>ROUND(SUM('T1 LPPR'!T22:T30),$D$241)</f>
        <v>10604.037</v>
      </c>
      <c r="T243" s="1031">
        <f>ROUND(SUM('T1 LPPR'!U22:U30),$D$241)</f>
        <v>10785.777</v>
      </c>
    </row>
    <row r="244" spans="1:20" s="1060" customFormat="1" ht="15" customHeight="1">
      <c r="A244" s="1055" t="s">
        <v>386</v>
      </c>
      <c r="B244" s="1310" t="s">
        <v>382</v>
      </c>
      <c r="C244" s="1318" t="s">
        <v>387</v>
      </c>
      <c r="D244" s="1311">
        <v>3</v>
      </c>
      <c r="E244" s="1059" t="b">
        <f>ROUND('T1 LPPR'!F18,$D$244)=ROUND('T1 LPPR'!F31,$D$244)</f>
        <v>1</v>
      </c>
      <c r="F244" s="1059" t="b">
        <f>ROUND('T1 LPPR'!G18,$D$244)=ROUND('T1 LPPR'!G31,$D$244)</f>
        <v>1</v>
      </c>
      <c r="G244" s="1059" t="b">
        <f>ROUND('T1 LPPR'!H18,$D$244)=ROUND('T1 LPPR'!H31,$D$244)</f>
        <v>1</v>
      </c>
      <c r="H244" s="1059" t="b">
        <f>ROUND('T1 LPPR'!I18,$D$244)=ROUND('T1 LPPR'!I31,$D$244)</f>
        <v>1</v>
      </c>
      <c r="I244" s="1059" t="b">
        <f>ROUND('T1 LPPR'!J18,$D$244)=ROUND('T1 LPPR'!J31,$D$244)</f>
        <v>1</v>
      </c>
      <c r="J244" s="1059" t="b">
        <f>ROUND('T1 LPPR'!K18,$D$244)=ROUND('T1 LPPR'!K31,$D$244)</f>
        <v>1</v>
      </c>
      <c r="K244" s="1059" t="b">
        <f>ROUND('T1 LPPR'!L18,$D$244)=ROUND('T1 LPPR'!L31,$D$244)</f>
        <v>1</v>
      </c>
      <c r="L244" s="1059" t="b">
        <f>ROUND('T1 LPPR'!M18,$D$244)=ROUND('T1 LPPR'!M31,$D$244)</f>
        <v>1</v>
      </c>
      <c r="M244" s="1059" t="b">
        <f>ROUND('T1 LPPR'!N18,$D$244)=ROUND('T1 LPPR'!N31,$D$244)</f>
        <v>1</v>
      </c>
      <c r="N244" s="1059" t="b">
        <f>ROUND('T1 LPPR'!O18,$D$244)=ROUND('T1 LPPR'!O31,$D$244)</f>
        <v>1</v>
      </c>
      <c r="O244" s="1059" t="b">
        <f>ROUND('T1 LPPR'!P18,$D$244)=ROUND('T1 LPPR'!P31,$D$244)</f>
        <v>1</v>
      </c>
      <c r="P244" s="1059" t="b">
        <f>ROUND('T1 LPPR'!Q18,$D$244)=ROUND('T1 LPPR'!Q31,$D$244)</f>
        <v>1</v>
      </c>
      <c r="Q244" s="1059" t="b">
        <f>ROUND('T1 LPPR'!R18,$D$244)=ROUND('T1 LPPR'!R31,$D$244)</f>
        <v>1</v>
      </c>
      <c r="R244" s="1059" t="b">
        <f>ROUND('T1 LPPR'!S18,$D$244)=ROUND('T1 LPPR'!S31,$D$244)</f>
        <v>1</v>
      </c>
      <c r="S244" s="1059" t="b">
        <f>ROUND('T1 LPPR'!T18,$D$244)=ROUND('T1 LPPR'!T31,$D$244)</f>
        <v>1</v>
      </c>
      <c r="T244" s="1059" t="b">
        <f>ROUND('T1 LPPR'!U18,$D$244)=ROUND('T1 LPPR'!U31,$D$244)</f>
        <v>1</v>
      </c>
    </row>
    <row r="245" spans="1:20" s="1065" customFormat="1" ht="15" customHeight="1">
      <c r="A245" s="1061"/>
      <c r="B245" s="1312"/>
      <c r="C245" s="1319" t="s">
        <v>379</v>
      </c>
      <c r="D245" s="1313"/>
      <c r="E245" s="1031">
        <f>ROUND('T1 LPPR'!F18,$D$244)</f>
        <v>0</v>
      </c>
      <c r="F245" s="1031">
        <f>ROUND('T1 LPPR'!G18,$D$244)</f>
        <v>0</v>
      </c>
      <c r="G245" s="1031">
        <f>ROUND('T1 LPPR'!H18,$D$244)</f>
        <v>0</v>
      </c>
      <c r="H245" s="1031">
        <f>ROUND('T1 LPPR'!I18,$D$244)</f>
        <v>0</v>
      </c>
      <c r="I245" s="1031">
        <f>ROUND('T1 LPPR'!J18,$D$244)</f>
        <v>0</v>
      </c>
      <c r="J245" s="1031">
        <f>ROUND('T1 LPPR'!K18,$D$244)</f>
        <v>5807.3130000000001</v>
      </c>
      <c r="K245" s="1031">
        <f>ROUND('T1 LPPR'!L18,$D$244)</f>
        <v>5796.6639999999998</v>
      </c>
      <c r="L245" s="1031">
        <f>ROUND('T1 LPPR'!M18,$D$244)</f>
        <v>11603.977000000001</v>
      </c>
      <c r="M245" s="1031">
        <f>ROUND('T1 LPPR'!N18,$D$244)</f>
        <v>6619.6289999999999</v>
      </c>
      <c r="N245" s="1031">
        <f>ROUND('T1 LPPR'!O18,$D$244)</f>
        <v>7542.0230000000001</v>
      </c>
      <c r="O245" s="1031">
        <f>ROUND('T1 LPPR'!P18,$D$244)</f>
        <v>8758.0460000000003</v>
      </c>
      <c r="P245" s="1031">
        <f>ROUND('T1 LPPR'!Q18,$D$244)</f>
        <v>9395.3259999999991</v>
      </c>
      <c r="Q245" s="1031">
        <f>ROUND('T1 LPPR'!R18,$D$244)</f>
        <v>10138.281999999999</v>
      </c>
      <c r="R245" s="1031">
        <f>ROUND('T1 LPPR'!S18,$D$244)</f>
        <v>10134.116</v>
      </c>
      <c r="S245" s="1031">
        <f>ROUND('T1 LPPR'!T18,$D$244)</f>
        <v>10604.037</v>
      </c>
      <c r="T245" s="1031">
        <f>ROUND('T1 LPPR'!U18,$D$244)</f>
        <v>10785.777</v>
      </c>
    </row>
    <row r="246" spans="1:20" s="1065" customFormat="1" ht="15" customHeight="1">
      <c r="A246" s="1061"/>
      <c r="B246" s="1312"/>
      <c r="C246" s="1319" t="s">
        <v>384</v>
      </c>
      <c r="D246" s="1313"/>
      <c r="E246" s="1031">
        <f>ROUND('T1 LPPR'!F31,$D$244)</f>
        <v>0</v>
      </c>
      <c r="F246" s="1031">
        <f>ROUND('T1 LPPR'!G31,$D$244)</f>
        <v>0</v>
      </c>
      <c r="G246" s="1031">
        <f>ROUND('T1 LPPR'!H31,$D$244)</f>
        <v>0</v>
      </c>
      <c r="H246" s="1031">
        <f>ROUND('T1 LPPR'!I31,$D$244)</f>
        <v>0</v>
      </c>
      <c r="I246" s="1031">
        <f>ROUND('T1 LPPR'!J31,$D$244)</f>
        <v>0</v>
      </c>
      <c r="J246" s="1031">
        <f>ROUND('T1 LPPR'!K31,$D$244)</f>
        <v>5807.3130000000001</v>
      </c>
      <c r="K246" s="1031">
        <f>ROUND('T1 LPPR'!L31,$D$244)</f>
        <v>5796.6639999999998</v>
      </c>
      <c r="L246" s="1031">
        <f>ROUND('T1 LPPR'!M31,$D$244)</f>
        <v>11603.977000000001</v>
      </c>
      <c r="M246" s="1031">
        <f>ROUND('T1 LPPR'!N31,$D$244)</f>
        <v>6619.6289999999999</v>
      </c>
      <c r="N246" s="1031">
        <f>ROUND('T1 LPPR'!O31,$D$244)</f>
        <v>7542.0230000000001</v>
      </c>
      <c r="O246" s="1031">
        <f>ROUND('T1 LPPR'!P31,$D$244)</f>
        <v>8758.0460000000003</v>
      </c>
      <c r="P246" s="1031">
        <f>ROUND('T1 LPPR'!Q31,$D$244)</f>
        <v>9395.3259999999991</v>
      </c>
      <c r="Q246" s="1031">
        <f>ROUND('T1 LPPR'!R31,$D$244)</f>
        <v>10138.281999999999</v>
      </c>
      <c r="R246" s="1031">
        <f>ROUND('T1 LPPR'!S31,$D$244)</f>
        <v>10134.116</v>
      </c>
      <c r="S246" s="1031">
        <f>ROUND('T1 LPPR'!T31,$D$244)</f>
        <v>10604.037</v>
      </c>
      <c r="T246" s="1031">
        <f>ROUND('T1 LPPR'!U31,$D$244)</f>
        <v>10785.777</v>
      </c>
    </row>
    <row r="247" spans="1:20" s="1060" customFormat="1" ht="15" customHeight="1">
      <c r="A247" s="1055" t="s">
        <v>702</v>
      </c>
      <c r="B247" s="1310" t="s">
        <v>407</v>
      </c>
      <c r="C247" s="1318" t="s">
        <v>703</v>
      </c>
      <c r="D247" s="1311">
        <v>3</v>
      </c>
      <c r="E247" s="1059" t="b">
        <f>ROUND(('T1 LPPR'!F61-'T1 LPPR'!F29-'T1 LPPR'!F30-'T1 LPPR'!F15-'T1 LPPR'!F16+'T1 LPPR'!F79+'T1 LPPR'!F80)/('T1 LPPR'!F65/100)+'T1 LPPR'!F29+'T1 LPPR'!F30+'T1 LPPR'!F15+'T1 LPPR'!F16-'T1 LPPR'!F79-'T1 LPPR'!F80,$D$247)=ROUND('T1 LPPR'!F66,$D$247)</f>
        <v>1</v>
      </c>
      <c r="F247" s="1059" t="b">
        <f>ROUND(('T1 LPPR'!G61-'T1 LPPR'!G29-'T1 LPPR'!G30-'T1 LPPR'!G15-'T1 LPPR'!G16+'T1 LPPR'!G79+'T1 LPPR'!G80)/('T1 LPPR'!G65/100)+'T1 LPPR'!G29+'T1 LPPR'!G30+'T1 LPPR'!G15+'T1 LPPR'!G16-'T1 LPPR'!G79-'T1 LPPR'!G80,$D$247)=ROUND('T1 LPPR'!G66,$D$247)</f>
        <v>1</v>
      </c>
      <c r="G247" s="1059" t="b">
        <f>ROUND(('T1 LPPR'!H61-'T1 LPPR'!H29-'T1 LPPR'!H30-'T1 LPPR'!H15-'T1 LPPR'!H16+'T1 LPPR'!H79+'T1 LPPR'!H80)/('T1 LPPR'!H65/100)+'T1 LPPR'!H29+'T1 LPPR'!H30+'T1 LPPR'!H15+'T1 LPPR'!H16-'T1 LPPR'!H79-'T1 LPPR'!H80,$D$247)=ROUND('T1 LPPR'!H66,$D$247)</f>
        <v>1</v>
      </c>
      <c r="H247" s="1059" t="b">
        <f>ROUND(('T1 LPPR'!I61-'T1 LPPR'!I29-'T1 LPPR'!I30-'T1 LPPR'!I15-'T1 LPPR'!I16+'T1 LPPR'!I79+'T1 LPPR'!I80)/('T1 LPPR'!I65/100)+'T1 LPPR'!I29+'T1 LPPR'!I30+'T1 LPPR'!I15+'T1 LPPR'!I16-'T1 LPPR'!I79-'T1 LPPR'!I80,$D$247)=ROUND('T1 LPPR'!I66,$D$247)</f>
        <v>1</v>
      </c>
      <c r="I247" s="1059" t="b">
        <f>ROUND(('T1 LPPR'!J61-'T1 LPPR'!J29-'T1 LPPR'!J30-'T1 LPPR'!J15-'T1 LPPR'!J16+'T1 LPPR'!J79+'T1 LPPR'!J80)/('T1 LPPR'!J65/100)+'T1 LPPR'!J29+'T1 LPPR'!J30+'T1 LPPR'!J15+'T1 LPPR'!J16-'T1 LPPR'!J79-'T1 LPPR'!J80,$D$247)=ROUND('T1 LPPR'!J66,$D$247)</f>
        <v>1</v>
      </c>
      <c r="J247" s="1059" t="b">
        <f>ROUND(('T1 LPPR'!K61-'T1 LPPR'!K29-'T1 LPPR'!K30-'T1 LPPR'!K15-'T1 LPPR'!K16+'T1 LPPR'!K79+'T1 LPPR'!K80)/('T1 LPPR'!K65/100)+'T1 LPPR'!K29+'T1 LPPR'!K30+'T1 LPPR'!K15+'T1 LPPR'!K16-'T1 LPPR'!K79-'T1 LPPR'!K80,$D$247)=ROUND('T1 LPPR'!K66,$D$247)</f>
        <v>1</v>
      </c>
      <c r="K247" s="1059" t="b">
        <f>ROUND(('T1 LPPR'!L61-'T1 LPPR'!L29-'T1 LPPR'!L30-'T1 LPPR'!L15-'T1 LPPR'!L16+'T1 LPPR'!L79+'T1 LPPR'!L80)/('T1 LPPR'!L65/100)+'T1 LPPR'!L29+'T1 LPPR'!L30+'T1 LPPR'!L15+'T1 LPPR'!L16-'T1 LPPR'!L79-'T1 LPPR'!L80,$D$247)=ROUND('T1 LPPR'!L66,$D$247)</f>
        <v>1</v>
      </c>
      <c r="L247" s="1059" t="b">
        <f>IFERROR(ROUND('T1 LPPR'!K66+'T1 LPPR'!L66,$D$247)=ROUND('T1 LPPR'!M66,$D$247),"N/A")</f>
        <v>1</v>
      </c>
      <c r="M247" s="1059" t="b">
        <f>IFERROR(ROUND(('T1 LPPR'!N61-'T1 LPPR'!N29-'T1 LPPR'!N30-'T1 LPPR'!N15-'T1 LPPR'!N16+'T1 LPPR'!N79+'T1 LPPR'!N80)/('T1 LPPR'!N65/100)+'T1 LPPR'!N29+'T1 LPPR'!N30+'T1 LPPR'!N15+'T1 LPPR'!N16-'T1 LPPR'!N79-'T1 LPPR'!N80,$D$247)=ROUND('T1 LPPR'!N66,$D$247),"N/A")</f>
        <v>1</v>
      </c>
      <c r="N247" s="1059" t="b">
        <f>IFERROR(ROUND(('T1 LPPR'!O61-'T1 LPPR'!O29-'T1 LPPR'!O30-'T1 LPPR'!O15-'T1 LPPR'!O16+'T1 LPPR'!O79+'T1 LPPR'!O80)/('T1 LPPR'!O65/100)+'T1 LPPR'!O29+'T1 LPPR'!O30+'T1 LPPR'!O15+'T1 LPPR'!O16-'T1 LPPR'!O79-'T1 LPPR'!O80,$D$247)=ROUND('T1 LPPR'!O66,$D$247),"N/A")</f>
        <v>1</v>
      </c>
      <c r="O247" s="1059" t="b">
        <f>IFERROR(ROUND(('T1 LPPR'!P61-'T1 LPPR'!P29-'T1 LPPR'!P30-'T1 LPPR'!P15-'T1 LPPR'!P16+'T1 LPPR'!P79+'T1 LPPR'!P80)/('T1 LPPR'!P65/100)+'T1 LPPR'!P29+'T1 LPPR'!P30+'T1 LPPR'!P15+'T1 LPPR'!P16-'T1 LPPR'!P79-'T1 LPPR'!P80,$D$247)=ROUND('T1 LPPR'!P66,$D$247),"N/A")</f>
        <v>1</v>
      </c>
      <c r="P247" s="1059" t="b">
        <f>IFERROR(ROUND(('T1 LPPR'!Q61-'T1 LPPR'!Q29-'T1 LPPR'!Q30-'T1 LPPR'!Q15-'T1 LPPR'!Q16+'T1 LPPR'!Q79+'T1 LPPR'!Q80)/('T1 LPPR'!Q65/100)+'T1 LPPR'!Q29+'T1 LPPR'!Q30+'T1 LPPR'!Q15+'T1 LPPR'!Q16-'T1 LPPR'!Q79-'T1 LPPR'!Q80,$D$247)=ROUND('T1 LPPR'!Q66,$D$247),"N/A")</f>
        <v>1</v>
      </c>
      <c r="Q247" s="1059" t="b">
        <f>IFERROR(ROUND(('T1 LPPR'!R61-'T1 LPPR'!R29-'T1 LPPR'!R30-'T1 LPPR'!R15-'T1 LPPR'!R16+'T1 LPPR'!R79+'T1 LPPR'!R80)/('T1 LPPR'!R65/100)+'T1 LPPR'!R29+'T1 LPPR'!R30+'T1 LPPR'!R15+'T1 LPPR'!R16-'T1 LPPR'!R79-'T1 LPPR'!R80,$D$247)=ROUND('T1 LPPR'!R66,$D$247),"N/A")</f>
        <v>1</v>
      </c>
      <c r="R247" s="1059" t="b">
        <f>IFERROR(ROUND(('T1 LPPR'!S61-'T1 LPPR'!S29-'T1 LPPR'!S30-'T1 LPPR'!S15-'T1 LPPR'!S16+'T1 LPPR'!S79+'T1 LPPR'!S80)/('T1 LPPR'!S65/100)+'T1 LPPR'!S29+'T1 LPPR'!S30+'T1 LPPR'!S15+'T1 LPPR'!S16-'T1 LPPR'!S79-'T1 LPPR'!S80,$D$247)=ROUND('T1 LPPR'!S66,$D$247),"N/A")</f>
        <v>1</v>
      </c>
      <c r="S247" s="1059" t="b">
        <f>IFERROR(ROUND(('T1 LPPR'!T61-'T1 LPPR'!T29-'T1 LPPR'!T30-'T1 LPPR'!T15-'T1 LPPR'!T16+'T1 LPPR'!T79+'T1 LPPR'!T80)/('T1 LPPR'!T65/100)+'T1 LPPR'!T29+'T1 LPPR'!T30+'T1 LPPR'!T15+'T1 LPPR'!T16-'T1 LPPR'!T79-'T1 LPPR'!T80,$D$247)=ROUND('T1 LPPR'!T66,$D$247),"N/A")</f>
        <v>1</v>
      </c>
      <c r="T247" s="1059" t="b">
        <f>IFERROR(ROUND(('T1 LPPR'!U61-'T1 LPPR'!U29-'T1 LPPR'!U30-'T1 LPPR'!U15-'T1 LPPR'!U16+'T1 LPPR'!U79+'T1 LPPR'!U80)/('T1 LPPR'!U65/100)+'T1 LPPR'!U29+'T1 LPPR'!U30+'T1 LPPR'!U15+'T1 LPPR'!U16-'T1 LPPR'!U79-'T1 LPPR'!U80,$D$247)=ROUND('T1 LPPR'!U66,$D$247),"N/A")</f>
        <v>1</v>
      </c>
    </row>
    <row r="248" spans="1:20" s="1065" customFormat="1" ht="15" customHeight="1">
      <c r="A248" s="1061"/>
      <c r="B248" s="1312"/>
      <c r="C248" s="1319" t="s">
        <v>450</v>
      </c>
      <c r="D248" s="1313"/>
      <c r="E248" s="1031">
        <f>ROUND(('T1 LPPR'!F61-'T1 LPPR'!F29-'T1 LPPR'!F30-'T1 LPPR'!F15-'T1 LPPR'!F16+'T1 LPPR'!F79+'T1 LPPR'!F80)/('T1 LPPR'!F65/100)+'T1 LPPR'!F29+'T1 LPPR'!F30+'T1 LPPR'!F15+'T1 LPPR'!F16-'T1 LPPR'!F79-'T1 LPPR'!F80,$D$247)</f>
        <v>0</v>
      </c>
      <c r="F248" s="1031">
        <f>ROUND(('T1 LPPR'!G61-'T1 LPPR'!G29-'T1 LPPR'!G30-'T1 LPPR'!G15-'T1 LPPR'!G16+'T1 LPPR'!G79+'T1 LPPR'!G80)/('T1 LPPR'!G65/100)+'T1 LPPR'!G29+'T1 LPPR'!G30+'T1 LPPR'!G15+'T1 LPPR'!G16-'T1 LPPR'!G79-'T1 LPPR'!G80,$D$247)</f>
        <v>0</v>
      </c>
      <c r="G248" s="1031">
        <f>ROUND(('T1 LPPR'!H61-'T1 LPPR'!H29-'T1 LPPR'!H30-'T1 LPPR'!H15-'T1 LPPR'!H16+'T1 LPPR'!H79+'T1 LPPR'!H80)/('T1 LPPR'!H65/100)+'T1 LPPR'!H29+'T1 LPPR'!H30+'T1 LPPR'!H15+'T1 LPPR'!H16-'T1 LPPR'!H79-'T1 LPPR'!H80,$D$247)</f>
        <v>0</v>
      </c>
      <c r="H248" s="1031">
        <f>ROUND(('T1 LPPR'!I61-'T1 LPPR'!I29-'T1 LPPR'!I30-'T1 LPPR'!I15-'T1 LPPR'!I16+'T1 LPPR'!I79+'T1 LPPR'!I80)/('T1 LPPR'!I65/100)+'T1 LPPR'!I29+'T1 LPPR'!I30+'T1 LPPR'!I15+'T1 LPPR'!I16-'T1 LPPR'!I79-'T1 LPPR'!I80,$D$247)</f>
        <v>0</v>
      </c>
      <c r="I248" s="1031">
        <f>ROUND(('T1 LPPR'!J61-'T1 LPPR'!J29-'T1 LPPR'!J30-'T1 LPPR'!J15-'T1 LPPR'!J16+'T1 LPPR'!J79+'T1 LPPR'!J80)/('T1 LPPR'!J65/100)+'T1 LPPR'!J29+'T1 LPPR'!J30+'T1 LPPR'!J15+'T1 LPPR'!J16-'T1 LPPR'!J79-'T1 LPPR'!J80,$D$247)</f>
        <v>0</v>
      </c>
      <c r="J248" s="1031">
        <f>ROUND(('T1 LPPR'!K61-'T1 LPPR'!K29-'T1 LPPR'!K30-'T1 LPPR'!K15-'T1 LPPR'!K16+'T1 LPPR'!K79+'T1 LPPR'!K80)/('T1 LPPR'!K65/100)+'T1 LPPR'!K29+'T1 LPPR'!K30+'T1 LPPR'!K15+'T1 LPPR'!K16-'T1 LPPR'!K79-'T1 LPPR'!K80,$D$247)</f>
        <v>6263.3</v>
      </c>
      <c r="K248" s="1031">
        <f>ROUND(('T1 LPPR'!L61-'T1 LPPR'!L29-'T1 LPPR'!L30-'T1 LPPR'!L15-'T1 LPPR'!L16+'T1 LPPR'!L79+'T1 LPPR'!L80)/('T1 LPPR'!L65/100)+'T1 LPPR'!L29+'T1 LPPR'!L30+'T1 LPPR'!L15+'T1 LPPR'!L16-'T1 LPPR'!L79-'T1 LPPR'!L80,$D$247)</f>
        <v>6204.6809999999996</v>
      </c>
      <c r="L248" s="1031">
        <f>ROUND('T1 LPPR'!K66+'T1 LPPR'!L66,$D$247)</f>
        <v>12467.981</v>
      </c>
      <c r="M248" s="1031">
        <f>IFERROR(ROUND(('T1 LPPR'!N61-'T1 LPPR'!N29-'T1 LPPR'!N30-'T1 LPPR'!N15-'T1 LPPR'!N16+'T1 LPPR'!N79+'T1 LPPR'!N80)/('T1 LPPR'!N65/100)+'T1 LPPR'!N29+'T1 LPPR'!N30+'T1 LPPR'!N15+'T1 LPPR'!N16-'T1 LPPR'!N79-'T1 LPPR'!N80,$D$247),"N/A")</f>
        <v>6619.6289999999999</v>
      </c>
      <c r="N248" s="1031">
        <f>IFERROR(ROUND(('T1 LPPR'!O61-'T1 LPPR'!O29-'T1 LPPR'!O30-'T1 LPPR'!O15-'T1 LPPR'!O16+'T1 LPPR'!O79+'T1 LPPR'!O80)/('T1 LPPR'!O65/100)+'T1 LPPR'!O29+'T1 LPPR'!O30+'T1 LPPR'!O15+'T1 LPPR'!O16-'T1 LPPR'!O79-'T1 LPPR'!O80,$D$247),"N/A")</f>
        <v>7209.893</v>
      </c>
      <c r="O248" s="1031">
        <f>IFERROR(ROUND(('T1 LPPR'!P61-'T1 LPPR'!P29-'T1 LPPR'!P30-'T1 LPPR'!P15-'T1 LPPR'!P16+'T1 LPPR'!P79+'T1 LPPR'!P80)/('T1 LPPR'!P65/100)+'T1 LPPR'!P29+'T1 LPPR'!P30+'T1 LPPR'!P15+'T1 LPPR'!P16-'T1 LPPR'!P79-'T1 LPPR'!P80,$D$247),"N/A")</f>
        <v>8193.9439999999995</v>
      </c>
      <c r="P248" s="1031">
        <f>IFERROR(ROUND(('T1 LPPR'!Q61-'T1 LPPR'!Q29-'T1 LPPR'!Q30-'T1 LPPR'!Q15-'T1 LPPR'!Q16+'T1 LPPR'!Q79+'T1 LPPR'!Q80)/('T1 LPPR'!Q65/100)+'T1 LPPR'!Q29+'T1 LPPR'!Q30+'T1 LPPR'!Q15+'T1 LPPR'!Q16-'T1 LPPR'!Q79-'T1 LPPR'!Q80,$D$247),"N/A")</f>
        <v>8643.616</v>
      </c>
      <c r="Q248" s="1031">
        <f>IFERROR(ROUND(('T1 LPPR'!R61-'T1 LPPR'!R29-'T1 LPPR'!R30-'T1 LPPR'!R15-'T1 LPPR'!R16+'T1 LPPR'!R79+'T1 LPPR'!R80)/('T1 LPPR'!R65/100)+'T1 LPPR'!R29+'T1 LPPR'!R30+'T1 LPPR'!R15+'T1 LPPR'!R16-'T1 LPPR'!R79-'T1 LPPR'!R80,$D$247),"N/A")</f>
        <v>9187.5789999999997</v>
      </c>
      <c r="R248" s="1031">
        <f>IFERROR(ROUND(('T1 LPPR'!S61-'T1 LPPR'!S29-'T1 LPPR'!S30-'T1 LPPR'!S15-'T1 LPPR'!S16+'T1 LPPR'!S79+'T1 LPPR'!S80)/('T1 LPPR'!S65/100)+'T1 LPPR'!S29+'T1 LPPR'!S30+'T1 LPPR'!S15+'T1 LPPR'!S16-'T1 LPPR'!S79-'T1 LPPR'!S80,$D$247),"N/A")</f>
        <v>9001.8639999999996</v>
      </c>
      <c r="S248" s="1031">
        <f>IFERROR(ROUND(('T1 LPPR'!T61-'T1 LPPR'!T29-'T1 LPPR'!T30-'T1 LPPR'!T15-'T1 LPPR'!T16+'T1 LPPR'!T79+'T1 LPPR'!T80)/('T1 LPPR'!T65/100)+'T1 LPPR'!T29+'T1 LPPR'!T30+'T1 LPPR'!T15+'T1 LPPR'!T16-'T1 LPPR'!T79-'T1 LPPR'!T80,$D$247),"N/A")</f>
        <v>9267.4439999999995</v>
      </c>
      <c r="T248" s="1031">
        <f>IFERROR(ROUND(('T1 LPPR'!U61-'T1 LPPR'!U29-'T1 LPPR'!U30-'T1 LPPR'!U15-'T1 LPPR'!U16+'T1 LPPR'!U79+'T1 LPPR'!U80)/('T1 LPPR'!U65/100)+'T1 LPPR'!U29+'T1 LPPR'!U30+'T1 LPPR'!U15+'T1 LPPR'!U16-'T1 LPPR'!U79-'T1 LPPR'!U80,$D$247),"N/A")</f>
        <v>9246.3389999999999</v>
      </c>
    </row>
    <row r="249" spans="1:20" s="1065" customFormat="1" ht="15" customHeight="1">
      <c r="A249" s="1061"/>
      <c r="B249" s="1312"/>
      <c r="C249" s="1319" t="s">
        <v>408</v>
      </c>
      <c r="D249" s="1313"/>
      <c r="E249" s="1031">
        <f>ROUND('T1 LPPR'!F66,$D$247)</f>
        <v>0</v>
      </c>
      <c r="F249" s="1031">
        <f>ROUND('T1 LPPR'!G66,$D$247)</f>
        <v>0</v>
      </c>
      <c r="G249" s="1031">
        <f>ROUND('T1 LPPR'!H66,$D$247)</f>
        <v>0</v>
      </c>
      <c r="H249" s="1031">
        <f>ROUND('T1 LPPR'!I66,$D$247)</f>
        <v>0</v>
      </c>
      <c r="I249" s="1031">
        <f>ROUND('T1 LPPR'!J66,$D$247)</f>
        <v>0</v>
      </c>
      <c r="J249" s="1031">
        <f>ROUND('T1 LPPR'!K66,$D$247)</f>
        <v>6263.3</v>
      </c>
      <c r="K249" s="1031">
        <f>ROUND('T1 LPPR'!L66,$D$247)</f>
        <v>6204.6809999999996</v>
      </c>
      <c r="L249" s="1031">
        <f>IFERROR(ROUND('T1 LPPR'!M66,$D$247),"N/A")</f>
        <v>12467.981</v>
      </c>
      <c r="M249" s="1031">
        <f>IFERROR(ROUND('T1 LPPR'!N66,$D$247),"N/A")</f>
        <v>6619.6289999999999</v>
      </c>
      <c r="N249" s="1031">
        <f>IFERROR(ROUND('T1 LPPR'!O66,$D$247),"N/A")</f>
        <v>7209.893</v>
      </c>
      <c r="O249" s="1031">
        <f>IFERROR(ROUND('T1 LPPR'!P66,$D$247),"N/A")</f>
        <v>8193.9439999999995</v>
      </c>
      <c r="P249" s="1031">
        <f>IFERROR(ROUND('T1 LPPR'!Q66,$D$247),"N/A")</f>
        <v>8643.616</v>
      </c>
      <c r="Q249" s="1031">
        <f>IFERROR(ROUND('T1 LPPR'!R66,$D$247),"N/A")</f>
        <v>9187.5789999999997</v>
      </c>
      <c r="R249" s="1031">
        <f>IFERROR(ROUND('T1 LPPR'!S66,$D$247),"N/A")</f>
        <v>9001.8639999999996</v>
      </c>
      <c r="S249" s="1031">
        <f>IFERROR(ROUND('T1 LPPR'!T66,$D$247),"N/A")</f>
        <v>9267.4439999999995</v>
      </c>
      <c r="T249" s="1031">
        <f>IFERROR(ROUND('T1 LPPR'!U66,$D$247),"N/A")</f>
        <v>9246.3389999999999</v>
      </c>
    </row>
    <row r="250" spans="1:20" s="1060" customFormat="1" ht="15" customHeight="1">
      <c r="A250" s="1055" t="s">
        <v>412</v>
      </c>
      <c r="B250" s="1310" t="s">
        <v>393</v>
      </c>
      <c r="C250" s="1318" t="s">
        <v>704</v>
      </c>
      <c r="D250" s="1313"/>
      <c r="E250" s="1314" t="b">
        <f>'T1 LPPR'!F64='T1'!F64</f>
        <v>1</v>
      </c>
      <c r="F250" s="1314" t="b">
        <f>'T1 LPPR'!G64='T1'!G64</f>
        <v>1</v>
      </c>
      <c r="G250" s="1314" t="b">
        <f>'T1 LPPR'!H64='T1'!H64</f>
        <v>1</v>
      </c>
      <c r="H250" s="1314" t="b">
        <f>'T1 LPPR'!I64='T1'!I64</f>
        <v>1</v>
      </c>
      <c r="I250" s="1314" t="b">
        <f>'T1 LPPR'!J64='T1'!J64</f>
        <v>1</v>
      </c>
      <c r="J250" s="1314" t="b">
        <f>'T1 LPPR'!K64='T1'!K64</f>
        <v>1</v>
      </c>
      <c r="K250" s="1314" t="b">
        <f>'T1 LPPR'!L64='T1'!L64</f>
        <v>1</v>
      </c>
      <c r="L250" s="1054"/>
      <c r="M250" s="1314" t="b">
        <f>'T1 LPPR'!N64='T1'!N64</f>
        <v>1</v>
      </c>
      <c r="N250" s="1314" t="b">
        <f>'T1 LPPR'!O64='T1'!O64</f>
        <v>1</v>
      </c>
      <c r="O250" s="1314" t="b">
        <f>'T1 LPPR'!P64='T1'!P64</f>
        <v>1</v>
      </c>
      <c r="P250" s="1314" t="b">
        <f>'T1 LPPR'!Q64='T1'!Q64</f>
        <v>1</v>
      </c>
      <c r="Q250" s="1314" t="b">
        <f>'T1 LPPR'!R64='T1'!R64</f>
        <v>1</v>
      </c>
      <c r="R250" s="1314" t="b">
        <f>'T1 LPPR'!S64='T1'!S64</f>
        <v>1</v>
      </c>
      <c r="S250" s="1314" t="b">
        <f>'T1 LPPR'!T64='T1'!T64</f>
        <v>1</v>
      </c>
      <c r="T250" s="1314" t="b">
        <f>'T1 LPPR'!U64='T1'!U64</f>
        <v>1</v>
      </c>
    </row>
    <row r="251" spans="1:20" s="1065" customFormat="1" ht="15" customHeight="1">
      <c r="A251" s="1061"/>
      <c r="B251" s="1312"/>
      <c r="C251" s="1319" t="s">
        <v>745</v>
      </c>
      <c r="D251" s="1313"/>
      <c r="E251" s="1315">
        <f>'T1 LPPR'!F64</f>
        <v>5.0000000000000001E-3</v>
      </c>
      <c r="F251" s="1315">
        <f>'T1 LPPR'!G64</f>
        <v>6.0000000000000001E-3</v>
      </c>
      <c r="G251" s="1315">
        <f>'T1 LPPR'!H64</f>
        <v>1.6E-2</v>
      </c>
      <c r="H251" s="1315">
        <f>'T1 LPPR'!I64</f>
        <v>1.2E-2</v>
      </c>
      <c r="I251" s="1315">
        <f>'T1 LPPR'!J64</f>
        <v>3.0000000000000001E-3</v>
      </c>
      <c r="J251" s="1315">
        <f>'T1 LPPR'!K64</f>
        <v>0</v>
      </c>
      <c r="K251" s="1315">
        <f>'T1 LPPR'!L64</f>
        <v>8.9999999999999993E-3</v>
      </c>
      <c r="L251" s="1054"/>
      <c r="M251" s="1315">
        <f>'T1 LPPR'!N64</f>
        <v>8.1000000000000003E-2</v>
      </c>
      <c r="N251" s="1315">
        <f>'T1 LPPR'!O64</f>
        <v>5.2999999999999999E-2</v>
      </c>
      <c r="O251" s="1315">
        <f>'T1 LPPR'!P64</f>
        <v>2.248E-2</v>
      </c>
      <c r="P251" s="1315">
        <f>'T1 LPPR'!Q64</f>
        <v>2.0049999999999998E-2</v>
      </c>
      <c r="Q251" s="1315">
        <f>'T1 LPPR'!R64</f>
        <v>2.0310000000000002E-2</v>
      </c>
      <c r="R251" s="1315">
        <f>'T1 LPPR'!S64</f>
        <v>2.0420000000000001E-2</v>
      </c>
      <c r="S251" s="1315">
        <f>'T1 LPPR'!T64</f>
        <v>2.044E-2</v>
      </c>
      <c r="T251" s="1315">
        <f>'T1 LPPR'!U64</f>
        <v>2.0449999999999999E-2</v>
      </c>
    </row>
    <row r="252" spans="1:20" s="1065" customFormat="1" ht="15" customHeight="1">
      <c r="A252" s="1061"/>
      <c r="B252" s="1312"/>
      <c r="C252" s="1319" t="s">
        <v>415</v>
      </c>
      <c r="D252" s="1313"/>
      <c r="E252" s="1068">
        <f>'T1'!F64</f>
        <v>5.0000000000000001E-3</v>
      </c>
      <c r="F252" s="1068">
        <f>'T1'!G64</f>
        <v>6.0000000000000001E-3</v>
      </c>
      <c r="G252" s="1068">
        <f>'T1'!H64</f>
        <v>1.6E-2</v>
      </c>
      <c r="H252" s="1068">
        <f>'T1'!I64</f>
        <v>1.2E-2</v>
      </c>
      <c r="I252" s="1068">
        <f>'T1'!J64</f>
        <v>3.0000000000000001E-3</v>
      </c>
      <c r="J252" s="1068">
        <f>'T1'!K64</f>
        <v>0</v>
      </c>
      <c r="K252" s="1068">
        <f>'T1'!L64</f>
        <v>8.9999999999999993E-3</v>
      </c>
      <c r="L252" s="1054"/>
      <c r="M252" s="1068">
        <f>'T1'!N64</f>
        <v>8.1000000000000003E-2</v>
      </c>
      <c r="N252" s="1068">
        <f>'T1'!O64</f>
        <v>5.2999999999999999E-2</v>
      </c>
      <c r="O252" s="1068">
        <f>'T1'!P64</f>
        <v>2.248E-2</v>
      </c>
      <c r="P252" s="1068">
        <f>'T1'!Q64</f>
        <v>2.0049999999999998E-2</v>
      </c>
      <c r="Q252" s="1068">
        <f>'T1'!R64</f>
        <v>2.0310000000000002E-2</v>
      </c>
      <c r="R252" s="1068">
        <f>'T1'!S64</f>
        <v>2.0420000000000001E-2</v>
      </c>
      <c r="S252" s="1068">
        <f>'T1'!T64</f>
        <v>2.044E-2</v>
      </c>
      <c r="T252" s="1068">
        <f>'T1'!U64</f>
        <v>2.0449999999999999E-2</v>
      </c>
    </row>
    <row r="253" spans="1:20" s="1060" customFormat="1" ht="15" customHeight="1">
      <c r="A253" s="1316" t="s">
        <v>416</v>
      </c>
      <c r="B253" s="1310" t="s">
        <v>397</v>
      </c>
      <c r="C253" s="1318" t="s">
        <v>705</v>
      </c>
      <c r="D253" s="1313"/>
      <c r="E253" s="1314" t="b">
        <f>'T1 LPPR'!F65='T1'!F65</f>
        <v>1</v>
      </c>
      <c r="F253" s="1314" t="b">
        <f>'T1 LPPR'!G65='T1'!G65</f>
        <v>1</v>
      </c>
      <c r="G253" s="1314" t="b">
        <f>'T1 LPPR'!H65='T1'!H65</f>
        <v>1</v>
      </c>
      <c r="H253" s="1314" t="b">
        <f>'T1 LPPR'!I65='T1'!I65</f>
        <v>1</v>
      </c>
      <c r="I253" s="1314" t="b">
        <f>'T1 LPPR'!J65='T1'!J65</f>
        <v>1</v>
      </c>
      <c r="J253" s="1314" t="b">
        <f>'T1 LPPR'!K65='T1'!K65</f>
        <v>1</v>
      </c>
      <c r="K253" s="1314" t="b">
        <f>'T1 LPPR'!L65='T1'!L65</f>
        <v>1</v>
      </c>
      <c r="L253" s="1054"/>
      <c r="M253" s="1314" t="b">
        <f>'T1 LPPR'!N65='T1'!N65</f>
        <v>1</v>
      </c>
      <c r="N253" s="1314" t="b">
        <f>'T1 LPPR'!O65='T1'!O65</f>
        <v>1</v>
      </c>
      <c r="O253" s="1314" t="b">
        <f>'T1 LPPR'!P65='T1'!P65</f>
        <v>1</v>
      </c>
      <c r="P253" s="1314" t="b">
        <f>'T1 LPPR'!Q65='T1'!Q65</f>
        <v>1</v>
      </c>
      <c r="Q253" s="1314" t="b">
        <f>'T1 LPPR'!R65='T1'!R65</f>
        <v>1</v>
      </c>
      <c r="R253" s="1314" t="b">
        <f>'T1 LPPR'!S65='T1'!S65</f>
        <v>1</v>
      </c>
      <c r="S253" s="1314" t="b">
        <f>'T1 LPPR'!T65='T1'!T65</f>
        <v>1</v>
      </c>
      <c r="T253" s="1314" t="b">
        <f>'T1 LPPR'!U65='T1'!U65</f>
        <v>1</v>
      </c>
    </row>
    <row r="254" spans="1:20" s="1065" customFormat="1" ht="15" customHeight="1">
      <c r="A254" s="1061"/>
      <c r="B254" s="1312"/>
      <c r="C254" s="1319" t="s">
        <v>746</v>
      </c>
      <c r="D254" s="1313"/>
      <c r="E254" s="1317">
        <f>'T1 LPPR'!F65</f>
        <v>88.371048052386399</v>
      </c>
      <c r="F254" s="1317">
        <f>'T1 LPPR'!G65</f>
        <v>88.901274340700724</v>
      </c>
      <c r="G254" s="1317">
        <f>'T1 LPPR'!H65</f>
        <v>90.323694730151942</v>
      </c>
      <c r="H254" s="1317">
        <f>'T1 LPPR'!I65</f>
        <v>91.407579066913769</v>
      </c>
      <c r="I254" s="1317">
        <f>'T1 LPPR'!J65</f>
        <v>91.6818018041145</v>
      </c>
      <c r="J254" s="1317">
        <f>'T1 LPPR'!K65</f>
        <v>91.6818018041145</v>
      </c>
      <c r="K254" s="1317">
        <f>'T1 LPPR'!L65</f>
        <v>92.506938020351527</v>
      </c>
      <c r="L254" s="1054"/>
      <c r="M254" s="1317">
        <f>'T1 LPPR'!N65</f>
        <v>100</v>
      </c>
      <c r="N254" s="1317">
        <f>'T1 LPPR'!O65</f>
        <v>105.3</v>
      </c>
      <c r="O254" s="1317">
        <f>'T1 LPPR'!P65</f>
        <v>107.66714400000001</v>
      </c>
      <c r="P254" s="1317">
        <f>'T1 LPPR'!Q65</f>
        <v>109.82587023719999</v>
      </c>
      <c r="Q254" s="1317">
        <f>'T1 LPPR'!R65</f>
        <v>112.05643366171753</v>
      </c>
      <c r="R254" s="1317">
        <f>'T1 LPPR'!S65</f>
        <v>114.34462603708982</v>
      </c>
      <c r="S254" s="1317">
        <f>'T1 LPPR'!T65</f>
        <v>116.68183019328794</v>
      </c>
      <c r="T254" s="1317">
        <f>'T1 LPPR'!U65</f>
        <v>119.06797362074069</v>
      </c>
    </row>
    <row r="255" spans="1:20" s="1065" customFormat="1" ht="15" customHeight="1">
      <c r="A255" s="1061"/>
      <c r="B255" s="1312"/>
      <c r="C255" s="1319" t="s">
        <v>706</v>
      </c>
      <c r="D255" s="1313"/>
      <c r="E255" s="1317">
        <f>'T1'!F65</f>
        <v>88.371048052386399</v>
      </c>
      <c r="F255" s="1317">
        <f>'T1'!G65</f>
        <v>88.901274340700724</v>
      </c>
      <c r="G255" s="1317">
        <f>'T1'!H65</f>
        <v>90.323694730151942</v>
      </c>
      <c r="H255" s="1317">
        <f>'T1'!I65</f>
        <v>91.407579066913769</v>
      </c>
      <c r="I255" s="1317">
        <f>'T1'!J65</f>
        <v>91.6818018041145</v>
      </c>
      <c r="J255" s="1317">
        <f>'T1'!K65</f>
        <v>91.6818018041145</v>
      </c>
      <c r="K255" s="1317">
        <f>'T1'!L65</f>
        <v>92.506938020351527</v>
      </c>
      <c r="L255" s="1054"/>
      <c r="M255" s="1317">
        <f>'T1'!N65</f>
        <v>100</v>
      </c>
      <c r="N255" s="1317">
        <f>'T1'!O65</f>
        <v>105.3</v>
      </c>
      <c r="O255" s="1317">
        <f>'T1'!P65</f>
        <v>107.66714400000001</v>
      </c>
      <c r="P255" s="1317">
        <f>'T1'!Q65</f>
        <v>109.82587023719999</v>
      </c>
      <c r="Q255" s="1317">
        <f>'T1'!R65</f>
        <v>112.05643366171753</v>
      </c>
      <c r="R255" s="1317">
        <f>'T1'!S65</f>
        <v>114.34462603708982</v>
      </c>
      <c r="S255" s="1317">
        <f>'T1'!T65</f>
        <v>116.68183019328794</v>
      </c>
      <c r="T255" s="1317">
        <f>'T1'!U65</f>
        <v>119.06797362074069</v>
      </c>
    </row>
    <row r="256" spans="1:20" s="1060" customFormat="1" ht="15" customHeight="1">
      <c r="A256" s="1055" t="s">
        <v>420</v>
      </c>
      <c r="B256" s="1310" t="s">
        <v>421</v>
      </c>
      <c r="C256" s="1320" t="s">
        <v>422</v>
      </c>
      <c r="D256" s="1311">
        <v>3</v>
      </c>
      <c r="E256" s="1059" t="str">
        <f>IFERROR(ROUND('T1 LPPR'!F41,$D$256)=ROUND('T1 LPPR'!F16/'T1 LPPR'!F39,$D$256),"N/A")</f>
        <v>N/A</v>
      </c>
      <c r="F256" s="1059" t="str">
        <f>IFERROR(ROUND('T1 LPPR'!G41,$D$256)=ROUND('T1 LPPR'!G16/'T1 LPPR'!G39,$D$256),"N/A")</f>
        <v>N/A</v>
      </c>
      <c r="G256" s="1059" t="str">
        <f>IFERROR(ROUND('T1 LPPR'!H41,$D$256)=ROUND('T1 LPPR'!H16/'T1 LPPR'!H39,$D$256),"N/A")</f>
        <v>N/A</v>
      </c>
      <c r="H256" s="1059" t="str">
        <f>IFERROR(ROUND('T1 LPPR'!I41,$D$256)=ROUND('T1 LPPR'!I16/'T1 LPPR'!I39,$D$256),"N/A")</f>
        <v>N/A</v>
      </c>
      <c r="I256" s="1059" t="str">
        <f>IFERROR(ROUND('T1 LPPR'!J41,$D$256)=ROUND('T1 LPPR'!J16/'T1 LPPR'!J39,$D$256),"N/A")</f>
        <v>N/A</v>
      </c>
      <c r="J256" s="1059" t="str">
        <f>IFERROR(ROUND('T1 LPPR'!K41,$D$256)=ROUND('T1 LPPR'!K16/'T1 LPPR'!K39,$D$256),"N/A")</f>
        <v>N/A</v>
      </c>
      <c r="K256" s="1059" t="str">
        <f>IFERROR(ROUND('T1 LPPR'!L41,$D$256)=ROUND('T1 LPPR'!L16/'T1 LPPR'!L39,$D$256),"N/A")</f>
        <v>N/A</v>
      </c>
      <c r="L256" s="1054"/>
      <c r="M256" s="1059" t="b">
        <f>IFERROR(ROUND('T1 LPPR'!N41,$D$256)=ROUND('T1 LPPR'!N16/'T1 LPPR'!N39,$D$256),"N/A")</f>
        <v>1</v>
      </c>
      <c r="N256" s="1059" t="b">
        <f>IFERROR(ROUND('T1 LPPR'!O41,$D$256)=ROUND('T1 LPPR'!O16/'T1 LPPR'!O39,$D$256),"N/A")</f>
        <v>1</v>
      </c>
      <c r="O256" s="1059" t="b">
        <f>IFERROR(ROUND('T1 LPPR'!P41,$D$256)=ROUND('T1 LPPR'!P16/'T1 LPPR'!P39,$D$256),"N/A")</f>
        <v>1</v>
      </c>
      <c r="P256" s="1059" t="b">
        <f>IFERROR(ROUND('T1 LPPR'!Q41,$D$256)=ROUND('T1 LPPR'!Q16/'T1 LPPR'!Q39,$D$256),"N/A")</f>
        <v>1</v>
      </c>
      <c r="Q256" s="1059" t="b">
        <f>IFERROR(ROUND('T1 LPPR'!R41,$D$256)=ROUND('T1 LPPR'!R16/'T1 LPPR'!R39,$D$256),"N/A")</f>
        <v>1</v>
      </c>
      <c r="R256" s="1059" t="b">
        <f>IFERROR(ROUND('T1 LPPR'!S41,$D$256)=ROUND('T1 LPPR'!S16/'T1 LPPR'!S39,$D$256),"N/A")</f>
        <v>1</v>
      </c>
      <c r="S256" s="1059" t="b">
        <f>IFERROR(ROUND('T1 LPPR'!T41,$D$256)=ROUND('T1 LPPR'!T16/'T1 LPPR'!T39,$D$256),"N/A")</f>
        <v>1</v>
      </c>
      <c r="T256" s="1059" t="b">
        <f>IFERROR(ROUND('T1 LPPR'!U41,$D$256)=ROUND('T1 LPPR'!U16/'T1 LPPR'!U39,$D$256),"N/A")</f>
        <v>1</v>
      </c>
    </row>
    <row r="257" spans="1:20" s="1065" customFormat="1" ht="15" customHeight="1">
      <c r="A257" s="1061"/>
      <c r="B257" s="1312"/>
      <c r="C257" s="1321" t="s">
        <v>707</v>
      </c>
      <c r="D257" s="1313"/>
      <c r="E257" s="1085" t="str">
        <f>IFERROR(ROUND('T1 LPPR'!F41,$D$256),"N/A")</f>
        <v>N/A</v>
      </c>
      <c r="F257" s="1085" t="str">
        <f>IFERROR(ROUND('T1 LPPR'!G41,$D$256),"N/A")</f>
        <v>N/A</v>
      </c>
      <c r="G257" s="1085" t="str">
        <f>IFERROR(ROUND('T1 LPPR'!H41,$D$256),"N/A")</f>
        <v>N/A</v>
      </c>
      <c r="H257" s="1085" t="str">
        <f>IFERROR(ROUND('T1 LPPR'!I41,$D$256),"N/A")</f>
        <v>N/A</v>
      </c>
      <c r="I257" s="1085" t="str">
        <f>IFERROR(ROUND('T1 LPPR'!J41,$D$256),"N/A")</f>
        <v>N/A</v>
      </c>
      <c r="J257" s="1085" t="str">
        <f>IFERROR(ROUND('T1 LPPR'!K41,$D$256),"N/A")</f>
        <v>N/A</v>
      </c>
      <c r="K257" s="1085" t="str">
        <f>IFERROR(ROUND('T1 LPPR'!L41,$D$256),"N/A")</f>
        <v>N/A</v>
      </c>
      <c r="L257" s="1054"/>
      <c r="M257" s="1085">
        <f>IFERROR(ROUND('T1 LPPR'!N41,$D$256),"N/A")</f>
        <v>2.9000000000000001E-2</v>
      </c>
      <c r="N257" s="1085">
        <f>IFERROR(ROUND('T1 LPPR'!O41,$D$256),"N/A")</f>
        <v>2.7E-2</v>
      </c>
      <c r="O257" s="1085">
        <f>IFERROR(ROUND('T1 LPPR'!P41,$D$256),"N/A")</f>
        <v>2.8000000000000001E-2</v>
      </c>
      <c r="P257" s="1085">
        <f>IFERROR(ROUND('T1 LPPR'!Q41,$D$256),"N/A")</f>
        <v>4.8000000000000001E-2</v>
      </c>
      <c r="Q257" s="1085">
        <f>IFERROR(ROUND('T1 LPPR'!R41,$D$256),"N/A")</f>
        <v>4.8000000000000001E-2</v>
      </c>
      <c r="R257" s="1085">
        <f>IFERROR(ROUND('T1 LPPR'!S41,$D$256),"N/A")</f>
        <v>4.8000000000000001E-2</v>
      </c>
      <c r="S257" s="1085">
        <f>IFERROR(ROUND('T1 LPPR'!T41,$D$256),"N/A")</f>
        <v>4.8000000000000001E-2</v>
      </c>
      <c r="T257" s="1085">
        <f>IFERROR(ROUND('T1 LPPR'!U41,$D$256),"N/A")</f>
        <v>4.8000000000000001E-2</v>
      </c>
    </row>
    <row r="258" spans="1:20" s="1065" customFormat="1" ht="15" customHeight="1">
      <c r="A258" s="1061"/>
      <c r="B258" s="1312"/>
      <c r="C258" s="1321" t="s">
        <v>708</v>
      </c>
      <c r="D258" s="1313"/>
      <c r="E258" s="1085" t="str">
        <f>IFERROR(ROUND('T1 LPPR'!F16/'T1 LPPR'!F39,$D$256),"N/A")</f>
        <v>N/A</v>
      </c>
      <c r="F258" s="1085" t="str">
        <f>IFERROR(ROUND('T1 LPPR'!G16/'T1 LPPR'!G39,$D$256),"N/A")</f>
        <v>N/A</v>
      </c>
      <c r="G258" s="1085" t="str">
        <f>IFERROR(ROUND('T1 LPPR'!H16/'T1 LPPR'!H39,$D$256),"N/A")</f>
        <v>N/A</v>
      </c>
      <c r="H258" s="1085" t="str">
        <f>IFERROR(ROUND('T1 LPPR'!I16/'T1 LPPR'!I39,$D$256),"N/A")</f>
        <v>N/A</v>
      </c>
      <c r="I258" s="1085" t="str">
        <f>IFERROR(ROUND('T1 LPPR'!J16/'T1 LPPR'!J39,$D$256),"N/A")</f>
        <v>N/A</v>
      </c>
      <c r="J258" s="1085" t="str">
        <f>IFERROR(ROUND('T1 LPPR'!K16/'T1 LPPR'!K39,$D$256),"N/A")</f>
        <v>N/A</v>
      </c>
      <c r="K258" s="1085" t="str">
        <f>IFERROR(ROUND('T1 LPPR'!L16/'T1 LPPR'!L39,$D$256),"N/A")</f>
        <v>N/A</v>
      </c>
      <c r="L258" s="1054"/>
      <c r="M258" s="1085">
        <f>IFERROR(ROUND('T1 LPPR'!N16/'T1 LPPR'!N39,$D$256),"N/A")</f>
        <v>2.9000000000000001E-2</v>
      </c>
      <c r="N258" s="1085">
        <f>IFERROR(ROUND('T1 LPPR'!O16/'T1 LPPR'!O39,$D$256),"N/A")</f>
        <v>2.7E-2</v>
      </c>
      <c r="O258" s="1085">
        <f>IFERROR(ROUND('T1 LPPR'!P16/'T1 LPPR'!P39,$D$256),"N/A")</f>
        <v>2.8000000000000001E-2</v>
      </c>
      <c r="P258" s="1085">
        <f>IFERROR(ROUND('T1 LPPR'!Q16/'T1 LPPR'!Q39,$D$256),"N/A")</f>
        <v>4.8000000000000001E-2</v>
      </c>
      <c r="Q258" s="1085">
        <f>IFERROR(ROUND('T1 LPPR'!R16/'T1 LPPR'!R39,$D$256),"N/A")</f>
        <v>4.8000000000000001E-2</v>
      </c>
      <c r="R258" s="1085">
        <f>IFERROR(ROUND('T1 LPPR'!S16/'T1 LPPR'!S39,$D$256),"N/A")</f>
        <v>4.8000000000000001E-2</v>
      </c>
      <c r="S258" s="1085">
        <f>IFERROR(ROUND('T1 LPPR'!T16/'T1 LPPR'!T39,$D$256),"N/A")</f>
        <v>4.8000000000000001E-2</v>
      </c>
      <c r="T258" s="1085">
        <f>IFERROR(ROUND('T1 LPPR'!U16/'T1 LPPR'!U39,$D$256),"N/A")</f>
        <v>4.8000000000000001E-2</v>
      </c>
    </row>
    <row r="259" spans="1:20" s="1060" customFormat="1" ht="15" customHeight="1">
      <c r="A259" s="1055" t="s">
        <v>430</v>
      </c>
      <c r="B259" s="1310" t="s">
        <v>431</v>
      </c>
      <c r="C259" s="1318" t="s">
        <v>432</v>
      </c>
      <c r="D259" s="1311">
        <v>3</v>
      </c>
      <c r="E259" s="1059" t="b">
        <f>ROUND(SUM('T1 LPPR'!F36:F38),$D$259)=ROUND('T1 LPPR'!F39,$D$259)</f>
        <v>1</v>
      </c>
      <c r="F259" s="1059" t="b">
        <f>ROUND(SUM('T1 LPPR'!G36:G38),$D$259)=ROUND('T1 LPPR'!G39,$D$259)</f>
        <v>1</v>
      </c>
      <c r="G259" s="1059" t="b">
        <f>ROUND(SUM('T1 LPPR'!H36:H38),$D$259)=ROUND('T1 LPPR'!H39,$D$259)</f>
        <v>1</v>
      </c>
      <c r="H259" s="1059" t="b">
        <f>ROUND(SUM('T1 LPPR'!I36:I38),$D$259)=ROUND('T1 LPPR'!I39,$D$259)</f>
        <v>1</v>
      </c>
      <c r="I259" s="1059" t="b">
        <f>ROUND(SUM('T1 LPPR'!J36:J38),$D$259)=ROUND('T1 LPPR'!J39,$D$259)</f>
        <v>1</v>
      </c>
      <c r="J259" s="1059" t="b">
        <f>ROUND(SUM('T1 LPPR'!K36:K38),$D$259)=ROUND('T1 LPPR'!K39,$D$259)</f>
        <v>1</v>
      </c>
      <c r="K259" s="1059" t="b">
        <f>ROUND(SUM('T1 LPPR'!L36:L38),$D$259)=ROUND('T1 LPPR'!L39,$D$259)</f>
        <v>1</v>
      </c>
      <c r="L259" s="1054"/>
      <c r="M259" s="1059" t="b">
        <f>ROUND(SUM('T1 LPPR'!N36:N38),$D$259)=ROUND('T1 LPPR'!N39,$D$259)</f>
        <v>1</v>
      </c>
      <c r="N259" s="1059" t="b">
        <f>ROUND(SUM('T1 LPPR'!O36:O38),$D$259)=ROUND('T1 LPPR'!O39,$D$259)</f>
        <v>1</v>
      </c>
      <c r="O259" s="1059" t="b">
        <f>ROUND(SUM('T1 LPPR'!P36:P38),$D$259)=ROUND('T1 LPPR'!P39,$D$259)</f>
        <v>1</v>
      </c>
      <c r="P259" s="1059" t="b">
        <f>ROUND(SUM('T1 LPPR'!Q36:Q38),$D$259)=ROUND('T1 LPPR'!Q39,$D$259)</f>
        <v>1</v>
      </c>
      <c r="Q259" s="1059" t="b">
        <f>ROUND(SUM('T1 LPPR'!R36:R38),$D$259)=ROUND('T1 LPPR'!R39,$D$259)</f>
        <v>1</v>
      </c>
      <c r="R259" s="1059" t="b">
        <f>ROUND(SUM('T1 LPPR'!S36:S38),$D$259)=ROUND('T1 LPPR'!S39,$D$259)</f>
        <v>1</v>
      </c>
      <c r="S259" s="1059" t="b">
        <f>ROUND(SUM('T1 LPPR'!T36:T38),$D$259)=ROUND('T1 LPPR'!T39,$D$259)</f>
        <v>1</v>
      </c>
      <c r="T259" s="1059" t="b">
        <f>ROUND(SUM('T1 LPPR'!U36:U38),$D$259)=ROUND('T1 LPPR'!U39,$D$259)</f>
        <v>1</v>
      </c>
    </row>
    <row r="260" spans="1:20" s="1065" customFormat="1" ht="15" customHeight="1">
      <c r="A260" s="1061"/>
      <c r="B260" s="1312"/>
      <c r="C260" s="1319" t="s">
        <v>433</v>
      </c>
      <c r="D260" s="1313"/>
      <c r="E260" s="1031">
        <f>ROUND(SUM('T1 LPPR'!F36:F38),$D$259)</f>
        <v>0</v>
      </c>
      <c r="F260" s="1031">
        <f>ROUND(SUM('T1 LPPR'!G36:G38),$D$259)</f>
        <v>0</v>
      </c>
      <c r="G260" s="1031">
        <f>ROUND(SUM('T1 LPPR'!H36:H38),$D$259)</f>
        <v>0</v>
      </c>
      <c r="H260" s="1031">
        <f>ROUND(SUM('T1 LPPR'!I36:I38),$D$259)</f>
        <v>0</v>
      </c>
      <c r="I260" s="1031">
        <f>ROUND(SUM('T1 LPPR'!J36:J38),$D$259)</f>
        <v>0</v>
      </c>
      <c r="J260" s="1031">
        <f>ROUND(SUM('T1 LPPR'!K36:K38),$D$259)</f>
        <v>0</v>
      </c>
      <c r="K260" s="1031">
        <f>ROUND(SUM('T1 LPPR'!L36:L38),$D$259)</f>
        <v>0</v>
      </c>
      <c r="L260" s="1054"/>
      <c r="M260" s="1031">
        <f>ROUND(SUM('T1 LPPR'!N36:N38),$D$259)</f>
        <v>4171.4120000000003</v>
      </c>
      <c r="N260" s="1031">
        <f>ROUND(SUM('T1 LPPR'!O36:O38),$D$259)</f>
        <v>3587.0169999999998</v>
      </c>
      <c r="O260" s="1031">
        <f>ROUND(SUM('T1 LPPR'!P36:P38),$D$259)</f>
        <v>5426.28</v>
      </c>
      <c r="P260" s="1031">
        <f>ROUND(SUM('T1 LPPR'!Q36:Q38),$D$259)</f>
        <v>3858.4830000000002</v>
      </c>
      <c r="Q260" s="1031">
        <f>ROUND(SUM('T1 LPPR'!R36:R38),$D$259)</f>
        <v>5112.1819999999998</v>
      </c>
      <c r="R260" s="1031">
        <f>ROUND(SUM('T1 LPPR'!S36:S38),$D$259)</f>
        <v>6196.5069999999996</v>
      </c>
      <c r="S260" s="1031">
        <f>ROUND(SUM('T1 LPPR'!T36:T38),$D$259)</f>
        <v>7670.1790000000001</v>
      </c>
      <c r="T260" s="1031">
        <f>ROUND(SUM('T1 LPPR'!U36:U38),$D$259)</f>
        <v>7135.0050000000001</v>
      </c>
    </row>
    <row r="261" spans="1:20" s="1065" customFormat="1" ht="15" customHeight="1">
      <c r="A261" s="1061"/>
      <c r="B261" s="1312"/>
      <c r="C261" s="1319" t="s">
        <v>434</v>
      </c>
      <c r="D261" s="1313"/>
      <c r="E261" s="1031">
        <f>ROUND('T1 LPPR'!F39,$D$259)</f>
        <v>0</v>
      </c>
      <c r="F261" s="1031">
        <f>ROUND('T1 LPPR'!G39,$D$259)</f>
        <v>0</v>
      </c>
      <c r="G261" s="1031">
        <f>ROUND('T1 LPPR'!H39,$D$259)</f>
        <v>0</v>
      </c>
      <c r="H261" s="1031">
        <f>ROUND('T1 LPPR'!I39,$D$259)</f>
        <v>0</v>
      </c>
      <c r="I261" s="1031">
        <f>ROUND('T1 LPPR'!J39,$D$259)</f>
        <v>0</v>
      </c>
      <c r="J261" s="1031">
        <f>ROUND('T1 LPPR'!K39,$D$259)</f>
        <v>0</v>
      </c>
      <c r="K261" s="1031">
        <f>ROUND('T1 LPPR'!L39,$D$259)</f>
        <v>0</v>
      </c>
      <c r="L261" s="1054"/>
      <c r="M261" s="1031">
        <f>ROUND('T1 LPPR'!N39,$D$259)</f>
        <v>4171.4120000000003</v>
      </c>
      <c r="N261" s="1031">
        <f>ROUND('T1 LPPR'!O39,$D$259)</f>
        <v>3587.0169999999998</v>
      </c>
      <c r="O261" s="1031">
        <f>ROUND('T1 LPPR'!P39,$D$259)</f>
        <v>5426.28</v>
      </c>
      <c r="P261" s="1031">
        <f>ROUND('T1 LPPR'!Q39,$D$259)</f>
        <v>3858.4830000000002</v>
      </c>
      <c r="Q261" s="1031">
        <f>ROUND('T1 LPPR'!R39,$D$259)</f>
        <v>5112.1819999999998</v>
      </c>
      <c r="R261" s="1031">
        <f>ROUND('T1 LPPR'!S39,$D$259)</f>
        <v>6196.5069999999996</v>
      </c>
      <c r="S261" s="1031">
        <f>ROUND('T1 LPPR'!T39,$D$259)</f>
        <v>7670.1790000000001</v>
      </c>
      <c r="T261" s="1031">
        <f>ROUND('T1 LPPR'!U39,$D$259)</f>
        <v>7135.0050000000001</v>
      </c>
    </row>
    <row r="262" spans="1:20" s="1060" customFormat="1" ht="15" customHeight="1">
      <c r="A262" s="1055" t="s">
        <v>435</v>
      </c>
      <c r="B262" s="1310" t="s">
        <v>431</v>
      </c>
      <c r="C262" s="1322" t="s">
        <v>436</v>
      </c>
      <c r="D262" s="1311">
        <v>3</v>
      </c>
      <c r="E262" s="1059" t="b">
        <f>IF(ROUND('T1 LPPR'!F39,$D$262)=0,ROUND('T1 LPPR'!F16,$D$262)=0,TRUE)</f>
        <v>1</v>
      </c>
      <c r="F262" s="1059" t="b">
        <f>IF(ROUND('T1 LPPR'!G39,$D$262)=0,ROUND('T1 LPPR'!G16,$D$262)=0,TRUE)</f>
        <v>1</v>
      </c>
      <c r="G262" s="1059" t="b">
        <f>IF(ROUND('T1 LPPR'!H39,$D$262)=0,ROUND('T1 LPPR'!H16,$D$262)=0,TRUE)</f>
        <v>1</v>
      </c>
      <c r="H262" s="1059" t="b">
        <f>IF(ROUND('T1 LPPR'!I39,$D$262)=0,ROUND('T1 LPPR'!I16,$D$262)=0,TRUE)</f>
        <v>1</v>
      </c>
      <c r="I262" s="1059" t="b">
        <f>IF(ROUND('T1 LPPR'!J39,$D$262)=0,ROUND('T1 LPPR'!J16,$D$262)=0,TRUE)</f>
        <v>1</v>
      </c>
      <c r="J262" s="1059" t="b">
        <f>IF(ROUND('T1 LPPR'!K39,$D$262)=0,ROUND('T1 LPPR'!K16,$D$262)=0,TRUE)</f>
        <v>0</v>
      </c>
      <c r="K262" s="1059" t="b">
        <f>IF(ROUND('T1 LPPR'!L39,$D$262)=0,ROUND('T1 LPPR'!L16,$D$262)=0,TRUE)</f>
        <v>0</v>
      </c>
      <c r="L262" s="1054"/>
      <c r="M262" s="1059" t="b">
        <f>IF(ROUND('T1 LPPR'!N39,$D$262)=0,ROUND('T1 LPPR'!N16,$D$262)=0,TRUE)</f>
        <v>1</v>
      </c>
      <c r="N262" s="1059" t="b">
        <f>IF(ROUND('T1 LPPR'!O39,$D$262)=0,ROUND('T1 LPPR'!O16,$D$262)=0,TRUE)</f>
        <v>1</v>
      </c>
      <c r="O262" s="1059" t="b">
        <f>IF(ROUND('T1 LPPR'!P39,$D$262)=0,ROUND('T1 LPPR'!P16,$D$262)=0,TRUE)</f>
        <v>1</v>
      </c>
      <c r="P262" s="1059" t="b">
        <f>IF(ROUND('T1 LPPR'!Q39,$D$262)=0,ROUND('T1 LPPR'!Q16,$D$262)=0,TRUE)</f>
        <v>1</v>
      </c>
      <c r="Q262" s="1059" t="b">
        <f>IF(ROUND('T1 LPPR'!R39,$D$262)=0,ROUND('T1 LPPR'!R16,$D$262)=0,TRUE)</f>
        <v>1</v>
      </c>
      <c r="R262" s="1059" t="b">
        <f>IF(ROUND('T1 LPPR'!S39,$D$262)=0,ROUND('T1 LPPR'!S16,$D$262)=0,TRUE)</f>
        <v>1</v>
      </c>
      <c r="S262" s="1059" t="b">
        <f>IF(ROUND('T1 LPPR'!T39,$D$262)=0,ROUND('T1 LPPR'!T16,$D$262)=0,TRUE)</f>
        <v>1</v>
      </c>
      <c r="T262" s="1059" t="b">
        <f>IF(ROUND('T1 LPPR'!U39,$D$262)=0,ROUND('T1 LPPR'!U16,$D$262)=0,TRUE)</f>
        <v>1</v>
      </c>
    </row>
    <row r="263" spans="1:20" s="1065" customFormat="1" ht="15" customHeight="1">
      <c r="A263" s="1061"/>
      <c r="B263" s="1312"/>
      <c r="C263" s="1319" t="s">
        <v>434</v>
      </c>
      <c r="D263" s="1313"/>
      <c r="E263" s="1031">
        <f>ROUND('T1 LPPR'!F39,$D$262)</f>
        <v>0</v>
      </c>
      <c r="F263" s="1031">
        <f>ROUND('T1 LPPR'!G39,$D$262)</f>
        <v>0</v>
      </c>
      <c r="G263" s="1031">
        <f>ROUND('T1 LPPR'!H39,$D$262)</f>
        <v>0</v>
      </c>
      <c r="H263" s="1031">
        <f>ROUND('T1 LPPR'!I39,$D$262)</f>
        <v>0</v>
      </c>
      <c r="I263" s="1031">
        <f>ROUND('T1 LPPR'!J39,$D$262)</f>
        <v>0</v>
      </c>
      <c r="J263" s="1031">
        <f>ROUND('T1 LPPR'!K39,$D$262)</f>
        <v>0</v>
      </c>
      <c r="K263" s="1031">
        <f>ROUND('T1 LPPR'!L39,$D$262)</f>
        <v>0</v>
      </c>
      <c r="L263" s="1054"/>
      <c r="M263" s="1031">
        <f>ROUND('T1 LPPR'!N39,$D$262)</f>
        <v>4171.4120000000003</v>
      </c>
      <c r="N263" s="1031">
        <f>ROUND('T1 LPPR'!O39,$D$262)</f>
        <v>3587.0169999999998</v>
      </c>
      <c r="O263" s="1031">
        <f>ROUND('T1 LPPR'!P39,$D$262)</f>
        <v>5426.28</v>
      </c>
      <c r="P263" s="1031">
        <f>ROUND('T1 LPPR'!Q39,$D$262)</f>
        <v>3858.4830000000002</v>
      </c>
      <c r="Q263" s="1031">
        <f>ROUND('T1 LPPR'!R39,$D$262)</f>
        <v>5112.1819999999998</v>
      </c>
      <c r="R263" s="1031">
        <f>ROUND('T1 LPPR'!S39,$D$262)</f>
        <v>6196.5069999999996</v>
      </c>
      <c r="S263" s="1031">
        <f>ROUND('T1 LPPR'!T39,$D$262)</f>
        <v>7670.1790000000001</v>
      </c>
      <c r="T263" s="1031">
        <f>ROUND('T1 LPPR'!U39,$D$262)</f>
        <v>7135.0050000000001</v>
      </c>
    </row>
    <row r="264" spans="1:20" s="1065" customFormat="1" ht="15" customHeight="1">
      <c r="A264" s="1061"/>
      <c r="B264" s="1312"/>
      <c r="C264" s="1319" t="s">
        <v>437</v>
      </c>
      <c r="D264" s="1313"/>
      <c r="E264" s="1031">
        <f>ROUND('T1 LPPR'!F16,$D$262)</f>
        <v>0</v>
      </c>
      <c r="F264" s="1031">
        <f>ROUND('T1 LPPR'!G16,$D$262)</f>
        <v>0</v>
      </c>
      <c r="G264" s="1031">
        <f>ROUND('T1 LPPR'!H16,$D$262)</f>
        <v>0</v>
      </c>
      <c r="H264" s="1031">
        <f>ROUND('T1 LPPR'!I16,$D$262)</f>
        <v>0</v>
      </c>
      <c r="I264" s="1031">
        <f>ROUND('T1 LPPR'!J16,$D$262)</f>
        <v>0</v>
      </c>
      <c r="J264" s="1031">
        <f>ROUND('T1 LPPR'!K16,$D$262)</f>
        <v>146.827</v>
      </c>
      <c r="K264" s="1031">
        <f>ROUND('T1 LPPR'!L16,$D$262)</f>
        <v>169.428</v>
      </c>
      <c r="L264" s="1054"/>
      <c r="M264" s="1031">
        <f>ROUND('T1 LPPR'!N16,$D$262)</f>
        <v>119.05</v>
      </c>
      <c r="N264" s="1031">
        <f>ROUND('T1 LPPR'!O16,$D$262)</f>
        <v>95.382000000000005</v>
      </c>
      <c r="O264" s="1031">
        <f>ROUND('T1 LPPR'!P16,$D$262)</f>
        <v>152.27000000000001</v>
      </c>
      <c r="P264" s="1031">
        <f>ROUND('T1 LPPR'!Q16,$D$262)</f>
        <v>185.46199999999999</v>
      </c>
      <c r="Q264" s="1031">
        <f>ROUND('T1 LPPR'!R16,$D$262)</f>
        <v>246.042</v>
      </c>
      <c r="R264" s="1031">
        <f>ROUND('T1 LPPR'!S16,$D$262)</f>
        <v>298.46600000000001</v>
      </c>
      <c r="S264" s="1031">
        <f>ROUND('T1 LPPR'!T16,$D$262)</f>
        <v>370.24099999999999</v>
      </c>
      <c r="T264" s="1031">
        <f>ROUND('T1 LPPR'!U16,$D$262)</f>
        <v>344.13799999999998</v>
      </c>
    </row>
    <row r="265" spans="1:20" s="1072" customFormat="1" ht="20.149999999999999" customHeight="1">
      <c r="A265" s="1049" t="s">
        <v>369</v>
      </c>
      <c r="B265" s="1050" t="s">
        <v>370</v>
      </c>
      <c r="C265" s="1051" t="str">
        <f>CONCATENATE("Checks for Terminal Table 1 ",'T1 others'!$A$5)</f>
        <v>Checks for Terminal Table 1 Other airports</v>
      </c>
      <c r="D265" s="1309"/>
      <c r="E265" s="1071"/>
      <c r="F265" s="1071"/>
      <c r="G265" s="1071"/>
      <c r="H265" s="1071"/>
      <c r="I265" s="1071"/>
      <c r="J265" s="1071"/>
      <c r="K265" s="1071"/>
      <c r="L265" s="1071"/>
      <c r="M265" s="1071"/>
      <c r="N265" s="1071"/>
      <c r="O265" s="1071"/>
      <c r="P265" s="1071"/>
      <c r="Q265" s="1071"/>
      <c r="R265" s="1071"/>
      <c r="S265" s="1071"/>
      <c r="T265" s="1071"/>
    </row>
    <row r="266" spans="1:20" s="1060" customFormat="1" ht="15" customHeight="1">
      <c r="A266" s="1055" t="s">
        <v>376</v>
      </c>
      <c r="B266" s="1310" t="s">
        <v>377</v>
      </c>
      <c r="C266" s="1318" t="s">
        <v>449</v>
      </c>
      <c r="D266" s="1311">
        <v>3</v>
      </c>
      <c r="E266" s="1059" t="b">
        <f>ROUND('T1 others'!F18,$D$266)=ROUND(SUM('T1 others'!F12,'T1 others'!F14:F17),$D$266)</f>
        <v>1</v>
      </c>
      <c r="F266" s="1059" t="b">
        <f>ROUND('T1 others'!G18,$D$266)=ROUND(SUM('T1 others'!G12,'T1 others'!G14:G17),$D$266)</f>
        <v>1</v>
      </c>
      <c r="G266" s="1059" t="b">
        <f>ROUND('T1 others'!H18,$D$266)=ROUND(SUM('T1 others'!H12,'T1 others'!H14:H17),$D$266)</f>
        <v>1</v>
      </c>
      <c r="H266" s="1059" t="b">
        <f>ROUND('T1 others'!I18,$D$266)=ROUND(SUM('T1 others'!I12,'T1 others'!I14:I17),$D$266)</f>
        <v>1</v>
      </c>
      <c r="I266" s="1059" t="b">
        <f>ROUND('T1 others'!J18,$D$266)=ROUND(SUM('T1 others'!J12,'T1 others'!J14:J17),$D$266)</f>
        <v>1</v>
      </c>
      <c r="J266" s="1059" t="b">
        <f>ROUND('T1 others'!K18,$D$266)=ROUND(SUM('T1 others'!K12,'T1 others'!K14:K17),$D$266)</f>
        <v>1</v>
      </c>
      <c r="K266" s="1059" t="b">
        <f>ROUND('T1 others'!L18,$D$266)=ROUND(SUM('T1 others'!L12,'T1 others'!L14:L17),$D$266)</f>
        <v>1</v>
      </c>
      <c r="L266" s="1059" t="b">
        <f>ROUND('T1 others'!M18,$D$266)=ROUND(SUM('T1 others'!M12,'T1 others'!M14:M17),$D$266)</f>
        <v>1</v>
      </c>
      <c r="M266" s="1059" t="b">
        <f>ROUND('T1 others'!N18,$D$266)=ROUND(SUM('T1 others'!N12,'T1 others'!N14:N17),$D$266)</f>
        <v>1</v>
      </c>
      <c r="N266" s="1059" t="b">
        <f>ROUND('T1 others'!O18,$D$266)=ROUND(SUM('T1 others'!O12,'T1 others'!O14:O17),$D$266)</f>
        <v>1</v>
      </c>
      <c r="O266" s="1059" t="b">
        <f>ROUND('T1 others'!P18,$D$266)=ROUND(SUM('T1 others'!P12,'T1 others'!P14:P17),$D$266)</f>
        <v>1</v>
      </c>
      <c r="P266" s="1059" t="b">
        <f>ROUND('T1 others'!Q18,$D$266)=ROUND(SUM('T1 others'!Q12,'T1 others'!Q14:Q17),$D$266)</f>
        <v>1</v>
      </c>
      <c r="Q266" s="1059" t="b">
        <f>ROUND('T1 others'!R18,$D$266)=ROUND(SUM('T1 others'!R12,'T1 others'!R14:R17),$D$266)</f>
        <v>1</v>
      </c>
      <c r="R266" s="1059" t="b">
        <f>ROUND('T1 others'!S18,$D$266)=ROUND(SUM('T1 others'!S12,'T1 others'!S14:S17),$D$266)</f>
        <v>1</v>
      </c>
      <c r="S266" s="1059" t="b">
        <f>ROUND('T1 others'!T18,$D$266)=ROUND(SUM('T1 others'!T12,'T1 others'!T14:T17),$D$266)</f>
        <v>1</v>
      </c>
      <c r="T266" s="1059" t="b">
        <f>ROUND('T1 others'!U18,$D$266)=ROUND(SUM('T1 others'!U12,'T1 others'!U14:U17),$D$266)</f>
        <v>1</v>
      </c>
    </row>
    <row r="267" spans="1:20" s="1065" customFormat="1" ht="15" customHeight="1">
      <c r="A267" s="1061"/>
      <c r="B267" s="1312"/>
      <c r="C267" s="1319" t="s">
        <v>379</v>
      </c>
      <c r="D267" s="1313"/>
      <c r="E267" s="1031">
        <f>ROUND('T1 others'!F18,$D$266)</f>
        <v>21079.303</v>
      </c>
      <c r="F267" s="1031">
        <f>ROUND('T1 others'!G18,$D$266)</f>
        <v>21996.107</v>
      </c>
      <c r="G267" s="1031">
        <f>ROUND('T1 others'!H18,$D$266)</f>
        <v>25238.669000000002</v>
      </c>
      <c r="H267" s="1031">
        <f>ROUND('T1 others'!I18,$D$266)</f>
        <v>29293.841</v>
      </c>
      <c r="I267" s="1031">
        <f>ROUND('T1 others'!J18,$D$266)</f>
        <v>30662.147000000001</v>
      </c>
      <c r="J267" s="1031">
        <f>ROUND('T1 others'!K18,$D$266)</f>
        <v>20547.7</v>
      </c>
      <c r="K267" s="1031">
        <f>ROUND('T1 others'!L18,$D$266)</f>
        <v>20215.453000000001</v>
      </c>
      <c r="L267" s="1031">
        <f>ROUND('T1 others'!M18,$D$266)</f>
        <v>40763.152999999998</v>
      </c>
      <c r="M267" s="1031">
        <f>ROUND('T1 others'!N18,$D$266)</f>
        <v>21616.118999999999</v>
      </c>
      <c r="N267" s="1031">
        <f>ROUND('T1 others'!O18,$D$266)</f>
        <v>25714.147000000001</v>
      </c>
      <c r="O267" s="1031">
        <f>ROUND('T1 others'!P18,$D$266)</f>
        <v>29812.185000000001</v>
      </c>
      <c r="P267" s="1031">
        <f>ROUND('T1 others'!Q18,$D$266)</f>
        <v>31360.367999999999</v>
      </c>
      <c r="Q267" s="1031">
        <f>ROUND('T1 others'!R18,$D$266)</f>
        <v>33044.65</v>
      </c>
      <c r="R267" s="1031">
        <f>ROUND('T1 others'!S18,$D$266)</f>
        <v>33612.385999999999</v>
      </c>
      <c r="S267" s="1031">
        <f>ROUND('T1 others'!T18,$D$266)</f>
        <v>36240.008000000002</v>
      </c>
      <c r="T267" s="1031">
        <f>ROUND('T1 others'!U18,$D$266)</f>
        <v>37535.56</v>
      </c>
    </row>
    <row r="268" spans="1:20" s="1065" customFormat="1" ht="15" customHeight="1">
      <c r="A268" s="1061"/>
      <c r="B268" s="1312"/>
      <c r="C268" s="1319" t="s">
        <v>380</v>
      </c>
      <c r="D268" s="1313"/>
      <c r="E268" s="1031">
        <f>ROUND(SUM('T1 others'!F12,'T1 others'!F14:F17),$D$266)</f>
        <v>21079.303</v>
      </c>
      <c r="F268" s="1031">
        <f>ROUND(SUM('T1 others'!G12,'T1 others'!G14:G17),$D$266)</f>
        <v>21996.107</v>
      </c>
      <c r="G268" s="1031">
        <f>ROUND(SUM('T1 others'!H12,'T1 others'!H14:H17),$D$266)</f>
        <v>25238.669000000002</v>
      </c>
      <c r="H268" s="1031">
        <f>ROUND(SUM('T1 others'!I12,'T1 others'!I14:I17),$D$266)</f>
        <v>29293.841</v>
      </c>
      <c r="I268" s="1031">
        <f>ROUND(SUM('T1 others'!J12,'T1 others'!J14:J17),$D$266)</f>
        <v>30662.147000000001</v>
      </c>
      <c r="J268" s="1031">
        <f>ROUND(SUM('T1 others'!K12,'T1 others'!K14:K17),$D$266)</f>
        <v>20547.7</v>
      </c>
      <c r="K268" s="1031">
        <f>ROUND(SUM('T1 others'!L12,'T1 others'!L14:L17),$D$266)</f>
        <v>20215.453000000001</v>
      </c>
      <c r="L268" s="1031">
        <f>ROUND(SUM('T1 others'!M12,'T1 others'!M14:M17),$D$266)</f>
        <v>40763.152999999998</v>
      </c>
      <c r="M268" s="1031">
        <f>ROUND(SUM('T1 others'!N12,'T1 others'!N14:N17),$D$266)</f>
        <v>21616.118999999999</v>
      </c>
      <c r="N268" s="1031">
        <f>ROUND(SUM('T1 others'!O12,'T1 others'!O14:O17),$D$266)</f>
        <v>25714.147000000001</v>
      </c>
      <c r="O268" s="1031">
        <f>ROUND(SUM('T1 others'!P12,'T1 others'!P14:P17),$D$266)</f>
        <v>29812.185000000001</v>
      </c>
      <c r="P268" s="1031">
        <f>ROUND(SUM('T1 others'!Q12,'T1 others'!Q14:Q17),$D$266)</f>
        <v>31360.367999999999</v>
      </c>
      <c r="Q268" s="1031">
        <f>ROUND(SUM('T1 others'!R12,'T1 others'!R14:R17),$D$266)</f>
        <v>33044.65</v>
      </c>
      <c r="R268" s="1031">
        <f>ROUND(SUM('T1 others'!S12,'T1 others'!S14:S17),$D$266)</f>
        <v>33612.385999999999</v>
      </c>
      <c r="S268" s="1031">
        <f>ROUND(SUM('T1 others'!T12,'T1 others'!T14:T17),$D$266)</f>
        <v>36240.008000000002</v>
      </c>
      <c r="T268" s="1031">
        <f>ROUND(SUM('T1 others'!U12,'T1 others'!U14:U17),$D$266)</f>
        <v>37535.56</v>
      </c>
    </row>
    <row r="269" spans="1:20" s="1060" customFormat="1" ht="15" customHeight="1">
      <c r="A269" s="1055" t="s">
        <v>381</v>
      </c>
      <c r="B269" s="1310" t="s">
        <v>382</v>
      </c>
      <c r="C269" s="1318" t="s">
        <v>383</v>
      </c>
      <c r="D269" s="1311">
        <v>3</v>
      </c>
      <c r="E269" s="1059" t="b">
        <f>ROUND('T1 others'!F31,$D$269)=ROUND(SUM('T1 others'!F22:F30),$D$269)</f>
        <v>1</v>
      </c>
      <c r="F269" s="1059" t="b">
        <f>ROUND('T1 others'!G31,$D$269)=ROUND(SUM('T1 others'!G22:G30),$D$269)</f>
        <v>1</v>
      </c>
      <c r="G269" s="1059" t="b">
        <f>ROUND('T1 others'!H31,$D$269)=ROUND(SUM('T1 others'!H22:H30),$D$269)</f>
        <v>1</v>
      </c>
      <c r="H269" s="1059" t="b">
        <f>ROUND('T1 others'!I31,$D$269)=ROUND(SUM('T1 others'!I22:I30),$D$269)</f>
        <v>1</v>
      </c>
      <c r="I269" s="1059" t="b">
        <f>ROUND('T1 others'!J31,$D$269)=ROUND(SUM('T1 others'!J22:J30),$D$269)</f>
        <v>1</v>
      </c>
      <c r="J269" s="1059" t="b">
        <f>ROUND('T1 others'!K31,$D$269)=ROUND(SUM('T1 others'!K22:K30),$D$269)</f>
        <v>1</v>
      </c>
      <c r="K269" s="1059" t="b">
        <f>ROUND('T1 others'!L31,$D$269)=ROUND(SUM('T1 others'!L22:L30),$D$269)</f>
        <v>1</v>
      </c>
      <c r="L269" s="1059" t="b">
        <f>ROUND('T1 others'!M31,$D$269)=ROUND(SUM('T1 others'!M22:M30),$D$269)</f>
        <v>1</v>
      </c>
      <c r="M269" s="1059" t="b">
        <f>ROUND('T1 others'!N31,$D$269)=ROUND(SUM('T1 others'!N22:N30),$D$269)</f>
        <v>1</v>
      </c>
      <c r="N269" s="1059" t="b">
        <f>ROUND('T1 others'!O31,$D$269)=ROUND(SUM('T1 others'!O22:O30),$D$269)</f>
        <v>1</v>
      </c>
      <c r="O269" s="1059" t="b">
        <f>ROUND('T1 others'!P31,$D$269)=ROUND(SUM('T1 others'!P22:P30),$D$269)</f>
        <v>1</v>
      </c>
      <c r="P269" s="1059" t="b">
        <f>ROUND('T1 others'!Q31,$D$269)=ROUND(SUM('T1 others'!Q22:Q30),$D$269)</f>
        <v>1</v>
      </c>
      <c r="Q269" s="1059" t="b">
        <f>ROUND('T1 others'!R31,$D$269)=ROUND(SUM('T1 others'!R22:R30),$D$269)</f>
        <v>1</v>
      </c>
      <c r="R269" s="1059" t="b">
        <f>ROUND('T1 others'!S31,$D$269)=ROUND(SUM('T1 others'!S22:S30),$D$269)</f>
        <v>1</v>
      </c>
      <c r="S269" s="1059" t="b">
        <f>ROUND('T1 others'!T31,$D$269)=ROUND(SUM('T1 others'!T22:T30),$D$269)</f>
        <v>1</v>
      </c>
      <c r="T269" s="1059" t="b">
        <f>ROUND('T1 others'!U31,$D$269)=ROUND(SUM('T1 others'!U22:U30),$D$269)</f>
        <v>1</v>
      </c>
    </row>
    <row r="270" spans="1:20" s="1065" customFormat="1" ht="15" customHeight="1">
      <c r="A270" s="1061"/>
      <c r="B270" s="1312"/>
      <c r="C270" s="1319" t="s">
        <v>384</v>
      </c>
      <c r="D270" s="1313"/>
      <c r="E270" s="1031">
        <f>ROUND('T1 others'!F31,$D$269)</f>
        <v>21079.303</v>
      </c>
      <c r="F270" s="1031">
        <f>ROUND('T1 others'!G31,$D$269)</f>
        <v>21996.107</v>
      </c>
      <c r="G270" s="1031">
        <f>ROUND('T1 others'!H31,$D$269)</f>
        <v>25238.669000000002</v>
      </c>
      <c r="H270" s="1031">
        <f>ROUND('T1 others'!I31,$D$269)</f>
        <v>29293.841</v>
      </c>
      <c r="I270" s="1031">
        <f>ROUND('T1 others'!J31,$D$269)</f>
        <v>30662.147000000001</v>
      </c>
      <c r="J270" s="1031">
        <f>ROUND('T1 others'!K31,$D$269)</f>
        <v>20547.7</v>
      </c>
      <c r="K270" s="1031">
        <f>ROUND('T1 others'!L31,$D$269)</f>
        <v>20215.453000000001</v>
      </c>
      <c r="L270" s="1031">
        <f>ROUND('T1 others'!M31,$D$269)</f>
        <v>40763.152999999998</v>
      </c>
      <c r="M270" s="1031">
        <f>ROUND('T1 others'!N31,$D$269)</f>
        <v>21616.118999999999</v>
      </c>
      <c r="N270" s="1031">
        <f>ROUND('T1 others'!O31,$D$269)</f>
        <v>25714.147000000001</v>
      </c>
      <c r="O270" s="1031">
        <f>ROUND('T1 others'!P31,$D$269)</f>
        <v>29812.185000000001</v>
      </c>
      <c r="P270" s="1031">
        <f>ROUND('T1 others'!Q31,$D$269)</f>
        <v>31360.367999999999</v>
      </c>
      <c r="Q270" s="1031">
        <f>ROUND('T1 others'!R31,$D$269)</f>
        <v>33044.65</v>
      </c>
      <c r="R270" s="1031">
        <f>ROUND('T1 others'!S31,$D$269)</f>
        <v>33612.385999999999</v>
      </c>
      <c r="S270" s="1031">
        <f>ROUND('T1 others'!T31,$D$269)</f>
        <v>36240.008000000002</v>
      </c>
      <c r="T270" s="1031">
        <f>ROUND('T1 others'!U31,$D$269)</f>
        <v>37535.56</v>
      </c>
    </row>
    <row r="271" spans="1:20" s="1065" customFormat="1" ht="15" customHeight="1">
      <c r="A271" s="1061"/>
      <c r="B271" s="1312"/>
      <c r="C271" s="1319" t="s">
        <v>385</v>
      </c>
      <c r="D271" s="1313"/>
      <c r="E271" s="1031">
        <f>ROUND(SUM('T1 others'!F22:F30),$D$269)</f>
        <v>21079.303</v>
      </c>
      <c r="F271" s="1031">
        <f>ROUND(SUM('T1 others'!G22:G30),$D$269)</f>
        <v>21996.107</v>
      </c>
      <c r="G271" s="1031">
        <f>ROUND(SUM('T1 others'!H22:H30),$D$269)</f>
        <v>25238.669000000002</v>
      </c>
      <c r="H271" s="1031">
        <f>ROUND(SUM('T1 others'!I22:I30),$D$269)</f>
        <v>29293.841</v>
      </c>
      <c r="I271" s="1031">
        <f>ROUND(SUM('T1 others'!J22:J30),$D$269)</f>
        <v>30662.147000000001</v>
      </c>
      <c r="J271" s="1031">
        <f>ROUND(SUM('T1 others'!K22:K30),$D$269)</f>
        <v>20547.7</v>
      </c>
      <c r="K271" s="1031">
        <f>ROUND(SUM('T1 others'!L22:L30),$D$269)</f>
        <v>20215.453000000001</v>
      </c>
      <c r="L271" s="1031">
        <f>ROUND(SUM('T1 others'!M22:M30),$D$269)</f>
        <v>40763.152999999998</v>
      </c>
      <c r="M271" s="1031">
        <f>ROUND(SUM('T1 others'!N22:N30),$D$269)</f>
        <v>21616.118999999999</v>
      </c>
      <c r="N271" s="1031">
        <f>ROUND(SUM('T1 others'!O22:O30),$D$269)</f>
        <v>25714.147000000001</v>
      </c>
      <c r="O271" s="1031">
        <f>ROUND(SUM('T1 others'!P22:P30),$D$269)</f>
        <v>29812.185000000001</v>
      </c>
      <c r="P271" s="1031">
        <f>ROUND(SUM('T1 others'!Q22:Q30),$D$269)</f>
        <v>31360.367999999999</v>
      </c>
      <c r="Q271" s="1031">
        <f>ROUND(SUM('T1 others'!R22:R30),$D$269)</f>
        <v>33044.65</v>
      </c>
      <c r="R271" s="1031">
        <f>ROUND(SUM('T1 others'!S22:S30),$D$269)</f>
        <v>33612.385999999999</v>
      </c>
      <c r="S271" s="1031">
        <f>ROUND(SUM('T1 others'!T22:T30),$D$269)</f>
        <v>36240.008000000002</v>
      </c>
      <c r="T271" s="1031">
        <f>ROUND(SUM('T1 others'!U22:U30),$D$269)</f>
        <v>37535.56</v>
      </c>
    </row>
    <row r="272" spans="1:20" s="1060" customFormat="1" ht="15" customHeight="1">
      <c r="A272" s="1055" t="s">
        <v>386</v>
      </c>
      <c r="B272" s="1310" t="s">
        <v>382</v>
      </c>
      <c r="C272" s="1318" t="s">
        <v>387</v>
      </c>
      <c r="D272" s="1311">
        <v>3</v>
      </c>
      <c r="E272" s="1059" t="b">
        <f>ROUND('T1 others'!F18,$D$272)=ROUND('T1 others'!F31,$D$272)</f>
        <v>1</v>
      </c>
      <c r="F272" s="1059" t="b">
        <f>ROUND('T1 others'!G18,$D$272)=ROUND('T1 others'!G31,$D$272)</f>
        <v>1</v>
      </c>
      <c r="G272" s="1059" t="b">
        <f>ROUND('T1 others'!H18,$D$272)=ROUND('T1 others'!H31,$D$272)</f>
        <v>1</v>
      </c>
      <c r="H272" s="1059" t="b">
        <f>ROUND('T1 others'!I18,$D$272)=ROUND('T1 others'!I31,$D$272)</f>
        <v>1</v>
      </c>
      <c r="I272" s="1059" t="b">
        <f>ROUND('T1 others'!J18,$D$272)=ROUND('T1 others'!J31,$D$272)</f>
        <v>1</v>
      </c>
      <c r="J272" s="1059" t="b">
        <f>ROUND('T1 others'!K18,$D$272)=ROUND('T1 others'!K31,$D$272)</f>
        <v>1</v>
      </c>
      <c r="K272" s="1059" t="b">
        <f>ROUND('T1 others'!L18,$D$272)=ROUND('T1 others'!L31,$D$272)</f>
        <v>1</v>
      </c>
      <c r="L272" s="1059" t="b">
        <f>ROUND('T1 others'!M18,$D$272)=ROUND('T1 others'!M31,$D$272)</f>
        <v>1</v>
      </c>
      <c r="M272" s="1059" t="b">
        <f>ROUND('T1 others'!N18,$D$272)=ROUND('T1 others'!N31,$D$272)</f>
        <v>1</v>
      </c>
      <c r="N272" s="1059" t="b">
        <f>ROUND('T1 others'!O18,$D$272)=ROUND('T1 others'!O31,$D$272)</f>
        <v>1</v>
      </c>
      <c r="O272" s="1059" t="b">
        <f>ROUND('T1 others'!P18,$D$272)=ROUND('T1 others'!P31,$D$272)</f>
        <v>1</v>
      </c>
      <c r="P272" s="1059" t="b">
        <f>ROUND('T1 others'!Q18,$D$272)=ROUND('T1 others'!Q31,$D$272)</f>
        <v>1</v>
      </c>
      <c r="Q272" s="1059" t="b">
        <f>ROUND('T1 others'!R18,$D$272)=ROUND('T1 others'!R31,$D$272)</f>
        <v>1</v>
      </c>
      <c r="R272" s="1059" t="b">
        <f>ROUND('T1 others'!S18,$D$272)=ROUND('T1 others'!S31,$D$272)</f>
        <v>1</v>
      </c>
      <c r="S272" s="1059" t="b">
        <f>ROUND('T1 others'!T18,$D$272)=ROUND('T1 others'!T31,$D$272)</f>
        <v>1</v>
      </c>
      <c r="T272" s="1059" t="b">
        <f>ROUND('T1 others'!U18,$D$272)=ROUND('T1 others'!U31,$D$272)</f>
        <v>1</v>
      </c>
    </row>
    <row r="273" spans="1:20" s="1065" customFormat="1" ht="15" customHeight="1">
      <c r="A273" s="1061"/>
      <c r="B273" s="1312"/>
      <c r="C273" s="1319" t="s">
        <v>379</v>
      </c>
      <c r="D273" s="1313"/>
      <c r="E273" s="1031">
        <f>ROUND('T1 others'!F18,$D$272)</f>
        <v>21079.303</v>
      </c>
      <c r="F273" s="1031">
        <f>ROUND('T1 others'!G18,$D$272)</f>
        <v>21996.107</v>
      </c>
      <c r="G273" s="1031">
        <f>ROUND('T1 others'!H18,$D$272)</f>
        <v>25238.669000000002</v>
      </c>
      <c r="H273" s="1031">
        <f>ROUND('T1 others'!I18,$D$272)</f>
        <v>29293.841</v>
      </c>
      <c r="I273" s="1031">
        <f>ROUND('T1 others'!J18,$D$272)</f>
        <v>30662.147000000001</v>
      </c>
      <c r="J273" s="1031">
        <f>ROUND('T1 others'!K18,$D$272)</f>
        <v>20547.7</v>
      </c>
      <c r="K273" s="1031">
        <f>ROUND('T1 others'!L18,$D$272)</f>
        <v>20215.453000000001</v>
      </c>
      <c r="L273" s="1031">
        <f>ROUND('T1 others'!M18,$D$272)</f>
        <v>40763.152999999998</v>
      </c>
      <c r="M273" s="1031">
        <f>ROUND('T1 others'!N18,$D$272)</f>
        <v>21616.118999999999</v>
      </c>
      <c r="N273" s="1031">
        <f>ROUND('T1 others'!O18,$D$272)</f>
        <v>25714.147000000001</v>
      </c>
      <c r="O273" s="1031">
        <f>ROUND('T1 others'!P18,$D$272)</f>
        <v>29812.185000000001</v>
      </c>
      <c r="P273" s="1031">
        <f>ROUND('T1 others'!Q18,$D$272)</f>
        <v>31360.367999999999</v>
      </c>
      <c r="Q273" s="1031">
        <f>ROUND('T1 others'!R18,$D$272)</f>
        <v>33044.65</v>
      </c>
      <c r="R273" s="1031">
        <f>ROUND('T1 others'!S18,$D$272)</f>
        <v>33612.385999999999</v>
      </c>
      <c r="S273" s="1031">
        <f>ROUND('T1 others'!T18,$D$272)</f>
        <v>36240.008000000002</v>
      </c>
      <c r="T273" s="1031">
        <f>ROUND('T1 others'!U18,$D$272)</f>
        <v>37535.56</v>
      </c>
    </row>
    <row r="274" spans="1:20" s="1065" customFormat="1" ht="15" customHeight="1">
      <c r="A274" s="1061"/>
      <c r="B274" s="1312"/>
      <c r="C274" s="1319" t="s">
        <v>384</v>
      </c>
      <c r="D274" s="1313"/>
      <c r="E274" s="1031">
        <f>ROUND('T1 others'!F31,$D$272)</f>
        <v>21079.303</v>
      </c>
      <c r="F274" s="1031">
        <f>ROUND('T1 others'!G31,$D$272)</f>
        <v>21996.107</v>
      </c>
      <c r="G274" s="1031">
        <f>ROUND('T1 others'!H31,$D$272)</f>
        <v>25238.669000000002</v>
      </c>
      <c r="H274" s="1031">
        <f>ROUND('T1 others'!I31,$D$272)</f>
        <v>29293.841</v>
      </c>
      <c r="I274" s="1031">
        <f>ROUND('T1 others'!J31,$D$272)</f>
        <v>30662.147000000001</v>
      </c>
      <c r="J274" s="1031">
        <f>ROUND('T1 others'!K31,$D$272)</f>
        <v>20547.7</v>
      </c>
      <c r="K274" s="1031">
        <f>ROUND('T1 others'!L31,$D$272)</f>
        <v>20215.453000000001</v>
      </c>
      <c r="L274" s="1031">
        <f>ROUND('T1 others'!M31,$D$272)</f>
        <v>40763.152999999998</v>
      </c>
      <c r="M274" s="1031">
        <f>ROUND('T1 others'!N31,$D$272)</f>
        <v>21616.118999999999</v>
      </c>
      <c r="N274" s="1031">
        <f>ROUND('T1 others'!O31,$D$272)</f>
        <v>25714.147000000001</v>
      </c>
      <c r="O274" s="1031">
        <f>ROUND('T1 others'!P31,$D$272)</f>
        <v>29812.185000000001</v>
      </c>
      <c r="P274" s="1031">
        <f>ROUND('T1 others'!Q31,$D$272)</f>
        <v>31360.367999999999</v>
      </c>
      <c r="Q274" s="1031">
        <f>ROUND('T1 others'!R31,$D$272)</f>
        <v>33044.65</v>
      </c>
      <c r="R274" s="1031">
        <f>ROUND('T1 others'!S31,$D$272)</f>
        <v>33612.385999999999</v>
      </c>
      <c r="S274" s="1031">
        <f>ROUND('T1 others'!T31,$D$272)</f>
        <v>36240.008000000002</v>
      </c>
      <c r="T274" s="1031">
        <f>ROUND('T1 others'!U31,$D$272)</f>
        <v>37535.56</v>
      </c>
    </row>
    <row r="275" spans="1:20" s="1060" customFormat="1" ht="15" customHeight="1">
      <c r="A275" s="1055" t="s">
        <v>702</v>
      </c>
      <c r="B275" s="1310" t="s">
        <v>407</v>
      </c>
      <c r="C275" s="1318" t="s">
        <v>703</v>
      </c>
      <c r="D275" s="1311">
        <v>3</v>
      </c>
      <c r="E275" s="1059" t="b">
        <f>IFERROR(ROUND(('T1 others'!F61-'T1 others'!F29-'T1 others'!F30-'T1 others'!F15-'T1 others'!F16+'T1 others'!F79+'T1 others'!F80)/('T1 others'!F65/100)+'T1 others'!F29+'T1 others'!F30+'T1 others'!F15+'T1 others'!F16-'T1 others'!F79-'T1 others'!F80,$D$275)=ROUND('T1 others'!F66,$D$275),"N/A")</f>
        <v>1</v>
      </c>
      <c r="F275" s="1059" t="b">
        <f>IFERROR(ROUND(('T1 others'!G61-'T1 others'!G29-'T1 others'!G30-'T1 others'!G15-'T1 others'!G16+'T1 others'!G79+'T1 others'!G80)/('T1 others'!G65/100)+'T1 others'!G29+'T1 others'!G30+'T1 others'!G15+'T1 others'!G16-'T1 others'!G79-'T1 others'!G80,$D$275)=ROUND('T1 others'!G66,$D$275),"N/A")</f>
        <v>1</v>
      </c>
      <c r="G275" s="1059" t="b">
        <f>IFERROR(ROUND(('T1 others'!H61-'T1 others'!H29-'T1 others'!H30-'T1 others'!H15-'T1 others'!H16+'T1 others'!H79+'T1 others'!H80)/('T1 others'!H65/100)+'T1 others'!H29+'T1 others'!H30+'T1 others'!H15+'T1 others'!H16-'T1 others'!H79-'T1 others'!H80,$D$275)=ROUND('T1 others'!H66,$D$275),"N/A")</f>
        <v>1</v>
      </c>
      <c r="H275" s="1059" t="b">
        <f>IFERROR(ROUND(('T1 others'!I61-'T1 others'!I29-'T1 others'!I30-'T1 others'!I15-'T1 others'!I16+'T1 others'!I79+'T1 others'!I80)/('T1 others'!I65/100)+'T1 others'!I29+'T1 others'!I30+'T1 others'!I15+'T1 others'!I16-'T1 others'!I79-'T1 others'!I80,$D$275)=ROUND('T1 others'!I66,$D$275),"N/A")</f>
        <v>1</v>
      </c>
      <c r="I275" s="1059" t="b">
        <f>IFERROR(ROUND(('T1 others'!J61-'T1 others'!J29-'T1 others'!J30-'T1 others'!J15-'T1 others'!J16+'T1 others'!J79+'T1 others'!J80)/('T1 others'!J65/100)+'T1 others'!J29+'T1 others'!J30+'T1 others'!J15+'T1 others'!J16-'T1 others'!J79-'T1 others'!J80,$D$275)=ROUND('T1 others'!J66,$D$275),"N/A")</f>
        <v>1</v>
      </c>
      <c r="J275" s="1059" t="b">
        <f>IFERROR(ROUND(('T1 others'!K61-'T1 others'!K29-'T1 others'!K30-'T1 others'!K15-'T1 others'!K16+'T1 others'!K79+'T1 others'!K80)/('T1 others'!K65/100)+'T1 others'!K29+'T1 others'!K30+'T1 others'!K15+'T1 others'!K16-'T1 others'!K79-'T1 others'!K80,$D$275)=ROUND('T1 others'!K66,$D$275),"N/A")</f>
        <v>1</v>
      </c>
      <c r="K275" s="1059" t="b">
        <f>IFERROR(ROUND(('T1 others'!L61-'T1 others'!L29-'T1 others'!L30-'T1 others'!L15-'T1 others'!L16+'T1 others'!L79+'T1 others'!L80)/('T1 others'!L65/100)+'T1 others'!L29+'T1 others'!L30+'T1 others'!L15+'T1 others'!L16-'T1 others'!L79-'T1 others'!L80,$D$275)=ROUND('T1 others'!L66,$D$275),"N/A")</f>
        <v>1</v>
      </c>
      <c r="L275" s="1059" t="b">
        <f>IFERROR(ROUND('T1 others'!K66+'T1 others'!L66,$D$275)=ROUND('T1 others'!M66,$D$275),"N/A")</f>
        <v>1</v>
      </c>
      <c r="M275" s="1059" t="b">
        <f>IFERROR(ROUND(('T1 others'!N61-'T1 others'!N29-'T1 others'!N30-'T1 others'!N15-'T1 others'!N16+'T1 others'!N79+'T1 others'!N80)/('T1 others'!N65/100)+'T1 others'!N29+'T1 others'!N30+'T1 others'!N15+'T1 others'!N16-'T1 others'!N79-'T1 others'!N80,$D$275)=ROUND('T1 others'!N66,$D$275),"N/A")</f>
        <v>1</v>
      </c>
      <c r="N275" s="1059" t="b">
        <f>IFERROR(ROUND(('T1 others'!O61-'T1 others'!O29-'T1 others'!O30-'T1 others'!O15-'T1 others'!O16+'T1 others'!O79+'T1 others'!O80)/('T1 others'!O65/100)+'T1 others'!O29+'T1 others'!O30+'T1 others'!O15+'T1 others'!O16-'T1 others'!O79-'T1 others'!O80,$D$275)=ROUND('T1 others'!O66,$D$275),"N/A")</f>
        <v>1</v>
      </c>
      <c r="O275" s="1059" t="b">
        <f>IFERROR(ROUND(('T1 others'!P61-'T1 others'!P29-'T1 others'!P30-'T1 others'!P15-'T1 others'!P16+'T1 others'!P79+'T1 others'!P80)/('T1 others'!P65/100)+'T1 others'!P29+'T1 others'!P30+'T1 others'!P15+'T1 others'!P16-'T1 others'!P79-'T1 others'!P80,$D$275)=ROUND('T1 others'!P66,$D$275),"N/A")</f>
        <v>1</v>
      </c>
      <c r="P275" s="1059" t="b">
        <f>IFERROR(ROUND(('T1 others'!Q61-'T1 others'!Q29-'T1 others'!Q30-'T1 others'!Q15-'T1 others'!Q16+'T1 others'!Q79+'T1 others'!Q80)/('T1 others'!Q65/100)+'T1 others'!Q29+'T1 others'!Q30+'T1 others'!Q15+'T1 others'!Q16-'T1 others'!Q79-'T1 others'!Q80,$D$275)=ROUND('T1 others'!Q66,$D$275),"N/A")</f>
        <v>1</v>
      </c>
      <c r="Q275" s="1059" t="b">
        <f>IFERROR(ROUND(('T1 others'!R61-'T1 others'!R29-'T1 others'!R30-'T1 others'!R15-'T1 others'!R16+'T1 others'!R79+'T1 others'!R80)/('T1 others'!R65/100)+'T1 others'!R29+'T1 others'!R30+'T1 others'!R15+'T1 others'!R16-'T1 others'!R79-'T1 others'!R80,$D$275)=ROUND('T1 others'!R66,$D$275),"N/A")</f>
        <v>1</v>
      </c>
      <c r="R275" s="1059" t="b">
        <f>IFERROR(ROUND(('T1 others'!S61-'T1 others'!S29-'T1 others'!S30-'T1 others'!S15-'T1 others'!S16+'T1 others'!S79+'T1 others'!S80)/('T1 others'!S65/100)+'T1 others'!S29+'T1 others'!S30+'T1 others'!S15+'T1 others'!S16-'T1 others'!S79-'T1 others'!S80,$D$275)=ROUND('T1 others'!S66,$D$275),"N/A")</f>
        <v>1</v>
      </c>
      <c r="S275" s="1059" t="b">
        <f>IFERROR(ROUND(('T1 others'!T61-'T1 others'!T29-'T1 others'!T30-'T1 others'!T15-'T1 others'!T16+'T1 others'!T79+'T1 others'!T80)/('T1 others'!T65/100)+'T1 others'!T29+'T1 others'!T30+'T1 others'!T15+'T1 others'!T16-'T1 others'!T79-'T1 others'!T80,$D$275)=ROUND('T1 others'!T66,$D$275),"N/A")</f>
        <v>1</v>
      </c>
      <c r="T275" s="1059" t="b">
        <f>IFERROR(ROUND(('T1 others'!U61-'T1 others'!U29-'T1 others'!U30-'T1 others'!U15-'T1 others'!U16+'T1 others'!U79+'T1 others'!U80)/('T1 others'!U65/100)+'T1 others'!U29+'T1 others'!U30+'T1 others'!U15+'T1 others'!U16-'T1 others'!U79-'T1 others'!U80,$D$275)=ROUND('T1 others'!U66,$D$275),"N/A")</f>
        <v>1</v>
      </c>
    </row>
    <row r="276" spans="1:20" s="1065" customFormat="1" ht="15" customHeight="1">
      <c r="A276" s="1061"/>
      <c r="B276" s="1312"/>
      <c r="C276" s="1319" t="s">
        <v>450</v>
      </c>
      <c r="D276" s="1313"/>
      <c r="E276" s="1031">
        <f>IFERROR(ROUND(('T1 others'!F61-'T1 others'!F29-'T1 others'!F30-'T1 others'!F15-'T1 others'!F16+'T1 others'!F79+'T1 others'!F80)/('T1 others'!F65/100)+'T1 others'!F29+'T1 others'!F30+'T1 others'!F15+'T1 others'!F16-'T1 others'!F79-'T1 others'!F80,$D$275),"N/A")</f>
        <v>23447.210999999999</v>
      </c>
      <c r="F276" s="1031">
        <f>IFERROR(ROUND(('T1 others'!G61-'T1 others'!G29-'T1 others'!G30-'T1 others'!G15-'T1 others'!G16+'T1 others'!G79+'T1 others'!G80)/('T1 others'!G65/100)+'T1 others'!G29+'T1 others'!G30+'T1 others'!G15+'T1 others'!G16-'T1 others'!G79-'T1 others'!G80,$D$275),"N/A")</f>
        <v>24403.321</v>
      </c>
      <c r="G276" s="1031">
        <f>IFERROR(ROUND(('T1 others'!H61-'T1 others'!H29-'T1 others'!H30-'T1 others'!H15-'T1 others'!H16+'T1 others'!H79+'T1 others'!H80)/('T1 others'!H65/100)+'T1 others'!H29+'T1 others'!H30+'T1 others'!H15+'T1 others'!H16-'T1 others'!H79-'T1 others'!H80,$D$275),"N/A")</f>
        <v>27613.663</v>
      </c>
      <c r="H276" s="1031">
        <f>IFERROR(ROUND(('T1 others'!I61-'T1 others'!I29-'T1 others'!I30-'T1 others'!I15-'T1 others'!I16+'T1 others'!I79+'T1 others'!I80)/('T1 others'!I65/100)+'T1 others'!I29+'T1 others'!I30+'T1 others'!I15+'T1 others'!I16-'T1 others'!I79-'T1 others'!I80,$D$275),"N/A")</f>
        <v>31719.127</v>
      </c>
      <c r="I276" s="1031">
        <f>IFERROR(ROUND(('T1 others'!J61-'T1 others'!J29-'T1 others'!J30-'T1 others'!J15-'T1 others'!J16+'T1 others'!J79+'T1 others'!J80)/('T1 others'!J65/100)+'T1 others'!J29+'T1 others'!J30+'T1 others'!J15+'T1 others'!J16-'T1 others'!J79-'T1 others'!J80,$D$275),"N/A")</f>
        <v>33116.697999999997</v>
      </c>
      <c r="J276" s="1031">
        <f>IFERROR(ROUND(('T1 others'!K61-'T1 others'!K29-'T1 others'!K30-'T1 others'!K15-'T1 others'!K16+'T1 others'!K79+'T1 others'!K80)/('T1 others'!K65/100)+'T1 others'!K29+'T1 others'!K30+'T1 others'!K15+'T1 others'!K16-'T1 others'!K79-'T1 others'!K80,$D$275),"N/A")</f>
        <v>22160.752</v>
      </c>
      <c r="K276" s="1031">
        <f>IFERROR(ROUND(('T1 others'!L61-'T1 others'!L29-'T1 others'!L30-'T1 others'!L15-'T1 others'!L16+'T1 others'!L79+'T1 others'!L80)/('T1 others'!L65/100)+'T1 others'!L29+'T1 others'!L30+'T1 others'!L15+'T1 others'!L16-'T1 others'!L79-'T1 others'!L80,$D$275),"N/A")</f>
        <v>21629.691999999999</v>
      </c>
      <c r="L276" s="1031">
        <f>ROUND('T1 others'!K66+'T1 others'!L66,$D$275)</f>
        <v>43790.444000000003</v>
      </c>
      <c r="M276" s="1031">
        <f>IFERROR(ROUND(('T1 others'!N61-'T1 others'!N29-'T1 others'!N30-'T1 others'!N15-'T1 others'!N16+'T1 others'!N79+'T1 others'!N80)/('T1 others'!N65/100)+'T1 others'!N29+'T1 others'!N30+'T1 others'!N15+'T1 others'!N16-'T1 others'!N79-'T1 others'!N80,$D$275),"N/A")</f>
        <v>21616.118999999999</v>
      </c>
      <c r="N276" s="1031">
        <f>IFERROR(ROUND(('T1 others'!O61-'T1 others'!O29-'T1 others'!O30-'T1 others'!O15-'T1 others'!O16+'T1 others'!O79+'T1 others'!O80)/('T1 others'!O65/100)+'T1 others'!O29+'T1 others'!O30+'T1 others'!O15+'T1 others'!O16-'T1 others'!O79-'T1 others'!O80,$D$275),"N/A")</f>
        <v>24548.594000000001</v>
      </c>
      <c r="O276" s="1031">
        <f>IFERROR(ROUND(('T1 others'!P61-'T1 others'!P29-'T1 others'!P30-'T1 others'!P15-'T1 others'!P16+'T1 others'!P79+'T1 others'!P80)/('T1 others'!P65/100)+'T1 others'!P29+'T1 others'!P30+'T1 others'!P15+'T1 others'!P16-'T1 others'!P79-'T1 others'!P80,$D$275),"N/A")</f>
        <v>27865.505000000001</v>
      </c>
      <c r="P276" s="1031">
        <f>IFERROR(ROUND(('T1 others'!Q61-'T1 others'!Q29-'T1 others'!Q30-'T1 others'!Q15-'T1 others'!Q16+'T1 others'!Q79+'T1 others'!Q80)/('T1 others'!Q65/100)+'T1 others'!Q29+'T1 others'!Q30+'T1 others'!Q15+'T1 others'!Q16-'T1 others'!Q79-'T1 others'!Q80,$D$275),"N/A")</f>
        <v>28845.031999999999</v>
      </c>
      <c r="Q276" s="1031">
        <f>IFERROR(ROUND(('T1 others'!R61-'T1 others'!R29-'T1 others'!R30-'T1 others'!R15-'T1 others'!R16+'T1 others'!R79+'T1 others'!R80)/('T1 others'!R65/100)+'T1 others'!R29+'T1 others'!R30+'T1 others'!R15+'T1 others'!R16-'T1 others'!R79-'T1 others'!R80,$D$275),"N/A")</f>
        <v>29871.496999999999</v>
      </c>
      <c r="R276" s="1031">
        <f>IFERROR(ROUND(('T1 others'!S61-'T1 others'!S29-'T1 others'!S30-'T1 others'!S15-'T1 others'!S16+'T1 others'!S79+'T1 others'!S80)/('T1 others'!S65/100)+'T1 others'!S29+'T1 others'!S30+'T1 others'!S15+'T1 others'!S16-'T1 others'!S79-'T1 others'!S80,$D$275),"N/A")</f>
        <v>29834.093000000001</v>
      </c>
      <c r="S276" s="1031">
        <f>IFERROR(ROUND(('T1 others'!T61-'T1 others'!T29-'T1 others'!T30-'T1 others'!T15-'T1 others'!T16+'T1 others'!T79+'T1 others'!T80)/('T1 others'!T65/100)+'T1 others'!T29+'T1 others'!T30+'T1 others'!T15+'T1 others'!T16-'T1 others'!T79-'T1 others'!T80,$D$275),"N/A")</f>
        <v>31780.77</v>
      </c>
      <c r="T276" s="1031">
        <f>IFERROR(ROUND(('T1 others'!U61-'T1 others'!U29-'T1 others'!U30-'T1 others'!U15-'T1 others'!U16+'T1 others'!U79+'T1 others'!U80)/('T1 others'!U65/100)+'T1 others'!U29+'T1 others'!U30+'T1 others'!U15+'T1 others'!U16-'T1 others'!U79-'T1 others'!U80,$D$275),"N/A")</f>
        <v>32332.022000000001</v>
      </c>
    </row>
    <row r="277" spans="1:20" s="1065" customFormat="1" ht="15" customHeight="1">
      <c r="A277" s="1061"/>
      <c r="B277" s="1312"/>
      <c r="C277" s="1319" t="s">
        <v>408</v>
      </c>
      <c r="D277" s="1313"/>
      <c r="E277" s="1031">
        <f>IFERROR(ROUND('T1 others'!F66,$D$275),"N/A")</f>
        <v>23447.210999999999</v>
      </c>
      <c r="F277" s="1031">
        <f>IFERROR(ROUND('T1 others'!G66,$D$275),"N/A")</f>
        <v>24403.321</v>
      </c>
      <c r="G277" s="1031">
        <f>IFERROR(ROUND('T1 others'!H66,$D$275),"N/A")</f>
        <v>27613.663</v>
      </c>
      <c r="H277" s="1031">
        <f>IFERROR(ROUND('T1 others'!I66,$D$275),"N/A")</f>
        <v>31719.127</v>
      </c>
      <c r="I277" s="1031">
        <f>IFERROR(ROUND('T1 others'!J66,$D$275),"N/A")</f>
        <v>33116.697999999997</v>
      </c>
      <c r="J277" s="1031">
        <f>IFERROR(ROUND('T1 others'!K66,$D$275),"N/A")</f>
        <v>22160.752</v>
      </c>
      <c r="K277" s="1031">
        <f>IFERROR(ROUND('T1 others'!L66,$D$275),"N/A")</f>
        <v>21629.691999999999</v>
      </c>
      <c r="L277" s="1031">
        <f>IFERROR(ROUND('T1 others'!M66,$D$275),"N/A")</f>
        <v>43790.444000000003</v>
      </c>
      <c r="M277" s="1031">
        <f>IFERROR(ROUND('T1 others'!N66,$D$275),"N/A")</f>
        <v>21616.118999999999</v>
      </c>
      <c r="N277" s="1031">
        <f>IFERROR(ROUND('T1 others'!O66,$D$275),"N/A")</f>
        <v>24548.594000000001</v>
      </c>
      <c r="O277" s="1031">
        <f>IFERROR(ROUND('T1 others'!P66,$D$275),"N/A")</f>
        <v>27865.505000000001</v>
      </c>
      <c r="P277" s="1031">
        <f>IFERROR(ROUND('T1 others'!Q66,$D$275),"N/A")</f>
        <v>28845.031999999999</v>
      </c>
      <c r="Q277" s="1031">
        <f>IFERROR(ROUND('T1 others'!R66,$D$275),"N/A")</f>
        <v>29871.496999999999</v>
      </c>
      <c r="R277" s="1031">
        <f>IFERROR(ROUND('T1 others'!S66,$D$275),"N/A")</f>
        <v>29834.093000000001</v>
      </c>
      <c r="S277" s="1031">
        <f>IFERROR(ROUND('T1 others'!T66,$D$275),"N/A")</f>
        <v>31780.77</v>
      </c>
      <c r="T277" s="1031">
        <f>IFERROR(ROUND('T1 others'!U66,$D$275),"N/A")</f>
        <v>32332.022000000001</v>
      </c>
    </row>
    <row r="278" spans="1:20" s="1060" customFormat="1" ht="15" customHeight="1">
      <c r="A278" s="1055" t="s">
        <v>412</v>
      </c>
      <c r="B278" s="1310" t="s">
        <v>393</v>
      </c>
      <c r="C278" s="1318" t="s">
        <v>704</v>
      </c>
      <c r="D278" s="1313"/>
      <c r="E278" s="1314" t="b">
        <f>'T1 others'!F64='T1'!F64</f>
        <v>1</v>
      </c>
      <c r="F278" s="1314" t="b">
        <f>'T1 others'!G64='T1'!G64</f>
        <v>1</v>
      </c>
      <c r="G278" s="1314" t="b">
        <f>'T1 others'!H64='T1'!H64</f>
        <v>1</v>
      </c>
      <c r="H278" s="1314" t="b">
        <f>'T1 others'!I64='T1'!I64</f>
        <v>1</v>
      </c>
      <c r="I278" s="1314" t="b">
        <f>'T1 others'!J64='T1'!J64</f>
        <v>1</v>
      </c>
      <c r="J278" s="1314" t="b">
        <f>'T1 others'!K64='T1'!K64</f>
        <v>1</v>
      </c>
      <c r="K278" s="1314" t="b">
        <f>'T1 others'!L64='T1'!L64</f>
        <v>1</v>
      </c>
      <c r="L278" s="1054"/>
      <c r="M278" s="1314" t="b">
        <f>'T1 others'!N64='T1'!N64</f>
        <v>1</v>
      </c>
      <c r="N278" s="1314" t="b">
        <f>'T1 others'!O64='T1'!O64</f>
        <v>1</v>
      </c>
      <c r="O278" s="1314" t="b">
        <f>'T1 others'!P64='T1'!P64</f>
        <v>1</v>
      </c>
      <c r="P278" s="1314" t="b">
        <f>'T1 others'!Q64='T1'!Q64</f>
        <v>1</v>
      </c>
      <c r="Q278" s="1314" t="b">
        <f>'T1 others'!R64='T1'!R64</f>
        <v>1</v>
      </c>
      <c r="R278" s="1314" t="b">
        <f>'T1 others'!S64='T1'!S64</f>
        <v>1</v>
      </c>
      <c r="S278" s="1314" t="b">
        <f>'T1 others'!T64='T1'!T64</f>
        <v>1</v>
      </c>
      <c r="T278" s="1314" t="b">
        <f>'T1 others'!U64='T1'!U64</f>
        <v>1</v>
      </c>
    </row>
    <row r="279" spans="1:20" s="1065" customFormat="1" ht="15" customHeight="1">
      <c r="A279" s="1061"/>
      <c r="B279" s="1312"/>
      <c r="C279" s="1319" t="s">
        <v>745</v>
      </c>
      <c r="D279" s="1313"/>
      <c r="E279" s="1315">
        <f>'T1 others'!F64</f>
        <v>5.0000000000000001E-3</v>
      </c>
      <c r="F279" s="1315">
        <f>'T1 others'!G64</f>
        <v>6.0000000000000001E-3</v>
      </c>
      <c r="G279" s="1315">
        <f>'T1 others'!H64</f>
        <v>1.6E-2</v>
      </c>
      <c r="H279" s="1315">
        <f>'T1 others'!I64</f>
        <v>1.2E-2</v>
      </c>
      <c r="I279" s="1315">
        <f>'T1 others'!J64</f>
        <v>3.0000000000000001E-3</v>
      </c>
      <c r="J279" s="1315">
        <f>'T1 others'!K64</f>
        <v>0</v>
      </c>
      <c r="K279" s="1315">
        <f>'T1 others'!L64</f>
        <v>8.9999999999999993E-3</v>
      </c>
      <c r="L279" s="1054"/>
      <c r="M279" s="1315">
        <f>'T1 others'!N64</f>
        <v>8.1000000000000003E-2</v>
      </c>
      <c r="N279" s="1315">
        <f>'T1 others'!O64</f>
        <v>5.2999999999999999E-2</v>
      </c>
      <c r="O279" s="1315">
        <f>'T1 others'!P64</f>
        <v>2.248E-2</v>
      </c>
      <c r="P279" s="1315">
        <f>'T1 others'!Q64</f>
        <v>2.0049999999999998E-2</v>
      </c>
      <c r="Q279" s="1315">
        <f>'T1 others'!R64</f>
        <v>2.0310000000000002E-2</v>
      </c>
      <c r="R279" s="1315">
        <f>'T1 others'!S64</f>
        <v>2.0420000000000001E-2</v>
      </c>
      <c r="S279" s="1315">
        <f>'T1 others'!T64</f>
        <v>2.044E-2</v>
      </c>
      <c r="T279" s="1315">
        <f>'T1 others'!U64</f>
        <v>2.0449999999999999E-2</v>
      </c>
    </row>
    <row r="280" spans="1:20" s="1065" customFormat="1" ht="15" customHeight="1">
      <c r="A280" s="1061"/>
      <c r="B280" s="1312"/>
      <c r="C280" s="1319" t="s">
        <v>415</v>
      </c>
      <c r="D280" s="1313"/>
      <c r="E280" s="1068">
        <f>'T1'!F64</f>
        <v>5.0000000000000001E-3</v>
      </c>
      <c r="F280" s="1068">
        <f>'T1'!G64</f>
        <v>6.0000000000000001E-3</v>
      </c>
      <c r="G280" s="1068">
        <f>'T1'!H64</f>
        <v>1.6E-2</v>
      </c>
      <c r="H280" s="1068">
        <f>'T1'!I64</f>
        <v>1.2E-2</v>
      </c>
      <c r="I280" s="1068">
        <f>'T1'!J64</f>
        <v>3.0000000000000001E-3</v>
      </c>
      <c r="J280" s="1068">
        <f>'T1'!K64</f>
        <v>0</v>
      </c>
      <c r="K280" s="1068">
        <f>'T1'!L64</f>
        <v>8.9999999999999993E-3</v>
      </c>
      <c r="L280" s="1054"/>
      <c r="M280" s="1068">
        <f>'T1'!N64</f>
        <v>8.1000000000000003E-2</v>
      </c>
      <c r="N280" s="1068">
        <f>'T1'!O64</f>
        <v>5.2999999999999999E-2</v>
      </c>
      <c r="O280" s="1068">
        <f>'T1'!P64</f>
        <v>2.248E-2</v>
      </c>
      <c r="P280" s="1068">
        <f>'T1'!Q64</f>
        <v>2.0049999999999998E-2</v>
      </c>
      <c r="Q280" s="1068">
        <f>'T1'!R64</f>
        <v>2.0310000000000002E-2</v>
      </c>
      <c r="R280" s="1068">
        <f>'T1'!S64</f>
        <v>2.0420000000000001E-2</v>
      </c>
      <c r="S280" s="1068">
        <f>'T1'!T64</f>
        <v>2.044E-2</v>
      </c>
      <c r="T280" s="1068">
        <f>'T1'!U64</f>
        <v>2.0449999999999999E-2</v>
      </c>
    </row>
    <row r="281" spans="1:20" s="1060" customFormat="1" ht="15" customHeight="1">
      <c r="A281" s="1316" t="s">
        <v>416</v>
      </c>
      <c r="B281" s="1310" t="s">
        <v>397</v>
      </c>
      <c r="C281" s="1318" t="s">
        <v>705</v>
      </c>
      <c r="D281" s="1313"/>
      <c r="E281" s="1314" t="b">
        <f>'T1 others'!F65='T1'!F65</f>
        <v>1</v>
      </c>
      <c r="F281" s="1314" t="b">
        <f>'T1 others'!G65='T1'!G65</f>
        <v>1</v>
      </c>
      <c r="G281" s="1314" t="b">
        <f>'T1 others'!H65='T1'!H65</f>
        <v>1</v>
      </c>
      <c r="H281" s="1314" t="b">
        <f>'T1 others'!I65='T1'!I65</f>
        <v>1</v>
      </c>
      <c r="I281" s="1314" t="b">
        <f>'T1 others'!J65='T1'!J65</f>
        <v>1</v>
      </c>
      <c r="J281" s="1314" t="b">
        <f>'T1 others'!K65='T1'!K65</f>
        <v>1</v>
      </c>
      <c r="K281" s="1314" t="b">
        <f>'T1 others'!L65='T1'!L65</f>
        <v>1</v>
      </c>
      <c r="L281" s="1054"/>
      <c r="M281" s="1314" t="b">
        <f>'T1 others'!N65='T1'!N65</f>
        <v>1</v>
      </c>
      <c r="N281" s="1314" t="b">
        <f>'T1 others'!O65='T1'!O65</f>
        <v>1</v>
      </c>
      <c r="O281" s="1314" t="b">
        <f>'T1 others'!P65='T1'!P65</f>
        <v>1</v>
      </c>
      <c r="P281" s="1314" t="b">
        <f>'T1 others'!Q65='T1'!Q65</f>
        <v>1</v>
      </c>
      <c r="Q281" s="1314" t="b">
        <f>'T1 others'!R65='T1'!R65</f>
        <v>1</v>
      </c>
      <c r="R281" s="1314" t="b">
        <f>'T1 others'!S65='T1'!S65</f>
        <v>1</v>
      </c>
      <c r="S281" s="1314" t="b">
        <f>'T1 others'!T65='T1'!T65</f>
        <v>1</v>
      </c>
      <c r="T281" s="1314" t="b">
        <f>'T1 others'!U65='T1'!U65</f>
        <v>1</v>
      </c>
    </row>
    <row r="282" spans="1:20" s="1065" customFormat="1" ht="15" customHeight="1">
      <c r="A282" s="1061"/>
      <c r="B282" s="1312"/>
      <c r="C282" s="1319" t="s">
        <v>746</v>
      </c>
      <c r="D282" s="1313"/>
      <c r="E282" s="1317">
        <f>'T1 others'!F65</f>
        <v>88.371048052386399</v>
      </c>
      <c r="F282" s="1317">
        <f>'T1 others'!G65</f>
        <v>88.901274340700724</v>
      </c>
      <c r="G282" s="1317">
        <f>'T1 others'!H65</f>
        <v>90.323694730151942</v>
      </c>
      <c r="H282" s="1317">
        <f>'T1 others'!I65</f>
        <v>91.407579066913769</v>
      </c>
      <c r="I282" s="1317">
        <f>'T1 others'!J65</f>
        <v>91.6818018041145</v>
      </c>
      <c r="J282" s="1317">
        <f>'T1 others'!K65</f>
        <v>91.6818018041145</v>
      </c>
      <c r="K282" s="1317">
        <f>'T1 others'!L65</f>
        <v>92.506938020351527</v>
      </c>
      <c r="L282" s="1054"/>
      <c r="M282" s="1317">
        <f>'T1 others'!N65</f>
        <v>100</v>
      </c>
      <c r="N282" s="1317">
        <f>'T1 others'!O65</f>
        <v>105.3</v>
      </c>
      <c r="O282" s="1317">
        <f>'T1 others'!P65</f>
        <v>107.66714400000001</v>
      </c>
      <c r="P282" s="1317">
        <f>'T1 others'!Q65</f>
        <v>109.82587023719999</v>
      </c>
      <c r="Q282" s="1317">
        <f>'T1 others'!R65</f>
        <v>112.05643366171753</v>
      </c>
      <c r="R282" s="1317">
        <f>'T1 others'!S65</f>
        <v>114.34462603708982</v>
      </c>
      <c r="S282" s="1317">
        <f>'T1 others'!T65</f>
        <v>116.68183019328794</v>
      </c>
      <c r="T282" s="1317">
        <f>'T1 others'!U65</f>
        <v>119.06797362074069</v>
      </c>
    </row>
    <row r="283" spans="1:20" s="1065" customFormat="1" ht="15" customHeight="1">
      <c r="A283" s="1061"/>
      <c r="B283" s="1312"/>
      <c r="C283" s="1319" t="s">
        <v>706</v>
      </c>
      <c r="D283" s="1313"/>
      <c r="E283" s="1317">
        <f>'T1'!F65</f>
        <v>88.371048052386399</v>
      </c>
      <c r="F283" s="1317">
        <f>'T1'!G65</f>
        <v>88.901274340700724</v>
      </c>
      <c r="G283" s="1317">
        <f>'T1'!H65</f>
        <v>90.323694730151942</v>
      </c>
      <c r="H283" s="1317">
        <f>'T1'!I65</f>
        <v>91.407579066913769</v>
      </c>
      <c r="I283" s="1317">
        <f>'T1'!J65</f>
        <v>91.6818018041145</v>
      </c>
      <c r="J283" s="1317">
        <f>'T1'!K65</f>
        <v>91.6818018041145</v>
      </c>
      <c r="K283" s="1317">
        <f>'T1'!L65</f>
        <v>92.506938020351527</v>
      </c>
      <c r="L283" s="1054"/>
      <c r="M283" s="1317">
        <f>'T1'!N65</f>
        <v>100</v>
      </c>
      <c r="N283" s="1317">
        <f>'T1'!O65</f>
        <v>105.3</v>
      </c>
      <c r="O283" s="1317">
        <f>'T1'!P65</f>
        <v>107.66714400000001</v>
      </c>
      <c r="P283" s="1317">
        <f>'T1'!Q65</f>
        <v>109.82587023719999</v>
      </c>
      <c r="Q283" s="1317">
        <f>'T1'!R65</f>
        <v>112.05643366171753</v>
      </c>
      <c r="R283" s="1317">
        <f>'T1'!S65</f>
        <v>114.34462603708982</v>
      </c>
      <c r="S283" s="1317">
        <f>'T1'!T65</f>
        <v>116.68183019328794</v>
      </c>
      <c r="T283" s="1317">
        <f>'T1'!U65</f>
        <v>119.06797362074069</v>
      </c>
    </row>
    <row r="284" spans="1:20" s="1060" customFormat="1" ht="15" customHeight="1">
      <c r="A284" s="1055" t="s">
        <v>420</v>
      </c>
      <c r="B284" s="1310" t="s">
        <v>421</v>
      </c>
      <c r="C284" s="1320" t="s">
        <v>422</v>
      </c>
      <c r="D284" s="1311">
        <v>3</v>
      </c>
      <c r="E284" s="1059" t="str">
        <f>IFERROR(ROUND('T1 others'!F41,$D$284)=ROUND('T1 others'!F16/'T1 others'!F39,$D$284),"N/A")</f>
        <v>N/A</v>
      </c>
      <c r="F284" s="1059" t="str">
        <f>IFERROR(ROUND('T1 others'!G41,$D$284)=ROUND('T1 others'!G16/'T1 others'!G39,$D$284),"N/A")</f>
        <v>N/A</v>
      </c>
      <c r="G284" s="1059" t="str">
        <f>IFERROR(ROUND('T1 others'!H41,$D$284)=ROUND('T1 others'!H16/'T1 others'!H39,$D$284),"N/A")</f>
        <v>N/A</v>
      </c>
      <c r="H284" s="1059" t="str">
        <f>IFERROR(ROUND('T1 others'!I41,$D$284)=ROUND('T1 others'!I16/'T1 others'!I39,$D$284),"N/A")</f>
        <v>N/A</v>
      </c>
      <c r="I284" s="1059" t="str">
        <f>IFERROR(ROUND('T1 others'!J41,$D$284)=ROUND('T1 others'!J16/'T1 others'!J39,$D$284),"N/A")</f>
        <v>N/A</v>
      </c>
      <c r="J284" s="1059" t="str">
        <f>IFERROR(ROUND('T1 others'!K41,$D$284)=ROUND('T1 others'!K16/'T1 others'!K39,$D$284),"N/A")</f>
        <v>N/A</v>
      </c>
      <c r="K284" s="1059" t="str">
        <f>IFERROR(ROUND('T1 others'!L41,$D$284)=ROUND('T1 others'!L16/'T1 others'!L39,$D$284),"N/A")</f>
        <v>N/A</v>
      </c>
      <c r="L284" s="1054"/>
      <c r="M284" s="1059" t="b">
        <f>IFERROR(ROUND('T1 others'!N41,$D$284)=ROUND('T1 others'!N16/'T1 others'!N39,$D$284),"N/A")</f>
        <v>1</v>
      </c>
      <c r="N284" s="1059" t="b">
        <f>IFERROR(ROUND('T1 others'!O41,$D$284)=ROUND('T1 others'!O16/'T1 others'!O39,$D$284),"N/A")</f>
        <v>1</v>
      </c>
      <c r="O284" s="1059" t="b">
        <f>IFERROR(ROUND('T1 others'!P41,$D$284)=ROUND('T1 others'!P16/'T1 others'!P39,$D$284),"N/A")</f>
        <v>1</v>
      </c>
      <c r="P284" s="1059" t="b">
        <f>IFERROR(ROUND('T1 others'!Q41,$D$284)=ROUND('T1 others'!Q16/'T1 others'!Q39,$D$284),"N/A")</f>
        <v>1</v>
      </c>
      <c r="Q284" s="1059" t="b">
        <f>IFERROR(ROUND('T1 others'!R41,$D$284)=ROUND('T1 others'!R16/'T1 others'!R39,$D$284),"N/A")</f>
        <v>1</v>
      </c>
      <c r="R284" s="1059" t="b">
        <f>IFERROR(ROUND('T1 others'!S41,$D$284)=ROUND('T1 others'!S16/'T1 others'!S39,$D$284),"N/A")</f>
        <v>1</v>
      </c>
      <c r="S284" s="1059" t="b">
        <f>IFERROR(ROUND('T1 others'!T41,$D$284)=ROUND('T1 others'!T16/'T1 others'!T39,$D$284),"N/A")</f>
        <v>1</v>
      </c>
      <c r="T284" s="1059" t="b">
        <f>IFERROR(ROUND('T1 others'!U41,$D$284)=ROUND('T1 others'!U16/'T1 others'!U39,$D$284),"N/A")</f>
        <v>1</v>
      </c>
    </row>
    <row r="285" spans="1:20" s="1065" customFormat="1" ht="15" customHeight="1">
      <c r="A285" s="1061"/>
      <c r="B285" s="1312"/>
      <c r="C285" s="1321" t="s">
        <v>707</v>
      </c>
      <c r="D285" s="1313"/>
      <c r="E285" s="1085" t="str">
        <f>IFERROR(ROUND('T1 others'!F41,$D$284),"N/A")</f>
        <v>N/A</v>
      </c>
      <c r="F285" s="1085" t="str">
        <f>IFERROR(ROUND('T1 others'!G41,$D$284),"N/A")</f>
        <v>N/A</v>
      </c>
      <c r="G285" s="1085" t="str">
        <f>IFERROR(ROUND('T1 others'!H41,$D$284),"N/A")</f>
        <v>N/A</v>
      </c>
      <c r="H285" s="1085" t="str">
        <f>IFERROR(ROUND('T1 others'!I41,$D$284),"N/A")</f>
        <v>N/A</v>
      </c>
      <c r="I285" s="1085" t="str">
        <f>IFERROR(ROUND('T1 others'!J41,$D$284),"N/A")</f>
        <v>N/A</v>
      </c>
      <c r="J285" s="1085" t="str">
        <f>IFERROR(ROUND('T1 others'!K41,$D$284),"N/A")</f>
        <v>N/A</v>
      </c>
      <c r="K285" s="1085" t="str">
        <f>IFERROR(ROUND('T1 others'!L41,$D$284),"N/A")</f>
        <v>N/A</v>
      </c>
      <c r="L285" s="1054"/>
      <c r="M285" s="1085">
        <f>IFERROR(ROUND('T1 others'!N41,$D$284),"N/A")</f>
        <v>2.9000000000000001E-2</v>
      </c>
      <c r="N285" s="1085">
        <f>IFERROR(ROUND('T1 others'!O41,$D$284),"N/A")</f>
        <v>2.7E-2</v>
      </c>
      <c r="O285" s="1085">
        <f>IFERROR(ROUND('T1 others'!P41,$D$284),"N/A")</f>
        <v>2.8000000000000001E-2</v>
      </c>
      <c r="P285" s="1085">
        <f>IFERROR(ROUND('T1 others'!Q41,$D$284),"N/A")</f>
        <v>4.8000000000000001E-2</v>
      </c>
      <c r="Q285" s="1085">
        <f>IFERROR(ROUND('T1 others'!R41,$D$284),"N/A")</f>
        <v>4.8000000000000001E-2</v>
      </c>
      <c r="R285" s="1085">
        <f>IFERROR(ROUND('T1 others'!S41,$D$284),"N/A")</f>
        <v>4.8000000000000001E-2</v>
      </c>
      <c r="S285" s="1085">
        <f>IFERROR(ROUND('T1 others'!T41,$D$284),"N/A")</f>
        <v>4.8000000000000001E-2</v>
      </c>
      <c r="T285" s="1085">
        <f>IFERROR(ROUND('T1 others'!U41,$D$284),"N/A")</f>
        <v>4.8000000000000001E-2</v>
      </c>
    </row>
    <row r="286" spans="1:20" s="1065" customFormat="1" ht="15" customHeight="1">
      <c r="A286" s="1061"/>
      <c r="B286" s="1312"/>
      <c r="C286" s="1321" t="s">
        <v>708</v>
      </c>
      <c r="D286" s="1313"/>
      <c r="E286" s="1085" t="str">
        <f>IFERROR(ROUND('T1 others'!F16/'T1 others'!F39,$D$284),"N/A")</f>
        <v>N/A</v>
      </c>
      <c r="F286" s="1085" t="str">
        <f>IFERROR(ROUND('T1 others'!G16/'T1 others'!G39,$D$284),"N/A")</f>
        <v>N/A</v>
      </c>
      <c r="G286" s="1085" t="str">
        <f>IFERROR(ROUND('T1 others'!H16/'T1 others'!H39,$D$284),"N/A")</f>
        <v>N/A</v>
      </c>
      <c r="H286" s="1085" t="str">
        <f>IFERROR(ROUND('T1 others'!I16/'T1 others'!I39,$D$284),"N/A")</f>
        <v>N/A</v>
      </c>
      <c r="I286" s="1085" t="str">
        <f>IFERROR(ROUND('T1 others'!J16/'T1 others'!J39,$D$284),"N/A")</f>
        <v>N/A</v>
      </c>
      <c r="J286" s="1085" t="str">
        <f>IFERROR(ROUND('T1 others'!K16/'T1 others'!K39,$D$284),"N/A")</f>
        <v>N/A</v>
      </c>
      <c r="K286" s="1085" t="str">
        <f>IFERROR(ROUND('T1 others'!L16/'T1 others'!L39,$D$284),"N/A")</f>
        <v>N/A</v>
      </c>
      <c r="L286" s="1054"/>
      <c r="M286" s="1085">
        <f>IFERROR(ROUND('T1 others'!N16/'T1 others'!N39,$D$284),"N/A")</f>
        <v>2.9000000000000001E-2</v>
      </c>
      <c r="N286" s="1085">
        <f>IFERROR(ROUND('T1 others'!O16/'T1 others'!O39,$D$284),"N/A")</f>
        <v>2.7E-2</v>
      </c>
      <c r="O286" s="1085">
        <f>IFERROR(ROUND('T1 others'!P16/'T1 others'!P39,$D$284),"N/A")</f>
        <v>2.8000000000000001E-2</v>
      </c>
      <c r="P286" s="1085">
        <f>IFERROR(ROUND('T1 others'!Q16/'T1 others'!Q39,$D$284),"N/A")</f>
        <v>4.8000000000000001E-2</v>
      </c>
      <c r="Q286" s="1085">
        <f>IFERROR(ROUND('T1 others'!R16/'T1 others'!R39,$D$284),"N/A")</f>
        <v>4.8000000000000001E-2</v>
      </c>
      <c r="R286" s="1085">
        <f>IFERROR(ROUND('T1 others'!S16/'T1 others'!S39,$D$284),"N/A")</f>
        <v>4.8000000000000001E-2</v>
      </c>
      <c r="S286" s="1085">
        <f>IFERROR(ROUND('T1 others'!T16/'T1 others'!T39,$D$284),"N/A")</f>
        <v>4.8000000000000001E-2</v>
      </c>
      <c r="T286" s="1085">
        <f>IFERROR(ROUND('T1 others'!U16/'T1 others'!U39,$D$284),"N/A")</f>
        <v>4.8000000000000001E-2</v>
      </c>
    </row>
    <row r="287" spans="1:20" s="1060" customFormat="1" ht="15" customHeight="1">
      <c r="A287" s="1055" t="s">
        <v>430</v>
      </c>
      <c r="B287" s="1310" t="s">
        <v>431</v>
      </c>
      <c r="C287" s="1318" t="s">
        <v>432</v>
      </c>
      <c r="D287" s="1311">
        <v>3</v>
      </c>
      <c r="E287" s="1059" t="b">
        <f>ROUND(SUM('T1 others'!F36:F38),$D$287)=ROUND('T1 others'!F39,$D$287)</f>
        <v>1</v>
      </c>
      <c r="F287" s="1059" t="b">
        <f>ROUND(SUM('T1 others'!G36:G38),$D$287)=ROUND('T1 others'!G39,$D$287)</f>
        <v>1</v>
      </c>
      <c r="G287" s="1059" t="b">
        <f>ROUND(SUM('T1 others'!H36:H38),$D$287)=ROUND('T1 others'!H39,$D$287)</f>
        <v>1</v>
      </c>
      <c r="H287" s="1059" t="b">
        <f>ROUND(SUM('T1 others'!I36:I38),$D$287)=ROUND('T1 others'!I39,$D$287)</f>
        <v>1</v>
      </c>
      <c r="I287" s="1059" t="b">
        <f>ROUND(SUM('T1 others'!J36:J38),$D$287)=ROUND('T1 others'!J39,$D$287)</f>
        <v>1</v>
      </c>
      <c r="J287" s="1059" t="b">
        <f>ROUND(SUM('T1 others'!K36:K38),$D$287)=ROUND('T1 others'!K39,$D$287)</f>
        <v>1</v>
      </c>
      <c r="K287" s="1059" t="b">
        <f>ROUND(SUM('T1 others'!L36:L38),$D$287)=ROUND('T1 others'!L39,$D$287)</f>
        <v>1</v>
      </c>
      <c r="L287" s="1054"/>
      <c r="M287" s="1059" t="b">
        <f>ROUND(SUM('T1 others'!N36:N38),$D$287)=ROUND('T1 others'!N39,$D$287)</f>
        <v>1</v>
      </c>
      <c r="N287" s="1059" t="b">
        <f>ROUND(SUM('T1 others'!O36:O38),$D$287)=ROUND('T1 others'!O39,$D$287)</f>
        <v>1</v>
      </c>
      <c r="O287" s="1059" t="b">
        <f>ROUND(SUM('T1 others'!P36:P38),$D$287)=ROUND('T1 others'!P39,$D$287)</f>
        <v>1</v>
      </c>
      <c r="P287" s="1059" t="b">
        <f>ROUND(SUM('T1 others'!Q36:Q38),$D$287)=ROUND('T1 others'!Q39,$D$287)</f>
        <v>1</v>
      </c>
      <c r="Q287" s="1059" t="b">
        <f>ROUND(SUM('T1 others'!R36:R38),$D$287)=ROUND('T1 others'!R39,$D$287)</f>
        <v>1</v>
      </c>
      <c r="R287" s="1059" t="b">
        <f>ROUND(SUM('T1 others'!S36:S38),$D$287)=ROUND('T1 others'!S39,$D$287)</f>
        <v>1</v>
      </c>
      <c r="S287" s="1059" t="b">
        <f>ROUND(SUM('T1 others'!T36:T38),$D$287)=ROUND('T1 others'!T39,$D$287)</f>
        <v>1</v>
      </c>
      <c r="T287" s="1059" t="b">
        <f>ROUND(SUM('T1 others'!U36:U38),$D$287)=ROUND('T1 others'!U39,$D$287)</f>
        <v>1</v>
      </c>
    </row>
    <row r="288" spans="1:20" s="1065" customFormat="1" ht="15" customHeight="1">
      <c r="A288" s="1061"/>
      <c r="B288" s="1312"/>
      <c r="C288" s="1319" t="s">
        <v>433</v>
      </c>
      <c r="D288" s="1313"/>
      <c r="E288" s="1031">
        <f>ROUND(SUM('T1 others'!F36:F38),$D$287)</f>
        <v>0</v>
      </c>
      <c r="F288" s="1031">
        <f>ROUND(SUM('T1 others'!G36:G38),$D$287)</f>
        <v>0</v>
      </c>
      <c r="G288" s="1031">
        <f>ROUND(SUM('T1 others'!H36:H38),$D$287)</f>
        <v>0</v>
      </c>
      <c r="H288" s="1031">
        <f>ROUND(SUM('T1 others'!I36:I38),$D$287)</f>
        <v>0</v>
      </c>
      <c r="I288" s="1031">
        <f>ROUND(SUM('T1 others'!J36:J38),$D$287)</f>
        <v>0</v>
      </c>
      <c r="J288" s="1031">
        <f>ROUND(SUM('T1 others'!K36:K38),$D$287)</f>
        <v>0</v>
      </c>
      <c r="K288" s="1031">
        <f>ROUND(SUM('T1 others'!L36:L38),$D$287)</f>
        <v>0</v>
      </c>
      <c r="L288" s="1054"/>
      <c r="M288" s="1031">
        <f>ROUND(SUM('T1 others'!N36:N38),$D$287)</f>
        <v>11266.416999999999</v>
      </c>
      <c r="N288" s="1031">
        <f>ROUND(SUM('T1 others'!O36:O38),$D$287)</f>
        <v>9867.4580000000005</v>
      </c>
      <c r="O288" s="1031">
        <f>ROUND(SUM('T1 others'!P36:P38),$D$287)</f>
        <v>16353.276</v>
      </c>
      <c r="P288" s="1031">
        <f>ROUND(SUM('T1 others'!Q36:Q38),$D$287)</f>
        <v>17264.609</v>
      </c>
      <c r="Q288" s="1031">
        <f>ROUND(SUM('T1 others'!R36:R38),$D$287)</f>
        <v>17249.672999999999</v>
      </c>
      <c r="R288" s="1031">
        <f>ROUND(SUM('T1 others'!S36:S38),$D$287)</f>
        <v>18533.922999999999</v>
      </c>
      <c r="S288" s="1031">
        <f>ROUND(SUM('T1 others'!T36:T38),$D$287)</f>
        <v>31872.817999999999</v>
      </c>
      <c r="T288" s="1031">
        <f>ROUND(SUM('T1 others'!U36:U38),$D$287)</f>
        <v>30497.907999999999</v>
      </c>
    </row>
    <row r="289" spans="1:27" s="1065" customFormat="1" ht="15" customHeight="1">
      <c r="A289" s="1061"/>
      <c r="B289" s="1312"/>
      <c r="C289" s="1319" t="s">
        <v>434</v>
      </c>
      <c r="D289" s="1313"/>
      <c r="E289" s="1031">
        <f>ROUND('T1 others'!F39,$D$287)</f>
        <v>0</v>
      </c>
      <c r="F289" s="1031">
        <f>ROUND('T1 others'!G39,$D$287)</f>
        <v>0</v>
      </c>
      <c r="G289" s="1031">
        <f>ROUND('T1 others'!H39,$D$287)</f>
        <v>0</v>
      </c>
      <c r="H289" s="1031">
        <f>ROUND('T1 others'!I39,$D$287)</f>
        <v>0</v>
      </c>
      <c r="I289" s="1031">
        <f>ROUND('T1 others'!J39,$D$287)</f>
        <v>0</v>
      </c>
      <c r="J289" s="1031">
        <f>ROUND('T1 others'!K39,$D$287)</f>
        <v>0</v>
      </c>
      <c r="K289" s="1031">
        <f>ROUND('T1 others'!L39,$D$287)</f>
        <v>0</v>
      </c>
      <c r="L289" s="1054"/>
      <c r="M289" s="1031">
        <f>ROUND('T1 others'!N39,$D$287)</f>
        <v>11266.416999999999</v>
      </c>
      <c r="N289" s="1031">
        <f>ROUND('T1 others'!O39,$D$287)</f>
        <v>9867.4580000000005</v>
      </c>
      <c r="O289" s="1031">
        <f>ROUND('T1 others'!P39,$D$287)</f>
        <v>16353.276</v>
      </c>
      <c r="P289" s="1031">
        <f>ROUND('T1 others'!Q39,$D$287)</f>
        <v>17264.609</v>
      </c>
      <c r="Q289" s="1031">
        <f>ROUND('T1 others'!R39,$D$287)</f>
        <v>17249.672999999999</v>
      </c>
      <c r="R289" s="1031">
        <f>ROUND('T1 others'!S39,$D$287)</f>
        <v>18533.922999999999</v>
      </c>
      <c r="S289" s="1031">
        <f>ROUND('T1 others'!T39,$D$287)</f>
        <v>31872.817999999999</v>
      </c>
      <c r="T289" s="1031">
        <f>ROUND('T1 others'!U39,$D$287)</f>
        <v>30497.907999999999</v>
      </c>
    </row>
    <row r="290" spans="1:27" s="1060" customFormat="1" ht="15" customHeight="1">
      <c r="A290" s="1055" t="s">
        <v>435</v>
      </c>
      <c r="B290" s="1310" t="s">
        <v>431</v>
      </c>
      <c r="C290" s="1322" t="s">
        <v>436</v>
      </c>
      <c r="D290" s="1311">
        <v>3</v>
      </c>
      <c r="E290" s="1059" t="b">
        <f>IF(ROUND('T1 others'!F39,$D$290)=0,ROUND('T1 others'!F16,$D$290)=0,TRUE)</f>
        <v>0</v>
      </c>
      <c r="F290" s="1059" t="b">
        <f>IF(ROUND('T1 others'!G39,$D$290)=0,ROUND('T1 others'!G16,$D$290)=0,TRUE)</f>
        <v>0</v>
      </c>
      <c r="G290" s="1059" t="b">
        <f>IF(ROUND('T1 others'!H39,$D$290)=0,ROUND('T1 others'!H16,$D$290)=0,TRUE)</f>
        <v>0</v>
      </c>
      <c r="H290" s="1059" t="b">
        <f>IF(ROUND('T1 others'!I39,$D$290)=0,ROUND('T1 others'!I16,$D$290)=0,TRUE)</f>
        <v>0</v>
      </c>
      <c r="I290" s="1059" t="b">
        <f>IF(ROUND('T1 others'!J39,$D$290)=0,ROUND('T1 others'!J16,$D$290)=0,TRUE)</f>
        <v>0</v>
      </c>
      <c r="J290" s="1059" t="b">
        <f>IF(ROUND('T1 others'!K39,$D$290)=0,ROUND('T1 others'!K16,$D$290)=0,TRUE)</f>
        <v>0</v>
      </c>
      <c r="K290" s="1059" t="b">
        <f>IF(ROUND('T1 others'!L39,$D$290)=0,ROUND('T1 others'!L16,$D$290)=0,TRUE)</f>
        <v>0</v>
      </c>
      <c r="L290" s="1054"/>
      <c r="M290" s="1059" t="b">
        <f>IF(ROUND('T1 others'!N39,$D$290)=0,ROUND('T1 others'!N16,$D$290)=0,TRUE)</f>
        <v>1</v>
      </c>
      <c r="N290" s="1059" t="b">
        <f>IF(ROUND('T1 others'!O39,$D$290)=0,ROUND('T1 others'!O16,$D$290)=0,TRUE)</f>
        <v>1</v>
      </c>
      <c r="O290" s="1059" t="b">
        <f>IF(ROUND('T1 others'!P39,$D$290)=0,ROUND('T1 others'!P16,$D$290)=0,TRUE)</f>
        <v>1</v>
      </c>
      <c r="P290" s="1059" t="b">
        <f>IF(ROUND('T1 others'!Q39,$D$290)=0,ROUND('T1 others'!Q16,$D$290)=0,TRUE)</f>
        <v>1</v>
      </c>
      <c r="Q290" s="1059" t="b">
        <f>IF(ROUND('T1 others'!R39,$D$290)=0,ROUND('T1 others'!R16,$D$290)=0,TRUE)</f>
        <v>1</v>
      </c>
      <c r="R290" s="1059" t="b">
        <f>IF(ROUND('T1 others'!S39,$D$290)=0,ROUND('T1 others'!S16,$D$290)=0,TRUE)</f>
        <v>1</v>
      </c>
      <c r="S290" s="1059" t="b">
        <f>IF(ROUND('T1 others'!T39,$D$290)=0,ROUND('T1 others'!T16,$D$290)=0,TRUE)</f>
        <v>1</v>
      </c>
      <c r="T290" s="1059" t="b">
        <f>IF(ROUND('T1 others'!U39,$D$290)=0,ROUND('T1 others'!U16,$D$290)=0,TRUE)</f>
        <v>1</v>
      </c>
    </row>
    <row r="291" spans="1:27" s="1065" customFormat="1" ht="15" customHeight="1">
      <c r="A291" s="1061"/>
      <c r="B291" s="1312"/>
      <c r="C291" s="1319" t="s">
        <v>434</v>
      </c>
      <c r="D291" s="1313"/>
      <c r="E291" s="1031">
        <f>ROUND('T1 others'!F39,$D$290)</f>
        <v>0</v>
      </c>
      <c r="F291" s="1031">
        <f>ROUND('T1 others'!G39,$D$290)</f>
        <v>0</v>
      </c>
      <c r="G291" s="1031">
        <f>ROUND('T1 others'!H39,$D$290)</f>
        <v>0</v>
      </c>
      <c r="H291" s="1031">
        <f>ROUND('T1 others'!I39,$D$290)</f>
        <v>0</v>
      </c>
      <c r="I291" s="1031">
        <f>ROUND('T1 others'!J39,$D$290)</f>
        <v>0</v>
      </c>
      <c r="J291" s="1031">
        <f>ROUND('T1 others'!K39,$D$290)</f>
        <v>0</v>
      </c>
      <c r="K291" s="1031">
        <f>ROUND('T1 others'!L39,$D$290)</f>
        <v>0</v>
      </c>
      <c r="L291" s="1054"/>
      <c r="M291" s="1031">
        <f>ROUND('T1 others'!N39,$D$290)</f>
        <v>11266.416999999999</v>
      </c>
      <c r="N291" s="1031">
        <f>ROUND('T1 others'!O39,$D$290)</f>
        <v>9867.4580000000005</v>
      </c>
      <c r="O291" s="1031">
        <f>ROUND('T1 others'!P39,$D$290)</f>
        <v>16353.276</v>
      </c>
      <c r="P291" s="1031">
        <f>ROUND('T1 others'!Q39,$D$290)</f>
        <v>17264.609</v>
      </c>
      <c r="Q291" s="1031">
        <f>ROUND('T1 others'!R39,$D$290)</f>
        <v>17249.672999999999</v>
      </c>
      <c r="R291" s="1031">
        <f>ROUND('T1 others'!S39,$D$290)</f>
        <v>18533.922999999999</v>
      </c>
      <c r="S291" s="1031">
        <f>ROUND('T1 others'!T39,$D$290)</f>
        <v>31872.817999999999</v>
      </c>
      <c r="T291" s="1031">
        <f>ROUND('T1 others'!U39,$D$290)</f>
        <v>30497.907999999999</v>
      </c>
    </row>
    <row r="292" spans="1:27" s="1065" customFormat="1" ht="15" customHeight="1">
      <c r="A292" s="1061"/>
      <c r="B292" s="1312"/>
      <c r="C292" s="1319" t="s">
        <v>437</v>
      </c>
      <c r="D292" s="1313"/>
      <c r="E292" s="1031">
        <f>ROUND('T1 others'!F16,$D$290)</f>
        <v>464.39800000000002</v>
      </c>
      <c r="F292" s="1031">
        <f>ROUND('T1 others'!G16,$D$290)</f>
        <v>662.46100000000001</v>
      </c>
      <c r="G292" s="1031">
        <f>ROUND('T1 others'!H16,$D$290)</f>
        <v>821.024</v>
      </c>
      <c r="H292" s="1031">
        <f>ROUND('T1 others'!I16,$D$290)</f>
        <v>931.26800000000003</v>
      </c>
      <c r="I292" s="1031">
        <f>ROUND('T1 others'!J16,$D$290)</f>
        <v>781.54600000000005</v>
      </c>
      <c r="J292" s="1031">
        <f>ROUND('T1 others'!K16,$D$290)</f>
        <v>520.62199999999996</v>
      </c>
      <c r="K292" s="1031">
        <f>ROUND('T1 others'!L16,$D$290)</f>
        <v>496.62099999999998</v>
      </c>
      <c r="L292" s="1054"/>
      <c r="M292" s="1031">
        <f>ROUND('T1 others'!N16,$D$290)</f>
        <v>321.53899999999999</v>
      </c>
      <c r="N292" s="1031">
        <f>ROUND('T1 others'!O16,$D$290)</f>
        <v>262.38499999999999</v>
      </c>
      <c r="O292" s="1031">
        <f>ROUND('T1 others'!P16,$D$290)</f>
        <v>458.9</v>
      </c>
      <c r="P292" s="1031">
        <f>ROUND('T1 others'!Q16,$D$290)</f>
        <v>829.84</v>
      </c>
      <c r="Q292" s="1031">
        <f>ROUND('T1 others'!R16,$D$290)</f>
        <v>830.20299999999997</v>
      </c>
      <c r="R292" s="1031">
        <f>ROUND('T1 others'!S16,$D$290)</f>
        <v>892.72</v>
      </c>
      <c r="S292" s="1031">
        <f>ROUND('T1 others'!T16,$D$290)</f>
        <v>1538.5060000000001</v>
      </c>
      <c r="T292" s="1031">
        <f>ROUND('T1 others'!U16,$D$290)</f>
        <v>1470.9860000000001</v>
      </c>
    </row>
    <row r="293" spans="1:27" s="1324" customFormat="1">
      <c r="A293" s="1055" t="s">
        <v>709</v>
      </c>
      <c r="B293" s="1310">
        <v>4.2</v>
      </c>
      <c r="C293" s="1322" t="s">
        <v>710</v>
      </c>
      <c r="D293" s="1323">
        <v>3</v>
      </c>
      <c r="E293" s="1059" t="b">
        <f>ROUND('T1 others'!F61,$D$293)=ROUND('T1 list others'!F38,$D$293)</f>
        <v>1</v>
      </c>
      <c r="F293" s="1059" t="b">
        <f>ROUND('T1 others'!G61,$D$293)=ROUND('T1 list others'!G38,$D$293)</f>
        <v>1</v>
      </c>
      <c r="G293" s="1059" t="b">
        <f>ROUND('T1 others'!H61,$D$293)=ROUND('T1 list others'!H38,$D$293)</f>
        <v>1</v>
      </c>
      <c r="H293" s="1059" t="b">
        <f>ROUND('T1 others'!I61,$D$293)=ROUND('T1 list others'!I38,$D$293)</f>
        <v>1</v>
      </c>
      <c r="I293" s="1059" t="b">
        <f>ROUND('T1 others'!J61,$D$293)=ROUND('T1 list others'!J38,$D$293)</f>
        <v>1</v>
      </c>
      <c r="J293" s="1059" t="b">
        <f>ROUND('T1 others'!K61,$D$293)=ROUND('T1 list others'!K38,$D$293)</f>
        <v>1</v>
      </c>
      <c r="K293" s="1059" t="b">
        <f>ROUND('T1 others'!L61,$D$293)=ROUND('T1 list others'!L38,$D$293)</f>
        <v>1</v>
      </c>
      <c r="L293" s="1059" t="b">
        <f>ROUND('T1 others'!M61,$D$293)=ROUND('T1 list others'!M38,$D$293)</f>
        <v>1</v>
      </c>
      <c r="M293" s="1059" t="b">
        <f>ROUND('T1 others'!N61,$D$293)=ROUND('T1 list others'!N38,$D$293)</f>
        <v>1</v>
      </c>
      <c r="N293" s="1059" t="b">
        <f>ROUND('T1 others'!O61,$D$293)=ROUND('T1 list others'!O38,$D$293)</f>
        <v>1</v>
      </c>
      <c r="O293" s="1059" t="b">
        <f>ROUND('T1 others'!P61,$D$293)=ROUND('T1 list others'!P38,$D$293)</f>
        <v>1</v>
      </c>
      <c r="P293" s="1059" t="b">
        <f>ROUND('T1 others'!Q61,$D$293)=ROUND('T1 list others'!Q38,$D$293)</f>
        <v>1</v>
      </c>
      <c r="Q293" s="1059" t="b">
        <f>ROUND('T1 others'!R61,$D$293)=ROUND('T1 list others'!R38,$D$293)</f>
        <v>1</v>
      </c>
      <c r="R293" s="1059" t="b">
        <f>ROUND('T1 others'!S61,$D$293)=ROUND('T1 list others'!S38,$D$293)</f>
        <v>1</v>
      </c>
      <c r="S293" s="1059" t="b">
        <f>ROUND('T1 others'!T61,$D$293)=ROUND('T1 list others'!T38,$D$293)</f>
        <v>1</v>
      </c>
      <c r="T293" s="1059" t="b">
        <f>ROUND('T1 others'!U61,$D$293)=ROUND('T1 list others'!U38,$D$293)</f>
        <v>1</v>
      </c>
    </row>
    <row r="294" spans="1:27" s="1324" customFormat="1">
      <c r="A294" s="1061" t="s">
        <v>711</v>
      </c>
      <c r="B294" s="1312" t="s">
        <v>711</v>
      </c>
      <c r="C294" s="1319" t="s">
        <v>712</v>
      </c>
      <c r="D294" s="1325"/>
      <c r="E294" s="1326">
        <f>ROUND('T1 others'!F61,$D$293)</f>
        <v>21079.303</v>
      </c>
      <c r="F294" s="1326">
        <f>ROUND('T1 others'!G61,$D$293)</f>
        <v>21996.107</v>
      </c>
      <c r="G294" s="1326">
        <f>ROUND('T1 others'!H61,$D$293)</f>
        <v>25238.669000000002</v>
      </c>
      <c r="H294" s="1326">
        <f>ROUND('T1 others'!I61,$D$293)</f>
        <v>29293.841</v>
      </c>
      <c r="I294" s="1326">
        <f>ROUND('T1 others'!J61,$D$293)</f>
        <v>30662.147000000001</v>
      </c>
      <c r="J294" s="1326">
        <f>ROUND('T1 others'!K61,$D$293)</f>
        <v>20547.7</v>
      </c>
      <c r="K294" s="1326">
        <f>ROUND('T1 others'!L61,$D$293)</f>
        <v>20215.453000000001</v>
      </c>
      <c r="L294" s="1326">
        <f>ROUND('T1 others'!M61,$D$293)</f>
        <v>40763.152999999998</v>
      </c>
      <c r="M294" s="1326">
        <f>ROUND('T1 others'!N61,$D$293)</f>
        <v>21616.118999999999</v>
      </c>
      <c r="N294" s="1326">
        <f>ROUND('T1 others'!O61,$D$293)</f>
        <v>25714.147000000001</v>
      </c>
      <c r="O294" s="1326">
        <f>ROUND('T1 others'!P61,$D$293)</f>
        <v>29812.185000000001</v>
      </c>
      <c r="P294" s="1326">
        <f>ROUND('T1 others'!Q61,$D$293)</f>
        <v>31360.367999999999</v>
      </c>
      <c r="Q294" s="1326">
        <f>ROUND('T1 others'!R61,$D$293)</f>
        <v>33044.65</v>
      </c>
      <c r="R294" s="1326">
        <f>ROUND('T1 others'!S61,$D$293)</f>
        <v>33612.385999999999</v>
      </c>
      <c r="S294" s="1326">
        <f>ROUND('T1 others'!T61,$D$293)</f>
        <v>36240.008000000002</v>
      </c>
      <c r="T294" s="1326">
        <f>ROUND('T1 others'!U61,$D$293)</f>
        <v>37535.56</v>
      </c>
    </row>
    <row r="295" spans="1:27" s="1324" customFormat="1">
      <c r="A295" s="1061" t="s">
        <v>711</v>
      </c>
      <c r="B295" s="1312" t="s">
        <v>711</v>
      </c>
      <c r="C295" s="1319" t="s">
        <v>713</v>
      </c>
      <c r="D295" s="1325"/>
      <c r="E295" s="1326">
        <f>ROUND('T1 list others'!F38,$D$293)</f>
        <v>21079.303</v>
      </c>
      <c r="F295" s="1326">
        <f>ROUND('T1 list others'!G38,$D$293)</f>
        <v>21996.107</v>
      </c>
      <c r="G295" s="1326">
        <f>ROUND('T1 list others'!H38,$D$293)</f>
        <v>25238.669000000002</v>
      </c>
      <c r="H295" s="1326">
        <f>ROUND('T1 list others'!I38,$D$293)</f>
        <v>29293.841</v>
      </c>
      <c r="I295" s="1326">
        <f>ROUND('T1 list others'!J38,$D$293)</f>
        <v>30662.147000000001</v>
      </c>
      <c r="J295" s="1326">
        <f>ROUND('T1 list others'!K38,$D$293)</f>
        <v>20547.7</v>
      </c>
      <c r="K295" s="1326">
        <f>ROUND('T1 list others'!L38,$D$293)</f>
        <v>20215.453000000001</v>
      </c>
      <c r="L295" s="1326">
        <f>ROUND('T1 list others'!M38,$D$293)</f>
        <v>40763.152999999998</v>
      </c>
      <c r="M295" s="1326">
        <f>ROUND('T1 list others'!N38,$D$293)</f>
        <v>21616.118999999999</v>
      </c>
      <c r="N295" s="1326">
        <f>ROUND('T1 list others'!O38,$D$293)</f>
        <v>25714.147000000001</v>
      </c>
      <c r="O295" s="1326">
        <f>ROUND('T1 list others'!P38,$D$293)</f>
        <v>29812.185000000001</v>
      </c>
      <c r="P295" s="1326">
        <f>ROUND('T1 list others'!Q38,$D$293)</f>
        <v>31360.367999999999</v>
      </c>
      <c r="Q295" s="1326">
        <f>ROUND('T1 list others'!R38,$D$293)</f>
        <v>33044.65</v>
      </c>
      <c r="R295" s="1326">
        <f>ROUND('T1 list others'!S38,$D$293)</f>
        <v>33612.385999999999</v>
      </c>
      <c r="S295" s="1326">
        <f>ROUND('T1 list others'!T38,$D$293)</f>
        <v>36240.008000000002</v>
      </c>
      <c r="T295" s="1326">
        <f>ROUND('T1 list others'!U38,$D$293)</f>
        <v>37535.56</v>
      </c>
    </row>
    <row r="296" spans="1:27" s="1095" customFormat="1" ht="32.15" customHeight="1">
      <c r="A296" s="1405" t="s">
        <v>453</v>
      </c>
      <c r="B296" s="1405"/>
      <c r="C296" s="1405"/>
      <c r="D296" s="1093"/>
      <c r="E296" s="1094"/>
      <c r="F296" s="1094"/>
      <c r="G296" s="1094"/>
      <c r="H296" s="1094"/>
      <c r="I296" s="1094"/>
      <c r="J296" s="1094"/>
      <c r="K296" s="1094"/>
      <c r="L296" s="1094"/>
      <c r="M296" s="1094"/>
      <c r="N296" s="1094"/>
      <c r="O296" s="1094"/>
      <c r="P296" s="1094"/>
      <c r="Q296" s="1094"/>
      <c r="R296" s="1094"/>
      <c r="S296" s="1094"/>
      <c r="T296" s="1094"/>
      <c r="V296" s="1402" t="s">
        <v>174</v>
      </c>
      <c r="W296" s="1402"/>
      <c r="X296" s="1402"/>
      <c r="Y296" s="1402"/>
      <c r="Z296" s="1402"/>
    </row>
    <row r="297" spans="1:27" s="1060" customFormat="1" ht="18.5">
      <c r="A297" s="1049" t="s">
        <v>369</v>
      </c>
      <c r="B297" s="1050" t="s">
        <v>370</v>
      </c>
      <c r="C297" s="1051" t="s">
        <v>454</v>
      </c>
      <c r="D297" s="1096"/>
      <c r="E297" s="1097"/>
      <c r="F297" s="1097"/>
      <c r="G297" s="1097"/>
      <c r="H297" s="1097"/>
      <c r="I297" s="1097"/>
      <c r="J297" s="1097"/>
      <c r="K297" s="1097"/>
      <c r="L297" s="1097"/>
      <c r="M297" s="1097"/>
      <c r="N297" s="1097"/>
      <c r="O297" s="1097"/>
      <c r="P297" s="1097"/>
      <c r="Q297" s="1097"/>
      <c r="R297" s="1097"/>
      <c r="S297" s="1097"/>
      <c r="T297" s="1097"/>
      <c r="V297" s="1053">
        <v>2025</v>
      </c>
      <c r="W297" s="1053">
        <v>2026</v>
      </c>
      <c r="X297" s="1053">
        <v>2027</v>
      </c>
      <c r="Y297" s="1053">
        <v>2028</v>
      </c>
      <c r="Z297" s="1053">
        <v>2029</v>
      </c>
    </row>
    <row r="298" spans="1:27" s="1101" customFormat="1">
      <c r="A298" s="1098" t="s">
        <v>455</v>
      </c>
      <c r="B298" s="1099" t="s">
        <v>405</v>
      </c>
      <c r="C298" s="1100" t="s">
        <v>456</v>
      </c>
      <c r="D298" s="1075">
        <v>3</v>
      </c>
      <c r="E298" s="1095"/>
      <c r="F298" s="1095"/>
      <c r="V298" s="1102" t="b">
        <f>ROUND('T2'!C12,$D$298)=ROUND('T1'!Q61,$D$298)</f>
        <v>1</v>
      </c>
      <c r="W298" s="1102" t="b">
        <f>ROUND('T2'!D12,$D$298)=ROUND('T1'!R61,$D$298)</f>
        <v>1</v>
      </c>
      <c r="X298" s="1102" t="b">
        <f>ROUND('T2'!E12,$D$298)=ROUND('T1'!S61,$D$298)</f>
        <v>1</v>
      </c>
      <c r="Y298" s="1102" t="b">
        <f>ROUND('T2'!F12,$D$298)=ROUND('T1'!T61,$D$298)</f>
        <v>1</v>
      </c>
      <c r="Z298" s="1102" t="b">
        <f>ROUND('T2'!G12,$D$298)=ROUND('T1'!U61,$D$298)</f>
        <v>1</v>
      </c>
      <c r="AA298" s="1060"/>
    </row>
    <row r="299" spans="1:27" s="1105" customFormat="1">
      <c r="A299" s="1098"/>
      <c r="B299" s="1099"/>
      <c r="C299" s="1103" t="s">
        <v>457</v>
      </c>
      <c r="D299" s="1104"/>
      <c r="E299" s="1095"/>
      <c r="F299" s="1095"/>
      <c r="V299" s="1038">
        <f>ROUND('T2'!C12,$D$298)</f>
        <v>53924.324999999997</v>
      </c>
      <c r="W299" s="1038">
        <f>ROUND('T2'!D12,$D$298)</f>
        <v>58132.373</v>
      </c>
      <c r="X299" s="1038">
        <f>ROUND('T2'!E12,$D$298)</f>
        <v>59923.822999999997</v>
      </c>
      <c r="Y299" s="1038">
        <f>ROUND('T2'!F12,$D$298)</f>
        <v>64167.843999999997</v>
      </c>
      <c r="Z299" s="1038">
        <f>ROUND('T2'!G12,$D$298)</f>
        <v>66483.345000000001</v>
      </c>
      <c r="AA299" s="1060"/>
    </row>
    <row r="300" spans="1:27" s="1105" customFormat="1">
      <c r="A300" s="1098"/>
      <c r="B300" s="1099"/>
      <c r="C300" s="1103" t="s">
        <v>458</v>
      </c>
      <c r="D300" s="1104"/>
      <c r="E300" s="1095"/>
      <c r="F300" s="1095"/>
      <c r="V300" s="1038">
        <f>ROUND('T1'!Q61,$D$298)</f>
        <v>53924.324999999997</v>
      </c>
      <c r="W300" s="1038">
        <f>ROUND('T1'!R61,$D$298)</f>
        <v>58132.373</v>
      </c>
      <c r="X300" s="1038">
        <f>ROUND('T1'!S61,$D$298)</f>
        <v>59923.822999999997</v>
      </c>
      <c r="Y300" s="1038">
        <f>ROUND('T1'!T61,$D$298)</f>
        <v>64167.843999999997</v>
      </c>
      <c r="Z300" s="1038">
        <f>ROUND('T1'!U61,$D$298)</f>
        <v>66483.345000000001</v>
      </c>
      <c r="AA300" s="1060"/>
    </row>
    <row r="301" spans="1:27" s="1101" customFormat="1">
      <c r="A301" s="1098" t="s">
        <v>459</v>
      </c>
      <c r="B301" s="1099" t="s">
        <v>446</v>
      </c>
      <c r="C301" s="1100" t="s">
        <v>460</v>
      </c>
      <c r="D301" s="1075">
        <v>3</v>
      </c>
      <c r="E301" s="1095"/>
      <c r="F301" s="1095"/>
      <c r="V301" s="1102" t="b">
        <f>ROUND('T2'!C15,$D$301)=ROUND('T1'!Q61-'T1 ANSP'!Q15-'T1 ANSP'!Q16-'T1 MET'!Q15-'T1 MET'!Q16-'T1 NSA'!Q61,$D$301)</f>
        <v>1</v>
      </c>
      <c r="W301" s="1102" t="b">
        <f>ROUND('T2'!D15,$D$301)=ROUND('T1'!R61-'T1 ANSP'!R15-'T1 ANSP'!R16-'T1 MET'!R15-'T1 MET'!R16-'T1 NSA'!R61,$D$301)</f>
        <v>1</v>
      </c>
      <c r="X301" s="1102" t="b">
        <f>ROUND('T2'!E15,$D$301)=ROUND('T1'!S61-'T1 ANSP'!S15-'T1 ANSP'!S16-'T1 MET'!S15-'T1 MET'!S16-'T1 NSA'!S61,$D$301)</f>
        <v>1</v>
      </c>
      <c r="Y301" s="1102" t="b">
        <f>ROUND('T2'!F15,$D$301)=ROUND('T1'!T61-'T1 ANSP'!T15-'T1 ANSP'!T16-'T1 MET'!T15-'T1 MET'!T16-'T1 NSA'!T61,$D$301)</f>
        <v>1</v>
      </c>
      <c r="Z301" s="1102" t="b">
        <f>ROUND('T2'!G15,$D$301)=ROUND('T1'!U61-'T1 ANSP'!U15-'T1 ANSP'!U16-'T1 MET'!U15-'T1 MET'!U16-'T1 NSA'!U61,$D$301)</f>
        <v>1</v>
      </c>
      <c r="AA301" s="1060"/>
    </row>
    <row r="302" spans="1:27" s="1105" customFormat="1">
      <c r="A302" s="1098"/>
      <c r="B302" s="1099"/>
      <c r="C302" s="1103" t="s">
        <v>461</v>
      </c>
      <c r="D302" s="1104"/>
      <c r="E302" s="1095"/>
      <c r="F302" s="1095"/>
      <c r="V302" s="1038">
        <f>ROUND('T2'!C15,$D$301)</f>
        <v>48919.565999999999</v>
      </c>
      <c r="W302" s="1038">
        <f>ROUND('T2'!D15,$D$301)</f>
        <v>51687.006999999998</v>
      </c>
      <c r="X302" s="1038">
        <f>ROUND('T2'!E15,$D$301)</f>
        <v>52618.862000000001</v>
      </c>
      <c r="Y302" s="1038">
        <f>ROUND('T2'!F15,$D$301)</f>
        <v>54525.122000000003</v>
      </c>
      <c r="Z302" s="1038">
        <f>ROUND('T2'!G15,$D$301)</f>
        <v>56747.428</v>
      </c>
      <c r="AA302" s="1060"/>
    </row>
    <row r="303" spans="1:27" s="1105" customFormat="1">
      <c r="A303" s="1098"/>
      <c r="B303" s="1099"/>
      <c r="C303" s="1103" t="s">
        <v>462</v>
      </c>
      <c r="D303" s="1104"/>
      <c r="E303" s="1095"/>
      <c r="F303" s="1095"/>
      <c r="V303" s="1038">
        <f>ROUND('T1'!Q61-'T1 ANSP'!Q15-'T1 ANSP'!Q16-'T1 MET'!Q15-'T1 MET'!Q16-'T1 NSA'!Q61,$D$301)</f>
        <v>48919.565999999999</v>
      </c>
      <c r="W303" s="1038">
        <f>ROUND('T1'!R61-'T1 ANSP'!R15-'T1 ANSP'!R16-'T1 MET'!R15-'T1 MET'!R16-'T1 NSA'!R61,$D$301)</f>
        <v>51687.006999999998</v>
      </c>
      <c r="X303" s="1038">
        <f>ROUND('T1'!S61-'T1 ANSP'!S15-'T1 ANSP'!S16-'T1 MET'!S15-'T1 MET'!S16-'T1 NSA'!S61,$D$301)</f>
        <v>52618.862000000001</v>
      </c>
      <c r="Y303" s="1038">
        <f>ROUND('T1'!T61-'T1 ANSP'!T15-'T1 ANSP'!T16-'T1 MET'!T15-'T1 MET'!T16-'T1 NSA'!T61,$D$301)</f>
        <v>54525.122000000003</v>
      </c>
      <c r="Z303" s="1038">
        <f>ROUND('T1'!U61-'T1 ANSP'!U15-'T1 ANSP'!U16-'T1 MET'!U15-'T1 MET'!U16-'T1 NSA'!U61,$D$301)</f>
        <v>56747.428</v>
      </c>
      <c r="AA303" s="1060"/>
    </row>
    <row r="304" spans="1:27" s="1101" customFormat="1">
      <c r="A304" s="1098" t="s">
        <v>463</v>
      </c>
      <c r="B304" s="1099" t="s">
        <v>464</v>
      </c>
      <c r="C304" s="1100" t="s">
        <v>465</v>
      </c>
      <c r="D304" s="1104"/>
      <c r="E304" s="1095"/>
      <c r="F304" s="1095"/>
      <c r="V304" s="1102" t="b">
        <f>'T2'!C16='T1'!Q65</f>
        <v>1</v>
      </c>
      <c r="W304" s="1102" t="b">
        <f>'T2'!D16='T1'!R65</f>
        <v>1</v>
      </c>
      <c r="X304" s="1102" t="b">
        <f>'T2'!E16='T1'!S65</f>
        <v>1</v>
      </c>
      <c r="Y304" s="1102" t="b">
        <f>'T2'!F16='T1'!T65</f>
        <v>1</v>
      </c>
      <c r="Z304" s="1102" t="b">
        <f>'T2'!G16='T1'!U65</f>
        <v>1</v>
      </c>
      <c r="AA304" s="1060"/>
    </row>
    <row r="305" spans="1:27" s="1105" customFormat="1">
      <c r="A305" s="1098"/>
      <c r="B305" s="1099"/>
      <c r="C305" s="1103" t="s">
        <v>466</v>
      </c>
      <c r="D305" s="1104"/>
      <c r="E305" s="1095"/>
      <c r="F305" s="1095"/>
      <c r="U305" s="1101"/>
      <c r="V305" s="1039">
        <f>'T2'!C16</f>
        <v>109.82587023719999</v>
      </c>
      <c r="W305" s="1039">
        <f>'T2'!D16</f>
        <v>112.05643366171753</v>
      </c>
      <c r="X305" s="1039">
        <f>'T2'!E16</f>
        <v>114.34462603708982</v>
      </c>
      <c r="Y305" s="1039">
        <f>'T2'!F16</f>
        <v>116.68183019328794</v>
      </c>
      <c r="Z305" s="1039">
        <f>'T2'!G16</f>
        <v>119.06797362074069</v>
      </c>
      <c r="AA305" s="1060"/>
    </row>
    <row r="306" spans="1:27" s="1105" customFormat="1">
      <c r="A306" s="1098"/>
      <c r="B306" s="1099"/>
      <c r="C306" s="1103" t="s">
        <v>467</v>
      </c>
      <c r="D306" s="1104"/>
      <c r="E306" s="1095"/>
      <c r="F306" s="1095"/>
      <c r="U306" s="1101"/>
      <c r="V306" s="1039">
        <f>'T1'!Q65</f>
        <v>109.82587023719999</v>
      </c>
      <c r="W306" s="1039">
        <f>'T1'!R65</f>
        <v>112.05643366171753</v>
      </c>
      <c r="X306" s="1039">
        <f>'T1'!S65</f>
        <v>114.34462603708982</v>
      </c>
      <c r="Y306" s="1039">
        <f>'T1'!T65</f>
        <v>116.68183019328794</v>
      </c>
      <c r="Z306" s="1039">
        <f>'T1'!U65</f>
        <v>119.06797362074069</v>
      </c>
      <c r="AA306" s="1060"/>
    </row>
    <row r="307" spans="1:27" s="1101" customFormat="1">
      <c r="A307" s="1098" t="s">
        <v>468</v>
      </c>
      <c r="B307" s="1099" t="s">
        <v>469</v>
      </c>
      <c r="C307" s="1100" t="s">
        <v>470</v>
      </c>
      <c r="D307" s="1075">
        <v>3</v>
      </c>
      <c r="E307" s="1095"/>
      <c r="F307" s="1095"/>
      <c r="V307" s="1102" t="b">
        <f>ROUND('T2'!C33,$D$307)=ROUND('T1 ANSP'!Q61-'T1 ANSP'!Q28,$D$307)</f>
        <v>1</v>
      </c>
      <c r="W307" s="1102" t="b">
        <f>ROUND('T2'!D33,$D$307)=ROUND('T1 ANSP'!R61-'T1 ANSP'!R28,$D$307)</f>
        <v>1</v>
      </c>
      <c r="X307" s="1102" t="b">
        <f>ROUND('T2'!E33,$D$307)=ROUND('T1 ANSP'!S61-'T1 ANSP'!S28,$D$307)</f>
        <v>1</v>
      </c>
      <c r="Y307" s="1102" t="b">
        <f>ROUND('T2'!F33,$D$307)=ROUND('T1 ANSP'!T61-'T1 ANSP'!T28,$D$307)</f>
        <v>1</v>
      </c>
      <c r="Z307" s="1102" t="b">
        <f>ROUND('T2'!G33,$D$307)=ROUND('T1 ANSP'!U61-'T1 ANSP'!U28,$D$307)</f>
        <v>1</v>
      </c>
      <c r="AA307" s="1060"/>
    </row>
    <row r="308" spans="1:27" s="1105" customFormat="1">
      <c r="A308" s="1098"/>
      <c r="B308" s="1099"/>
      <c r="C308" s="1103" t="s">
        <v>471</v>
      </c>
      <c r="D308" s="1104"/>
      <c r="E308" s="1095"/>
      <c r="F308" s="1095"/>
      <c r="U308" s="1101"/>
      <c r="V308" s="1038">
        <f>ROUND('T2'!C33,$D$307)</f>
        <v>51519.991999999998</v>
      </c>
      <c r="W308" s="1038">
        <f>ROUND('T2'!D33,$D$307)</f>
        <v>55524.555999999997</v>
      </c>
      <c r="X308" s="1038">
        <f>ROUND('T2'!E33,$D$307)</f>
        <v>57173.326999999997</v>
      </c>
      <c r="Y308" s="1038">
        <f>ROUND('T2'!F33,$D$307)</f>
        <v>61249.385000000002</v>
      </c>
      <c r="Z308" s="1038">
        <f>ROUND('T2'!G33,$D$307)</f>
        <v>63429.197999999997</v>
      </c>
      <c r="AA308" s="1060"/>
    </row>
    <row r="309" spans="1:27" s="1105" customFormat="1">
      <c r="A309" s="1098"/>
      <c r="B309" s="1099"/>
      <c r="C309" s="1103" t="s">
        <v>472</v>
      </c>
      <c r="D309" s="1104"/>
      <c r="E309" s="1095"/>
      <c r="F309" s="1095"/>
      <c r="U309" s="1101"/>
      <c r="V309" s="1038">
        <f>ROUND('T1 ANSP'!Q61-'T1 ANSP'!Q28,$D$307)</f>
        <v>51519.991999999998</v>
      </c>
      <c r="W309" s="1038">
        <f>ROUND('T1 ANSP'!R61-'T1 ANSP'!R28,$D$307)</f>
        <v>55524.555999999997</v>
      </c>
      <c r="X309" s="1038">
        <f>ROUND('T1 ANSP'!S61-'T1 ANSP'!S28,$D$307)</f>
        <v>57173.326999999997</v>
      </c>
      <c r="Y309" s="1038">
        <f>ROUND('T1 ANSP'!T61-'T1 ANSP'!T28,$D$307)</f>
        <v>61249.385000000002</v>
      </c>
      <c r="Z309" s="1038">
        <f>ROUND('T1 ANSP'!U61-'T1 ANSP'!U28,$D$307)</f>
        <v>63429.197999999997</v>
      </c>
      <c r="AA309" s="1060"/>
    </row>
    <row r="310" spans="1:27" s="1101" customFormat="1">
      <c r="A310" s="1098" t="s">
        <v>473</v>
      </c>
      <c r="B310" s="1099" t="s">
        <v>474</v>
      </c>
      <c r="C310" s="1100" t="s">
        <v>475</v>
      </c>
      <c r="D310" s="1075">
        <v>3</v>
      </c>
      <c r="E310" s="1095"/>
      <c r="F310" s="1095"/>
      <c r="V310" s="1102" t="b">
        <f>ROUND('T2'!C38,$D$310)=ROUND('T1'!Q68,$D$310)</f>
        <v>1</v>
      </c>
      <c r="W310" s="1102" t="b">
        <f>ROUND('T2'!D38,$D$310)=ROUND('T1'!R68,$D$310)</f>
        <v>1</v>
      </c>
      <c r="X310" s="1102" t="b">
        <f>ROUND('T2'!E38,$D$310)=ROUND('T1'!S68,$D$310)</f>
        <v>1</v>
      </c>
      <c r="Y310" s="1102" t="b">
        <f>ROUND('T2'!F38,$D$310)=ROUND('T1'!T68,$D$310)</f>
        <v>1</v>
      </c>
      <c r="Z310" s="1102" t="b">
        <f>ROUND('T2'!G38,$D$310)=ROUND('T1'!U68,$D$310)</f>
        <v>1</v>
      </c>
      <c r="AA310" s="1060"/>
    </row>
    <row r="311" spans="1:27" s="1105" customFormat="1">
      <c r="A311" s="1098"/>
      <c r="B311" s="1099"/>
      <c r="C311" s="1103" t="s">
        <v>476</v>
      </c>
      <c r="D311" s="1104"/>
      <c r="E311" s="1095"/>
      <c r="F311" s="1095"/>
      <c r="V311" s="1038">
        <f>ROUND('T2'!C38,$D$310)</f>
        <v>344.75700000000001</v>
      </c>
      <c r="W311" s="1038">
        <f>ROUND('T2'!D38,$D$310)</f>
        <v>358.447</v>
      </c>
      <c r="X311" s="1038">
        <f>ROUND('T2'!E38,$D$310)</f>
        <v>371.00599999999997</v>
      </c>
      <c r="Y311" s="1038">
        <f>ROUND('T2'!F38,$D$310)</f>
        <v>383.60399999999998</v>
      </c>
      <c r="Z311" s="1038">
        <f>ROUND('T2'!G38,$D$310)</f>
        <v>393.13</v>
      </c>
      <c r="AA311" s="1060"/>
    </row>
    <row r="312" spans="1:27" s="1105" customFormat="1">
      <c r="A312" s="1098"/>
      <c r="B312" s="1099"/>
      <c r="C312" s="1103" t="s">
        <v>477</v>
      </c>
      <c r="D312" s="1104"/>
      <c r="E312" s="1095"/>
      <c r="F312" s="1095"/>
      <c r="V312" s="1038">
        <f>ROUND('T1'!Q68,$D$310)</f>
        <v>344.75700000000001</v>
      </c>
      <c r="W312" s="1038">
        <f>ROUND('T1'!R68,$D$310)</f>
        <v>358.447</v>
      </c>
      <c r="X312" s="1038">
        <f>ROUND('T1'!S68,$D$310)</f>
        <v>371.00599999999997</v>
      </c>
      <c r="Y312" s="1038">
        <f>ROUND('T1'!T68,$D$310)</f>
        <v>383.60399999999998</v>
      </c>
      <c r="Z312" s="1038">
        <f>ROUND('T1'!U68,$D$310)</f>
        <v>393.13</v>
      </c>
      <c r="AA312" s="1060"/>
    </row>
    <row r="313" spans="1:27" s="1105" customFormat="1">
      <c r="A313" s="1098" t="s">
        <v>478</v>
      </c>
      <c r="B313" s="1099" t="s">
        <v>479</v>
      </c>
      <c r="C313" s="1100" t="s">
        <v>480</v>
      </c>
      <c r="D313" s="1104"/>
      <c r="E313" s="1095"/>
      <c r="F313" s="1095"/>
      <c r="V313" s="1102" t="b">
        <f>'T2'!C73=SUM('T2'!C69:C72)</f>
        <v>1</v>
      </c>
      <c r="W313" s="1102" t="b">
        <f>'T2'!D73=SUM('T2'!D69:D72)</f>
        <v>1</v>
      </c>
      <c r="X313" s="1102" t="b">
        <f>'T2'!E73=SUM('T2'!E69:E72)</f>
        <v>1</v>
      </c>
      <c r="Y313" s="1102" t="b">
        <f>'T2'!F73=SUM('T2'!F69:F72)</f>
        <v>1</v>
      </c>
      <c r="Z313" s="1102" t="b">
        <f>'T2'!G73=SUM('T2'!G69:G72)</f>
        <v>1</v>
      </c>
      <c r="AA313" s="1060"/>
    </row>
    <row r="314" spans="1:27" s="1105" customFormat="1">
      <c r="A314" s="1098"/>
      <c r="B314" s="1099"/>
      <c r="C314" s="1103" t="s">
        <v>481</v>
      </c>
      <c r="D314" s="1104"/>
      <c r="E314" s="1095"/>
      <c r="F314" s="1095"/>
      <c r="V314" s="1038">
        <f>'T2'!C73</f>
        <v>0</v>
      </c>
      <c r="W314" s="1038">
        <f>'T2'!D73</f>
        <v>0</v>
      </c>
      <c r="X314" s="1038">
        <f>'T2'!E73</f>
        <v>0</v>
      </c>
      <c r="Y314" s="1038">
        <f>'T2'!F73</f>
        <v>0</v>
      </c>
      <c r="Z314" s="1038">
        <f>'T2'!G73</f>
        <v>0</v>
      </c>
      <c r="AA314" s="1060"/>
    </row>
    <row r="315" spans="1:27" s="1105" customFormat="1">
      <c r="A315" s="1098"/>
      <c r="B315" s="1099"/>
      <c r="C315" s="1077" t="s">
        <v>482</v>
      </c>
      <c r="D315" s="1104"/>
      <c r="E315" s="1095"/>
      <c r="F315" s="1095"/>
      <c r="V315" s="1038">
        <f>SUM('T2'!C69:C72)</f>
        <v>0</v>
      </c>
      <c r="W315" s="1038">
        <f>SUM('T2'!D69:D72)</f>
        <v>0</v>
      </c>
      <c r="X315" s="1038">
        <f>SUM('T2'!E69:E72)</f>
        <v>0</v>
      </c>
      <c r="Y315" s="1038">
        <f>SUM('T2'!F69:F72)</f>
        <v>0</v>
      </c>
      <c r="Z315" s="1038">
        <f>SUM('T2'!G69:G72)</f>
        <v>0</v>
      </c>
      <c r="AA315" s="1060"/>
    </row>
    <row r="316" spans="1:27" s="1101" customFormat="1">
      <c r="A316" s="1098" t="s">
        <v>459</v>
      </c>
      <c r="B316" s="1099" t="s">
        <v>483</v>
      </c>
      <c r="C316" s="1100" t="s">
        <v>484</v>
      </c>
      <c r="D316" s="1075">
        <v>3</v>
      </c>
      <c r="E316" s="1095"/>
      <c r="F316" s="1095"/>
      <c r="V316" s="1102" t="b">
        <f>ROUND('T2'!C81,$D$316)=ROUND('T2'!C12,$D$316)</f>
        <v>1</v>
      </c>
      <c r="W316" s="1102" t="b">
        <f>ROUND('T2'!D81,$D$316)=ROUND('T2'!D12,$D$316)</f>
        <v>1</v>
      </c>
      <c r="X316" s="1102" t="b">
        <f>ROUND('T2'!E81,$D$316)=ROUND('T2'!E12,$D$316)</f>
        <v>1</v>
      </c>
      <c r="Y316" s="1102" t="b">
        <f>ROUND('T2'!F81,$D$316)=ROUND('T2'!F12,$D$316)</f>
        <v>1</v>
      </c>
      <c r="Z316" s="1102" t="b">
        <f>ROUND('T2'!G81,$D$316)=ROUND('T2'!G12,$D$316)</f>
        <v>1</v>
      </c>
      <c r="AA316" s="1060"/>
    </row>
    <row r="317" spans="1:27" s="1105" customFormat="1">
      <c r="A317" s="1098"/>
      <c r="B317" s="1099"/>
      <c r="C317" s="1103" t="s">
        <v>485</v>
      </c>
      <c r="D317" s="1104"/>
      <c r="E317" s="1095"/>
      <c r="F317" s="1095"/>
      <c r="V317" s="1038">
        <f>ROUND('T2'!C81,$D$316)</f>
        <v>53924.324999999997</v>
      </c>
      <c r="W317" s="1038">
        <f>ROUND('T2'!D81,$D$316)</f>
        <v>58132.373</v>
      </c>
      <c r="X317" s="1038">
        <f>ROUND('T2'!E81,$D$316)</f>
        <v>59923.822999999997</v>
      </c>
      <c r="Y317" s="1038">
        <f>ROUND('T2'!F81,$D$316)</f>
        <v>64167.843999999997</v>
      </c>
      <c r="Z317" s="1038">
        <f>ROUND('T2'!G81,$D$316)</f>
        <v>66483.345000000001</v>
      </c>
      <c r="AA317" s="1060"/>
    </row>
    <row r="318" spans="1:27" s="1105" customFormat="1">
      <c r="A318" s="1098"/>
      <c r="B318" s="1099"/>
      <c r="C318" s="1103" t="s">
        <v>486</v>
      </c>
      <c r="D318" s="1104"/>
      <c r="E318" s="1095"/>
      <c r="F318" s="1095"/>
      <c r="V318" s="1038">
        <f>ROUND('T2'!C12,$D$316)</f>
        <v>53924.324999999997</v>
      </c>
      <c r="W318" s="1038">
        <f>ROUND('T2'!D12,$D$316)</f>
        <v>58132.373</v>
      </c>
      <c r="X318" s="1038">
        <f>ROUND('T2'!E12,$D$316)</f>
        <v>59923.822999999997</v>
      </c>
      <c r="Y318" s="1038">
        <f>ROUND('T2'!F12,$D$316)</f>
        <v>64167.843999999997</v>
      </c>
      <c r="Z318" s="1038">
        <f>ROUND('T2'!G12,$D$316)</f>
        <v>66483.345000000001</v>
      </c>
      <c r="AA318" s="1060"/>
    </row>
    <row r="319" spans="1:27">
      <c r="A319" s="1098" t="s">
        <v>487</v>
      </c>
      <c r="B319" s="1099" t="s">
        <v>488</v>
      </c>
      <c r="C319" s="1090" t="s">
        <v>489</v>
      </c>
      <c r="D319" s="1075">
        <v>3</v>
      </c>
      <c r="E319" s="1095"/>
      <c r="F319" s="1095"/>
      <c r="G319" s="1042"/>
      <c r="H319" s="1042"/>
      <c r="I319" s="1042"/>
      <c r="V319" s="1102" t="b">
        <f>ROUND('T2'!C82,$D$319)=ROUND('T3'!E16,$D$319)</f>
        <v>1</v>
      </c>
      <c r="W319" s="1102" t="b">
        <f>ROUND('T2'!D82,$D$319)=ROUND('T3'!F16,$D$319)</f>
        <v>1</v>
      </c>
      <c r="X319" s="1102" t="b">
        <f>ROUND('T2'!E82,$D$319)=ROUND('T3'!G16,$D$319)</f>
        <v>1</v>
      </c>
      <c r="Y319" s="1102" t="b">
        <f>ROUND('T2'!F82,$D$319)=ROUND('T3'!H16,$D$319)</f>
        <v>1</v>
      </c>
      <c r="Z319" s="1102" t="b">
        <f>ROUND('T2'!G82,$D$319)=ROUND('T3'!I16,$D$319)</f>
        <v>1</v>
      </c>
      <c r="AA319" s="1060"/>
    </row>
    <row r="320" spans="1:27">
      <c r="A320" s="1099"/>
      <c r="B320" s="1099"/>
      <c r="C320" s="1091" t="s">
        <v>599</v>
      </c>
      <c r="D320" s="1106"/>
      <c r="E320" s="1095"/>
      <c r="F320" s="1095"/>
      <c r="G320" s="1042"/>
      <c r="H320" s="1042"/>
      <c r="I320" s="1042"/>
      <c r="V320" s="1038">
        <f>ROUND('T2'!C82,$D$319)</f>
        <v>4162.4520000000002</v>
      </c>
      <c r="W320" s="1038">
        <f>ROUND('T2'!D82,$D$319)</f>
        <v>0</v>
      </c>
      <c r="X320" s="1038">
        <f>ROUND('T2'!E82,$D$319)</f>
        <v>0</v>
      </c>
      <c r="Y320" s="1038">
        <f>ROUND('T2'!F82,$D$319)</f>
        <v>0</v>
      </c>
      <c r="Z320" s="1038">
        <f>ROUND('T2'!G82,$D$319)</f>
        <v>0</v>
      </c>
      <c r="AA320" s="1060"/>
    </row>
    <row r="321" spans="1:27">
      <c r="A321" s="1099"/>
      <c r="B321" s="1099"/>
      <c r="C321" s="1091" t="s">
        <v>561</v>
      </c>
      <c r="D321" s="1106"/>
      <c r="E321" s="1095"/>
      <c r="F321" s="1095"/>
      <c r="G321" s="1042"/>
      <c r="H321" s="1042"/>
      <c r="I321" s="1042"/>
      <c r="V321" s="1038">
        <f>ROUND('T3'!E16,$D$319)</f>
        <v>4162.4520000000002</v>
      </c>
      <c r="W321" s="1038">
        <f>ROUND('T3'!F16,$D$319)</f>
        <v>0</v>
      </c>
      <c r="X321" s="1038">
        <f>ROUND('T3'!G16,$D$319)</f>
        <v>0</v>
      </c>
      <c r="Y321" s="1038">
        <f>ROUND('T3'!H16,$D$319)</f>
        <v>0</v>
      </c>
      <c r="Z321" s="1038">
        <f>ROUND('T3'!I16,$D$319)</f>
        <v>0</v>
      </c>
      <c r="AA321" s="1060"/>
    </row>
    <row r="322" spans="1:27">
      <c r="A322" s="1099" t="s">
        <v>490</v>
      </c>
      <c r="B322" s="1099" t="s">
        <v>491</v>
      </c>
      <c r="C322" s="1090" t="s">
        <v>492</v>
      </c>
      <c r="D322" s="1075">
        <v>3</v>
      </c>
      <c r="E322" s="1095"/>
      <c r="F322" s="1095"/>
      <c r="G322" s="1042"/>
      <c r="H322" s="1042"/>
      <c r="I322" s="1042"/>
      <c r="V322" s="1102" t="b">
        <f>ROUND('T2'!C83,$D$322)=ROUND('T3'!E25,$D$322)</f>
        <v>1</v>
      </c>
      <c r="W322" s="1102" t="b">
        <f>ROUND('T2'!D83,$D$322)=ROUND('T3'!F25,$D$322)</f>
        <v>1</v>
      </c>
      <c r="X322" s="1102" t="b">
        <f>ROUND('T2'!E83,$D$322)=ROUND('T3'!G25,$D$322)</f>
        <v>1</v>
      </c>
      <c r="Y322" s="1102" t="b">
        <f>ROUND('T2'!F83,$D$322)=ROUND('T3'!H25,$D$322)</f>
        <v>1</v>
      </c>
      <c r="Z322" s="1102" t="b">
        <f>ROUND('T2'!G83,$D$322)=ROUND('T3'!I25,$D$322)</f>
        <v>1</v>
      </c>
      <c r="AA322" s="1060"/>
    </row>
    <row r="323" spans="1:27">
      <c r="A323" s="1099"/>
      <c r="B323" s="1099"/>
      <c r="C323" s="1091" t="s">
        <v>599</v>
      </c>
      <c r="D323" s="1106"/>
      <c r="E323" s="1095"/>
      <c r="F323" s="1095"/>
      <c r="G323" s="1042"/>
      <c r="H323" s="1042"/>
      <c r="I323" s="1042"/>
      <c r="V323" s="1038">
        <f>ROUND('T2'!C83,$D$322)</f>
        <v>-5744.1030000000001</v>
      </c>
      <c r="W323" s="1038">
        <f>ROUND('T2'!D83,$D$322)</f>
        <v>0</v>
      </c>
      <c r="X323" s="1038">
        <f>ROUND('T2'!E83,$D$322)</f>
        <v>0</v>
      </c>
      <c r="Y323" s="1038">
        <f>ROUND('T2'!F83,$D$322)</f>
        <v>0</v>
      </c>
      <c r="Z323" s="1038">
        <f>ROUND('T2'!G83,$D$322)</f>
        <v>0</v>
      </c>
      <c r="AA323" s="1060"/>
    </row>
    <row r="324" spans="1:27">
      <c r="A324" s="1099"/>
      <c r="B324" s="1099"/>
      <c r="C324" s="1091" t="s">
        <v>561</v>
      </c>
      <c r="D324" s="1106"/>
      <c r="E324" s="1095"/>
      <c r="F324" s="1095"/>
      <c r="G324" s="1042"/>
      <c r="H324" s="1042"/>
      <c r="I324" s="1042"/>
      <c r="V324" s="1038">
        <f>ROUND('T3'!E25,$D$322)</f>
        <v>-5744.1030000000001</v>
      </c>
      <c r="W324" s="1038">
        <f>ROUND('T3'!F25,$D$322)</f>
        <v>0</v>
      </c>
      <c r="X324" s="1038">
        <f>ROUND('T3'!G25,$D$322)</f>
        <v>0</v>
      </c>
      <c r="Y324" s="1038">
        <f>ROUND('T3'!H25,$D$322)</f>
        <v>0</v>
      </c>
      <c r="Z324" s="1038">
        <f>ROUND('T3'!I25,$D$322)</f>
        <v>0</v>
      </c>
      <c r="AA324" s="1060"/>
    </row>
    <row r="325" spans="1:27">
      <c r="A325" s="1099" t="s">
        <v>493</v>
      </c>
      <c r="B325" s="1099" t="s">
        <v>494</v>
      </c>
      <c r="C325" s="1090" t="s">
        <v>495</v>
      </c>
      <c r="D325" s="1075">
        <v>3</v>
      </c>
      <c r="E325" s="1095"/>
      <c r="F325" s="1095"/>
      <c r="G325" s="1042"/>
      <c r="H325" s="1042"/>
      <c r="I325" s="1042"/>
      <c r="V325" s="1102" t="b">
        <f>ROUND('T2'!C84,$D$325)=ROUND('T3'!E36+'T3'!E45+'T3'!E54+'T3'!E65+'T3'!E76+'T3'!E87+'T3'!E183,$D$325)</f>
        <v>1</v>
      </c>
      <c r="W325" s="1102" t="b">
        <f>ROUND('T2'!D84,$D$325)=ROUND('T3'!F36+'T3'!F45+'T3'!F54+'T3'!F65+'T3'!F76+'T3'!F87+'T3'!F183,$D$325)</f>
        <v>1</v>
      </c>
      <c r="X325" s="1102" t="b">
        <f>ROUND('T2'!E84,$D$325)=ROUND('T3'!G36+'T3'!G45+'T3'!G54+'T3'!G65+'T3'!G76+'T3'!G87+'T3'!G183,$D$325)</f>
        <v>1</v>
      </c>
      <c r="Y325" s="1102" t="b">
        <f>ROUND('T2'!F84,$D$325)=ROUND('T3'!H36+'T3'!H45+'T3'!H54+'T3'!H65+'T3'!H76+'T3'!H87+'T3'!H183,$D$325)</f>
        <v>1</v>
      </c>
      <c r="Z325" s="1102" t="b">
        <f>ROUND('T2'!G84,$D$325)=ROUND('T3'!I36+'T3'!I45+'T3'!I54+'T3'!I65+'T3'!I76+'T3'!I87+'T3'!I183,$D$325)</f>
        <v>1</v>
      </c>
      <c r="AA325" s="1060"/>
    </row>
    <row r="326" spans="1:27">
      <c r="A326" s="1099"/>
      <c r="B326" s="1099"/>
      <c r="C326" s="1116" t="s">
        <v>599</v>
      </c>
      <c r="D326" s="1106"/>
      <c r="E326" s="1095"/>
      <c r="F326" s="1095"/>
      <c r="G326" s="1042"/>
      <c r="H326" s="1042"/>
      <c r="I326" s="1042"/>
      <c r="V326" s="1038">
        <f>ROUND('T2'!C84,$D$325)</f>
        <v>-54.962000000000003</v>
      </c>
      <c r="W326" s="1038">
        <f>ROUND('T2'!D84,$D$325)</f>
        <v>-958.56399999999996</v>
      </c>
      <c r="X326" s="1038">
        <f>ROUND('T2'!E84,$D$325)</f>
        <v>-958.56399999999996</v>
      </c>
      <c r="Y326" s="1038">
        <f>ROUND('T2'!F84,$D$325)</f>
        <v>-958.56399999999996</v>
      </c>
      <c r="Z326" s="1038">
        <f>ROUND('T2'!G84,$D$325)</f>
        <v>-958.56399999999996</v>
      </c>
      <c r="AA326" s="1060"/>
    </row>
    <row r="327" spans="1:27">
      <c r="A327" s="1099"/>
      <c r="B327" s="1099"/>
      <c r="C327" s="1091" t="s">
        <v>561</v>
      </c>
      <c r="D327" s="1106"/>
      <c r="E327" s="1095"/>
      <c r="F327" s="1095"/>
      <c r="G327" s="1042"/>
      <c r="H327" s="1042"/>
      <c r="I327" s="1042"/>
      <c r="V327" s="1038">
        <f>ROUND('T3'!E36+'T3'!E45+'T3'!E54+'T3'!E65+'T3'!E76+'T3'!E87+'T3'!E183,$D$325)</f>
        <v>-54.962000000000003</v>
      </c>
      <c r="W327" s="1038">
        <f>ROUND('T3'!F36+'T3'!F45+'T3'!F54+'T3'!F65+'T3'!F76+'T3'!F87+'T3'!F183,$D$325)</f>
        <v>-958.56399999999996</v>
      </c>
      <c r="X327" s="1038">
        <f>ROUND('T3'!G36+'T3'!G45+'T3'!G54+'T3'!G65+'T3'!G76+'T3'!G87+'T3'!G183,$D$325)</f>
        <v>-958.56399999999996</v>
      </c>
      <c r="Y327" s="1038">
        <f>ROUND('T3'!H36+'T3'!H45+'T3'!H54+'T3'!H65+'T3'!H76+'T3'!H87+'T3'!H183,$D$325)</f>
        <v>-958.56399999999996</v>
      </c>
      <c r="Z327" s="1038">
        <f>ROUND('T3'!I36+'T3'!I45+'T3'!I54+'T3'!I65+'T3'!I76+'T3'!I87+'T3'!I183,$D$325)</f>
        <v>-958.56399999999996</v>
      </c>
      <c r="AA327" s="1060"/>
    </row>
    <row r="328" spans="1:27">
      <c r="A328" s="1099" t="s">
        <v>496</v>
      </c>
      <c r="B328" s="1099" t="s">
        <v>497</v>
      </c>
      <c r="C328" s="1090" t="s">
        <v>498</v>
      </c>
      <c r="D328" s="1075">
        <v>3</v>
      </c>
      <c r="E328" s="1095"/>
      <c r="F328" s="1095"/>
      <c r="G328" s="1042"/>
      <c r="H328" s="1042"/>
      <c r="I328" s="1042"/>
      <c r="V328" s="1102" t="b">
        <f>ROUND('T2'!C85,$D$328)=ROUND('T3'!E96,$D$328)</f>
        <v>1</v>
      </c>
      <c r="W328" s="1102" t="b">
        <f>ROUND('T2'!D85,$D$328)=ROUND('T3'!F96,$D$328)</f>
        <v>1</v>
      </c>
      <c r="X328" s="1102" t="b">
        <f>ROUND('T2'!E85,$D$328)=ROUND('T3'!G96,$D$328)</f>
        <v>1</v>
      </c>
      <c r="Y328" s="1102" t="b">
        <f>ROUND('T2'!F85,$D$328)=ROUND('T3'!H96,$D$328)</f>
        <v>1</v>
      </c>
      <c r="Z328" s="1102" t="b">
        <f>ROUND('T2'!G85,$D$328)=ROUND('T3'!I96,$D$328)</f>
        <v>1</v>
      </c>
      <c r="AA328" s="1060"/>
    </row>
    <row r="329" spans="1:27">
      <c r="A329" s="1099"/>
      <c r="B329" s="1099"/>
      <c r="C329" s="1116" t="s">
        <v>599</v>
      </c>
      <c r="D329" s="1106"/>
      <c r="E329" s="1095"/>
      <c r="F329" s="1095"/>
      <c r="G329" s="1042"/>
      <c r="H329" s="1042"/>
      <c r="I329" s="1042"/>
      <c r="V329" s="1038">
        <f>ROUND('T2'!C85,$D$328)</f>
        <v>200.72</v>
      </c>
      <c r="W329" s="1038">
        <f>ROUND('T2'!D85,$D$328)</f>
        <v>0</v>
      </c>
      <c r="X329" s="1038">
        <f>ROUND('T2'!E85,$D$328)</f>
        <v>0</v>
      </c>
      <c r="Y329" s="1038">
        <f>ROUND('T2'!F85,$D$328)</f>
        <v>0</v>
      </c>
      <c r="Z329" s="1038">
        <f>ROUND('T2'!G85,$D$328)</f>
        <v>0</v>
      </c>
      <c r="AA329" s="1060"/>
    </row>
    <row r="330" spans="1:27">
      <c r="A330" s="1099"/>
      <c r="B330" s="1099"/>
      <c r="C330" s="1091" t="s">
        <v>561</v>
      </c>
      <c r="D330" s="1106"/>
      <c r="E330" s="1095"/>
      <c r="F330" s="1095"/>
      <c r="G330" s="1042"/>
      <c r="H330" s="1042"/>
      <c r="I330" s="1042"/>
      <c r="V330" s="1038">
        <f>ROUND('T3'!E96,$D$328)</f>
        <v>200.72</v>
      </c>
      <c r="W330" s="1038">
        <f>ROUND('T3'!F96,$D$328)</f>
        <v>0</v>
      </c>
      <c r="X330" s="1038">
        <f>ROUND('T3'!G96,$D$328)</f>
        <v>0</v>
      </c>
      <c r="Y330" s="1038">
        <f>ROUND('T3'!H96,$D$328)</f>
        <v>0</v>
      </c>
      <c r="Z330" s="1038">
        <f>ROUND('T3'!I96,$D$328)</f>
        <v>0</v>
      </c>
      <c r="AA330" s="1060"/>
    </row>
    <row r="331" spans="1:27">
      <c r="A331" s="1099" t="s">
        <v>499</v>
      </c>
      <c r="B331" s="1099" t="s">
        <v>500</v>
      </c>
      <c r="C331" s="1090" t="s">
        <v>501</v>
      </c>
      <c r="D331" s="1075">
        <v>3</v>
      </c>
      <c r="E331" s="1095"/>
      <c r="F331" s="1095"/>
      <c r="G331" s="1042"/>
      <c r="H331" s="1042"/>
      <c r="I331" s="1042"/>
      <c r="V331" s="1102" t="b">
        <f>ROUND('T2'!C86,$D$331)=ROUND('T3'!E105,$D$331)</f>
        <v>1</v>
      </c>
      <c r="W331" s="1102" t="b">
        <f>ROUND('T2'!D86,$D$331)=ROUND('T3'!F105,$D$331)</f>
        <v>1</v>
      </c>
      <c r="X331" s="1102" t="b">
        <f>ROUND('T2'!E86,$D$331)=ROUND('T3'!G105,$D$331)</f>
        <v>1</v>
      </c>
      <c r="Y331" s="1102" t="b">
        <f>ROUND('T2'!F86,$D$331)=ROUND('T3'!H105,$D$331)</f>
        <v>1</v>
      </c>
      <c r="Z331" s="1102" t="b">
        <f>ROUND('T2'!G86,$D$331)=ROUND('T3'!I105,$D$331)</f>
        <v>1</v>
      </c>
      <c r="AA331" s="1060"/>
    </row>
    <row r="332" spans="1:27">
      <c r="A332" s="1099"/>
      <c r="B332" s="1099"/>
      <c r="C332" s="1116" t="s">
        <v>599</v>
      </c>
      <c r="D332" s="1106"/>
      <c r="E332" s="1095"/>
      <c r="F332" s="1095"/>
      <c r="G332" s="1042"/>
      <c r="H332" s="1042"/>
      <c r="I332" s="1042"/>
      <c r="V332" s="1038">
        <f>ROUND('T2'!C86,$D$331)</f>
        <v>0</v>
      </c>
      <c r="W332" s="1038">
        <f>ROUND('T2'!D86,$D$331)</f>
        <v>0</v>
      </c>
      <c r="X332" s="1038">
        <f>ROUND('T2'!E86,$D$331)</f>
        <v>0</v>
      </c>
      <c r="Y332" s="1038">
        <f>ROUND('T2'!F86,$D$331)</f>
        <v>0</v>
      </c>
      <c r="Z332" s="1038">
        <f>ROUND('T2'!G86,$D$331)</f>
        <v>0</v>
      </c>
      <c r="AA332" s="1060"/>
    </row>
    <row r="333" spans="1:27">
      <c r="A333" s="1099"/>
      <c r="B333" s="1099"/>
      <c r="C333" s="1091" t="s">
        <v>561</v>
      </c>
      <c r="D333" s="1106"/>
      <c r="E333" s="1095"/>
      <c r="F333" s="1095"/>
      <c r="G333" s="1042"/>
      <c r="H333" s="1042"/>
      <c r="I333" s="1042"/>
      <c r="V333" s="1038">
        <f>ROUND('T3'!E105,$D$331)</f>
        <v>0</v>
      </c>
      <c r="W333" s="1038">
        <f>ROUND('T3'!F105,$D$331)</f>
        <v>0</v>
      </c>
      <c r="X333" s="1038">
        <f>ROUND('T3'!G105,$D$331)</f>
        <v>0</v>
      </c>
      <c r="Y333" s="1038">
        <f>ROUND('T3'!H105,$D$331)</f>
        <v>0</v>
      </c>
      <c r="Z333" s="1038">
        <f>ROUND('T3'!I105,$D$331)</f>
        <v>0</v>
      </c>
      <c r="AA333" s="1060"/>
    </row>
    <row r="334" spans="1:27">
      <c r="A334" s="1099" t="s">
        <v>502</v>
      </c>
      <c r="B334" s="1099" t="s">
        <v>503</v>
      </c>
      <c r="C334" s="1090" t="s">
        <v>504</v>
      </c>
      <c r="D334" s="1075">
        <v>3</v>
      </c>
      <c r="E334" s="1095"/>
      <c r="F334" s="1095"/>
      <c r="G334" s="1042"/>
      <c r="H334" s="1042"/>
      <c r="I334" s="1042"/>
      <c r="V334" s="1102" t="b">
        <f>ROUND('T2'!C87,$D$334)=ROUND('T3'!E114+'T3'!E123+'T3'!E185+'T3'!E196,$D$334)</f>
        <v>1</v>
      </c>
      <c r="W334" s="1102" t="b">
        <f>ROUND('T2'!D87,$D$334)=ROUND('T3'!F114+'T3'!F123+'T3'!F185+'T3'!F196,$D$334)</f>
        <v>1</v>
      </c>
      <c r="X334" s="1102" t="b">
        <f>ROUND('T2'!E87,$D$334)=ROUND('T3'!G114+'T3'!G123+'T3'!G185+'T3'!G196,$D$334)</f>
        <v>1</v>
      </c>
      <c r="Y334" s="1102" t="b">
        <f>ROUND('T2'!F87,$D$334)=ROUND('T3'!H114+'T3'!H123+'T3'!H185+'T3'!H196,$D$334)</f>
        <v>1</v>
      </c>
      <c r="Z334" s="1102" t="b">
        <f>ROUND('T2'!G87,$D$334)=ROUND('T3'!I114+'T3'!I123+'T3'!I185+'T3'!I196,$D$334)</f>
        <v>1</v>
      </c>
      <c r="AA334" s="1060"/>
    </row>
    <row r="335" spans="1:27">
      <c r="A335" s="1099"/>
      <c r="B335" s="1099"/>
      <c r="C335" s="1116" t="s">
        <v>599</v>
      </c>
      <c r="D335" s="1106"/>
      <c r="E335" s="1095"/>
      <c r="F335" s="1095"/>
      <c r="G335" s="1042"/>
      <c r="H335" s="1042"/>
      <c r="I335" s="1042"/>
      <c r="V335" s="1038">
        <f>ROUND('T2'!C87,$D$334)</f>
        <v>-1601.943</v>
      </c>
      <c r="W335" s="1038">
        <f>ROUND('T2'!D87,$D$334)</f>
        <v>0</v>
      </c>
      <c r="X335" s="1038">
        <f>ROUND('T2'!E87,$D$334)</f>
        <v>0</v>
      </c>
      <c r="Y335" s="1038">
        <f>ROUND('T2'!F87,$D$334)</f>
        <v>0</v>
      </c>
      <c r="Z335" s="1038">
        <f>ROUND('T2'!G87,$D$334)</f>
        <v>0</v>
      </c>
      <c r="AA335" s="1060"/>
    </row>
    <row r="336" spans="1:27">
      <c r="A336" s="1099"/>
      <c r="B336" s="1099"/>
      <c r="C336" s="1091" t="s">
        <v>561</v>
      </c>
      <c r="D336" s="1106"/>
      <c r="E336" s="1095"/>
      <c r="F336" s="1095"/>
      <c r="G336" s="1042"/>
      <c r="H336" s="1042"/>
      <c r="I336" s="1042"/>
      <c r="V336" s="1038">
        <f>ROUND('T3'!E114+'T3'!E123+'T3'!E185+'T3'!E196,$D$334)</f>
        <v>-1601.943</v>
      </c>
      <c r="W336" s="1038">
        <f>ROUND('T3'!F114+'T3'!F123+'T3'!F185+'T3'!F196,$D$334)</f>
        <v>0</v>
      </c>
      <c r="X336" s="1038">
        <f>ROUND('T3'!G114+'T3'!G123+'T3'!G185+'T3'!G196,$D$334)</f>
        <v>0</v>
      </c>
      <c r="Y336" s="1038">
        <f>ROUND('T3'!H114+'T3'!H123+'T3'!H185+'T3'!H196,$D$334)</f>
        <v>0</v>
      </c>
      <c r="Z336" s="1038">
        <f>ROUND('T3'!I114+'T3'!I123+'T3'!I185+'T3'!I196,$D$334)</f>
        <v>0</v>
      </c>
      <c r="AA336" s="1060"/>
    </row>
    <row r="337" spans="1:27">
      <c r="A337" s="1099" t="s">
        <v>505</v>
      </c>
      <c r="B337" s="1099" t="s">
        <v>506</v>
      </c>
      <c r="C337" s="1090" t="s">
        <v>507</v>
      </c>
      <c r="D337" s="1075">
        <v>3</v>
      </c>
      <c r="E337" s="1095"/>
      <c r="F337" s="1095"/>
      <c r="G337" s="1042"/>
      <c r="H337" s="1042"/>
      <c r="I337" s="1042"/>
      <c r="V337" s="1102" t="b">
        <f>ROUND('T2'!C88,$D$337)=ROUND('T3'!E134+'T3'!E145+'T3'!E154+'T3'!E163+'T3'!E186,$D$337)</f>
        <v>1</v>
      </c>
      <c r="W337" s="1102" t="b">
        <f>ROUND('T2'!D88,$D$337)=ROUND('T3'!F134+'T3'!F145+'T3'!F154+'T3'!F163+'T3'!F186,$D$337)</f>
        <v>1</v>
      </c>
      <c r="X337" s="1102" t="b">
        <f>ROUND('T2'!E88,$D$337)=ROUND('T3'!G134+'T3'!G145+'T3'!G154+'T3'!G163+'T3'!G186,$D$337)</f>
        <v>1</v>
      </c>
      <c r="Y337" s="1102" t="b">
        <f>ROUND('T2'!F88,$D$337)=ROUND('T3'!H134+'T3'!H145+'T3'!H154+'T3'!H163+'T3'!H186,$D$337)</f>
        <v>1</v>
      </c>
      <c r="Z337" s="1102" t="b">
        <f>ROUND('T2'!G88,$D$337)=ROUND('T3'!I134+'T3'!I145+'T3'!I154+'T3'!I163+'T3'!I186,$D$337)</f>
        <v>1</v>
      </c>
      <c r="AA337" s="1060"/>
    </row>
    <row r="338" spans="1:27">
      <c r="A338" s="1099"/>
      <c r="B338" s="1099"/>
      <c r="C338" s="1116" t="s">
        <v>599</v>
      </c>
      <c r="D338" s="1106"/>
      <c r="E338" s="1095"/>
      <c r="F338" s="1095"/>
      <c r="G338" s="1042"/>
      <c r="H338" s="1042"/>
      <c r="I338" s="1042"/>
      <c r="V338" s="1038">
        <f>ROUND('T2'!C88,$D$337)</f>
        <v>0</v>
      </c>
      <c r="W338" s="1038">
        <f>ROUND('T2'!D88,$D$337)</f>
        <v>0</v>
      </c>
      <c r="X338" s="1038">
        <f>ROUND('T2'!E88,$D$337)</f>
        <v>0</v>
      </c>
      <c r="Y338" s="1038">
        <f>ROUND('T2'!F88,$D$337)</f>
        <v>0</v>
      </c>
      <c r="Z338" s="1038">
        <f>ROUND('T2'!G88,$D$337)</f>
        <v>0</v>
      </c>
      <c r="AA338" s="1060"/>
    </row>
    <row r="339" spans="1:27">
      <c r="A339" s="1099"/>
      <c r="B339" s="1099"/>
      <c r="C339" s="1091" t="s">
        <v>561</v>
      </c>
      <c r="D339" s="1106"/>
      <c r="E339" s="1095"/>
      <c r="F339" s="1095"/>
      <c r="G339" s="1042"/>
      <c r="H339" s="1042"/>
      <c r="I339" s="1042"/>
      <c r="V339" s="1038">
        <f>ROUND('T3'!E134+'T3'!E145+'T3'!E154+'T3'!E163+'T3'!E186,$D$337)</f>
        <v>0</v>
      </c>
      <c r="W339" s="1038">
        <f>ROUND('T3'!F134+'T3'!F145+'T3'!F154+'T3'!F163+'T3'!F186,$D$337)</f>
        <v>0</v>
      </c>
      <c r="X339" s="1038">
        <f>ROUND('T3'!G134+'T3'!G145+'T3'!G154+'T3'!G163+'T3'!G186,$D$337)</f>
        <v>0</v>
      </c>
      <c r="Y339" s="1038">
        <f>ROUND('T3'!H134+'T3'!H145+'T3'!H154+'T3'!H163+'T3'!H186,$D$337)</f>
        <v>0</v>
      </c>
      <c r="Z339" s="1038">
        <f>ROUND('T3'!I134+'T3'!I145+'T3'!I154+'T3'!I163+'T3'!I186,$D$337)</f>
        <v>0</v>
      </c>
      <c r="AA339" s="1060"/>
    </row>
    <row r="340" spans="1:27">
      <c r="A340" s="1099" t="s">
        <v>508</v>
      </c>
      <c r="B340" s="1099" t="s">
        <v>509</v>
      </c>
      <c r="C340" s="1090" t="s">
        <v>510</v>
      </c>
      <c r="D340" s="1075">
        <v>3</v>
      </c>
      <c r="E340" s="1095"/>
      <c r="F340" s="1095"/>
      <c r="G340" s="1042"/>
      <c r="H340" s="1042"/>
      <c r="I340" s="1042"/>
      <c r="V340" s="1102" t="b">
        <f>ROUND('T2'!C89,$D$340)=ROUND('T3'!E181,$D$340)</f>
        <v>1</v>
      </c>
      <c r="W340" s="1102" t="b">
        <f>ROUND('T2'!D89,$D$340)=ROUND('T3'!F181,$D$340)</f>
        <v>1</v>
      </c>
      <c r="X340" s="1102" t="b">
        <f>ROUND('T2'!E89,$D$340)=ROUND('T3'!G181,$D$340)</f>
        <v>1</v>
      </c>
      <c r="Y340" s="1102" t="b">
        <f>ROUND('T2'!F89,$D$340)=ROUND('T3'!H181,$D$340)</f>
        <v>1</v>
      </c>
      <c r="Z340" s="1102" t="b">
        <f>ROUND('T2'!G89,$D$340)=ROUND('T3'!I181,$D$340)</f>
        <v>1</v>
      </c>
      <c r="AA340" s="1060"/>
    </row>
    <row r="341" spans="1:27">
      <c r="A341" s="1099"/>
      <c r="B341" s="1099"/>
      <c r="C341" s="1116" t="s">
        <v>599</v>
      </c>
      <c r="D341" s="1106"/>
      <c r="E341" s="1095"/>
      <c r="F341" s="1095"/>
      <c r="G341" s="1042"/>
      <c r="H341" s="1042"/>
      <c r="I341" s="1042"/>
      <c r="V341" s="1038">
        <f>ROUND('T2'!C89,$D$340)</f>
        <v>0</v>
      </c>
      <c r="W341" s="1038">
        <f>ROUND('T2'!D89,$D$340)</f>
        <v>0</v>
      </c>
      <c r="X341" s="1038">
        <f>ROUND('T2'!E89,$D$340)</f>
        <v>0</v>
      </c>
      <c r="Y341" s="1038">
        <f>ROUND('T2'!F89,$D$340)</f>
        <v>0</v>
      </c>
      <c r="Z341" s="1038">
        <f>ROUND('T2'!G89,$D$340)</f>
        <v>0</v>
      </c>
      <c r="AA341" s="1060"/>
    </row>
    <row r="342" spans="1:27">
      <c r="A342" s="1099"/>
      <c r="B342" s="1099"/>
      <c r="C342" s="1091" t="s">
        <v>561</v>
      </c>
      <c r="D342" s="1106"/>
      <c r="E342" s="1095"/>
      <c r="F342" s="1095"/>
      <c r="G342" s="1042"/>
      <c r="H342" s="1042"/>
      <c r="I342" s="1042"/>
      <c r="V342" s="1038">
        <f>ROUND('T3'!E1682,$D$340)</f>
        <v>0</v>
      </c>
      <c r="W342" s="1038">
        <f>ROUND('T3'!F1682,$D$340)</f>
        <v>0</v>
      </c>
      <c r="X342" s="1038">
        <f>ROUND('T3'!G1682,$D$340)</f>
        <v>0</v>
      </c>
      <c r="Y342" s="1038">
        <f>ROUND('T3'!H1682,$D$340)</f>
        <v>0</v>
      </c>
      <c r="Z342" s="1038">
        <f>ROUND('T3'!I1682,$D$340)</f>
        <v>0</v>
      </c>
      <c r="AA342" s="1060"/>
    </row>
    <row r="343" spans="1:27">
      <c r="A343" s="1099" t="s">
        <v>511</v>
      </c>
      <c r="B343" s="1099" t="s">
        <v>512</v>
      </c>
      <c r="C343" s="1090" t="s">
        <v>513</v>
      </c>
      <c r="D343" s="1075">
        <v>3</v>
      </c>
      <c r="E343" s="1095"/>
      <c r="F343" s="1095"/>
      <c r="G343" s="1042"/>
      <c r="H343" s="1042"/>
      <c r="I343" s="1042"/>
      <c r="V343" s="1102" t="b">
        <f>ROUND('T2'!C90,$D$343)=ROUND('T3'!E174,$D$343)</f>
        <v>1</v>
      </c>
      <c r="W343" s="1102" t="b">
        <f>ROUND('T2'!D90,$D$343)=ROUND('T3'!F174,$D$343)</f>
        <v>1</v>
      </c>
      <c r="X343" s="1102" t="b">
        <f>ROUND('T2'!E90,$D$343)=ROUND('T3'!G174,$D$343)</f>
        <v>1</v>
      </c>
      <c r="Y343" s="1102" t="b">
        <f>ROUND('T2'!F90,$D$343)=ROUND('T3'!H174,$D$343)</f>
        <v>1</v>
      </c>
      <c r="Z343" s="1102" t="b">
        <f>ROUND('T2'!G90,$D$343)=ROUND('T3'!I174,$D$343)</f>
        <v>1</v>
      </c>
      <c r="AA343" s="1060"/>
    </row>
    <row r="344" spans="1:27">
      <c r="A344" s="1099"/>
      <c r="B344" s="1099"/>
      <c r="C344" s="1116" t="s">
        <v>599</v>
      </c>
      <c r="D344" s="1106"/>
      <c r="E344" s="1095"/>
      <c r="F344" s="1095"/>
      <c r="G344" s="1042"/>
      <c r="H344" s="1042"/>
      <c r="I344" s="1042"/>
      <c r="V344" s="1038">
        <f>ROUND('T2'!C90,$D$343)</f>
        <v>5413.35</v>
      </c>
      <c r="W344" s="1038">
        <f>ROUND('T2'!D90,$D$343)</f>
        <v>5413.35</v>
      </c>
      <c r="X344" s="1038">
        <f>ROUND('T2'!E90,$D$343)</f>
        <v>5413.35</v>
      </c>
      <c r="Y344" s="1038">
        <f>ROUND('T2'!F90,$D$343)</f>
        <v>0</v>
      </c>
      <c r="Z344" s="1038">
        <f>ROUND('T2'!G90,$D$343)</f>
        <v>0</v>
      </c>
      <c r="AA344" s="1060"/>
    </row>
    <row r="345" spans="1:27">
      <c r="A345" s="1099"/>
      <c r="B345" s="1099"/>
      <c r="C345" s="1091" t="s">
        <v>561</v>
      </c>
      <c r="D345" s="1106"/>
      <c r="E345" s="1095"/>
      <c r="F345" s="1095"/>
      <c r="G345" s="1042"/>
      <c r="H345" s="1042"/>
      <c r="I345" s="1042"/>
      <c r="V345" s="1038">
        <f>ROUND('T3'!E174,$D$343)</f>
        <v>5413.35</v>
      </c>
      <c r="W345" s="1038">
        <f>ROUND('T3'!F174,$D$343)</f>
        <v>5413.35</v>
      </c>
      <c r="X345" s="1038">
        <f>ROUND('T3'!G174,$D$343)</f>
        <v>5413.35</v>
      </c>
      <c r="Y345" s="1038">
        <f>ROUND('T3'!H174,$D$343)</f>
        <v>0</v>
      </c>
      <c r="Z345" s="1038">
        <f>ROUND('T3'!I174,$D$343)</f>
        <v>0</v>
      </c>
      <c r="AA345" s="1060"/>
    </row>
    <row r="346" spans="1:27" s="1107" customFormat="1">
      <c r="A346" s="1098" t="s">
        <v>514</v>
      </c>
      <c r="B346" s="1099" t="s">
        <v>515</v>
      </c>
      <c r="C346" s="1090" t="s">
        <v>516</v>
      </c>
      <c r="D346" s="1075">
        <v>3</v>
      </c>
      <c r="E346" s="1095"/>
      <c r="F346" s="1095"/>
      <c r="U346" s="1095"/>
      <c r="V346" s="1102" t="b">
        <f>ROUND(SUM('T2'!C82:C90),$D$346)=ROUND('T3'!E198,$D$346)</f>
        <v>1</v>
      </c>
      <c r="W346" s="1102" t="b">
        <f>ROUND(SUM('T2'!D82:D90),$D$346)=ROUND('T3'!F198,$D$346)</f>
        <v>1</v>
      </c>
      <c r="X346" s="1102" t="b">
        <f>ROUND(SUM('T2'!E82:E90),$D$346)=ROUND('T3'!G198,$D$346)</f>
        <v>1</v>
      </c>
      <c r="Y346" s="1102" t="b">
        <f>ROUND(SUM('T2'!F82:F90),$D$346)=ROUND('T3'!H198,$D$346)</f>
        <v>1</v>
      </c>
      <c r="Z346" s="1102" t="b">
        <f>ROUND(SUM('T2'!G82:G90),$D$346)=ROUND('T3'!I198,$D$346)</f>
        <v>1</v>
      </c>
      <c r="AA346" s="1060"/>
    </row>
    <row r="347" spans="1:27">
      <c r="A347" s="1099"/>
      <c r="B347" s="1099"/>
      <c r="C347" s="1116" t="s">
        <v>599</v>
      </c>
      <c r="D347" s="1106"/>
      <c r="E347" s="1095"/>
      <c r="F347" s="1095"/>
      <c r="G347" s="1042"/>
      <c r="H347" s="1042"/>
      <c r="I347" s="1042"/>
      <c r="U347" s="1095"/>
      <c r="V347" s="1038">
        <f>ROUND(SUM('T2'!C82:C90),$D$346)</f>
        <v>2375.5140000000001</v>
      </c>
      <c r="W347" s="1038">
        <f>ROUND(SUM('T2'!D82:D90),$D$346)</f>
        <v>4454.7860000000001</v>
      </c>
      <c r="X347" s="1038">
        <f>ROUND(SUM('T2'!E82:E90),$D$346)</f>
        <v>4454.7860000000001</v>
      </c>
      <c r="Y347" s="1038">
        <f>ROUND(SUM('T2'!F82:F90),$D$346)</f>
        <v>-958.56399999999996</v>
      </c>
      <c r="Z347" s="1038">
        <f>ROUND(SUM('T2'!G82:G90),$D$346)</f>
        <v>-958.56399999999996</v>
      </c>
      <c r="AA347" s="1060"/>
    </row>
    <row r="348" spans="1:27">
      <c r="A348" s="1099"/>
      <c r="B348" s="1099"/>
      <c r="C348" s="1091" t="s">
        <v>597</v>
      </c>
      <c r="D348" s="1106"/>
      <c r="E348" s="1095"/>
      <c r="F348" s="1095"/>
      <c r="G348" s="1042"/>
      <c r="H348" s="1042"/>
      <c r="I348" s="1042"/>
      <c r="U348" s="1095"/>
      <c r="V348" s="1038">
        <f>ROUND('T3'!E198,$D$346)</f>
        <v>2375.5140000000001</v>
      </c>
      <c r="W348" s="1038">
        <f>ROUND('T3'!F198,$D$346)</f>
        <v>4454.7860000000001</v>
      </c>
      <c r="X348" s="1038">
        <f>ROUND('T3'!G198,$D$346)</f>
        <v>4454.7860000000001</v>
      </c>
      <c r="Y348" s="1038">
        <f>ROUND('T3'!H198,$D$346)</f>
        <v>-958.56399999999996</v>
      </c>
      <c r="Z348" s="1038">
        <f>ROUND('T3'!I198,$D$346)</f>
        <v>-958.56399999999996</v>
      </c>
      <c r="AA348" s="1060"/>
    </row>
    <row r="349" spans="1:27" s="1101" customFormat="1">
      <c r="A349" s="1098" t="s">
        <v>517</v>
      </c>
      <c r="B349" s="1099" t="s">
        <v>518</v>
      </c>
      <c r="C349" s="1100" t="s">
        <v>519</v>
      </c>
      <c r="D349" s="1075">
        <v>3</v>
      </c>
      <c r="E349" s="1095"/>
      <c r="F349" s="1095"/>
      <c r="V349" s="1102" t="b">
        <f>ROUND('T2'!C91,$D$349)=ROUND(SUM('T2'!C81:C90),$D$349)</f>
        <v>1</v>
      </c>
      <c r="W349" s="1102" t="b">
        <f>ROUND('T2'!D91,$D$349)=ROUND(SUM('T2'!D81:D90),$D$349)</f>
        <v>1</v>
      </c>
      <c r="X349" s="1102" t="b">
        <f>ROUND('T2'!E91,$D$349)=ROUND(SUM('T2'!E81:E90),$D$349)</f>
        <v>1</v>
      </c>
      <c r="Y349" s="1102" t="b">
        <f>ROUND('T2'!F91,$D$349)=ROUND(SUM('T2'!F81:F90),$D$349)</f>
        <v>1</v>
      </c>
      <c r="Z349" s="1102" t="b">
        <f>ROUND('T2'!G91,$D$349)=ROUND(SUM('T2'!G81:G90),$D$349)</f>
        <v>1</v>
      </c>
      <c r="AA349" s="1060"/>
    </row>
    <row r="350" spans="1:27" s="1105" customFormat="1">
      <c r="A350" s="1098"/>
      <c r="B350" s="1099"/>
      <c r="C350" s="1103" t="s">
        <v>520</v>
      </c>
      <c r="D350" s="1104"/>
      <c r="E350" s="1095"/>
      <c r="F350" s="1095"/>
      <c r="V350" s="1038">
        <f>ROUND('T2'!C91,$D$349)</f>
        <v>56299.839999999997</v>
      </c>
      <c r="W350" s="1038">
        <f>ROUND('T2'!D91,$D$349)</f>
        <v>62587.159</v>
      </c>
      <c r="X350" s="1038">
        <f>ROUND('T2'!E91,$D$349)</f>
        <v>64378.608999999997</v>
      </c>
      <c r="Y350" s="1038">
        <f>ROUND('T2'!F91,$D$349)</f>
        <v>63209.279999999999</v>
      </c>
      <c r="Z350" s="1038">
        <f>ROUND('T2'!G91,$D$349)</f>
        <v>65524.781999999999</v>
      </c>
      <c r="AA350" s="1060"/>
    </row>
    <row r="351" spans="1:27" s="1105" customFormat="1">
      <c r="A351" s="1098"/>
      <c r="B351" s="1099"/>
      <c r="C351" s="1077" t="s">
        <v>521</v>
      </c>
      <c r="D351" s="1104"/>
      <c r="E351" s="1095"/>
      <c r="F351" s="1095"/>
      <c r="V351" s="1038">
        <f>ROUND(SUM('T2'!C81:C90),$D$349)</f>
        <v>56299.839999999997</v>
      </c>
      <c r="W351" s="1038">
        <f>ROUND(SUM('T2'!D81:D90),$D$349)</f>
        <v>62587.159</v>
      </c>
      <c r="X351" s="1038">
        <f>ROUND(SUM('T2'!E81:E90),$D$349)</f>
        <v>64378.608999999997</v>
      </c>
      <c r="Y351" s="1038">
        <f>ROUND(SUM('T2'!F81:F90),$D$349)</f>
        <v>63209.279999999999</v>
      </c>
      <c r="Z351" s="1038">
        <f>ROUND(SUM('T2'!G81:G90),$D$349)</f>
        <v>65524.781999999999</v>
      </c>
      <c r="AA351" s="1060"/>
    </row>
    <row r="352" spans="1:27" s="1101" customFormat="1">
      <c r="A352" s="1098" t="s">
        <v>522</v>
      </c>
      <c r="B352" s="1099" t="s">
        <v>523</v>
      </c>
      <c r="C352" s="1100" t="s">
        <v>524</v>
      </c>
      <c r="D352" s="1075">
        <v>3</v>
      </c>
      <c r="E352" s="1095"/>
      <c r="F352" s="1095"/>
      <c r="V352" s="1102" t="b">
        <f>ROUND('T2'!C92,$D$352)=ROUND('T2'!C38,$D$352)</f>
        <v>1</v>
      </c>
      <c r="W352" s="1102" t="b">
        <f>ROUND('T2'!D92,$D$352)=ROUND('T2'!D38,$D$352)</f>
        <v>1</v>
      </c>
      <c r="X352" s="1102" t="b">
        <f>ROUND('T2'!E92,$D$352)=ROUND('T2'!E38,$D$352)</f>
        <v>1</v>
      </c>
      <c r="Y352" s="1102" t="b">
        <f>ROUND('T2'!F92,$D$352)=ROUND('T2'!F38,$D$352)</f>
        <v>1</v>
      </c>
      <c r="Z352" s="1102" t="b">
        <f>ROUND('T2'!G92,$D$352)=ROUND('T2'!G38,$D$352)</f>
        <v>1</v>
      </c>
      <c r="AA352" s="1060"/>
    </row>
    <row r="353" spans="1:27" s="1105" customFormat="1">
      <c r="A353" s="1098"/>
      <c r="B353" s="1099"/>
      <c r="C353" s="1103" t="s">
        <v>525</v>
      </c>
      <c r="D353" s="1104"/>
      <c r="E353" s="1095"/>
      <c r="F353" s="1095"/>
      <c r="V353" s="1038">
        <f>ROUND('T2'!C92,$D$352)</f>
        <v>344.75700000000001</v>
      </c>
      <c r="W353" s="1038">
        <f>ROUND('T2'!D92,$D$352)</f>
        <v>358.447</v>
      </c>
      <c r="X353" s="1038">
        <f>ROUND('T2'!E92,$D$352)</f>
        <v>371.00599999999997</v>
      </c>
      <c r="Y353" s="1038">
        <f>ROUND('T2'!F92,$D$352)</f>
        <v>383.60399999999998</v>
      </c>
      <c r="Z353" s="1038">
        <f>ROUND('T2'!G92,$D$352)</f>
        <v>393.13</v>
      </c>
      <c r="AA353" s="1060"/>
    </row>
    <row r="354" spans="1:27" s="1105" customFormat="1">
      <c r="A354" s="1098"/>
      <c r="B354" s="1099"/>
      <c r="C354" s="1103" t="s">
        <v>526</v>
      </c>
      <c r="D354" s="1104"/>
      <c r="E354" s="1095"/>
      <c r="F354" s="1095"/>
      <c r="V354" s="1038">
        <f>ROUND('T2'!C38,$D$352)</f>
        <v>344.75700000000001</v>
      </c>
      <c r="W354" s="1038">
        <f>ROUND('T2'!D38,$D$352)</f>
        <v>358.447</v>
      </c>
      <c r="X354" s="1038">
        <f>ROUND('T2'!E38,$D$352)</f>
        <v>371.00599999999997</v>
      </c>
      <c r="Y354" s="1038">
        <f>ROUND('T2'!F38,$D$352)</f>
        <v>383.60399999999998</v>
      </c>
      <c r="Z354" s="1038">
        <f>ROUND('T2'!G38,$D$352)</f>
        <v>393.13</v>
      </c>
      <c r="AA354" s="1060"/>
    </row>
    <row r="355" spans="1:27" s="1101" customFormat="1">
      <c r="A355" s="1098" t="s">
        <v>527</v>
      </c>
      <c r="B355" s="1099" t="s">
        <v>528</v>
      </c>
      <c r="C355" s="1100" t="s">
        <v>529</v>
      </c>
      <c r="D355" s="1075">
        <v>2</v>
      </c>
      <c r="E355" s="1095"/>
      <c r="F355" s="1095"/>
      <c r="U355" s="1105"/>
      <c r="V355" s="1059" t="b">
        <f>IFERROR(ROUND('T2'!C93,$D$355)=ROUND('T2'!C91/'T2'!C92,$D$355),"N/A")</f>
        <v>1</v>
      </c>
      <c r="W355" s="1059" t="b">
        <f>IFERROR(ROUND('T2'!D93,$D$355)=ROUND('T2'!D91/'T2'!D92,$D$355),"N/A")</f>
        <v>1</v>
      </c>
      <c r="X355" s="1059" t="b">
        <f>IFERROR(ROUND('T2'!E93,$D$355)=ROUND('T2'!E91/'T2'!E92,$D$355),"N/A")</f>
        <v>1</v>
      </c>
      <c r="Y355" s="1059" t="b">
        <f>IFERROR(ROUND('T2'!F93,$D$355)=ROUND('T2'!F91/'T2'!F92,$D$355),"N/A")</f>
        <v>1</v>
      </c>
      <c r="Z355" s="1059" t="b">
        <f>IFERROR(ROUND('T2'!G93,$D$355)=ROUND('T2'!G91/'T2'!G92,$D$355),"N/A")</f>
        <v>1</v>
      </c>
      <c r="AA355" s="1060"/>
    </row>
    <row r="356" spans="1:27" s="1105" customFormat="1">
      <c r="A356" s="1098"/>
      <c r="B356" s="1099"/>
      <c r="C356" s="1103" t="s">
        <v>530</v>
      </c>
      <c r="D356" s="1104"/>
      <c r="E356" s="1095"/>
      <c r="F356" s="1095"/>
      <c r="V356" s="1039">
        <f>IFERROR(ROUND('T2'!C93,$D$355),"N/A")</f>
        <v>163.30000000000001</v>
      </c>
      <c r="W356" s="1039">
        <f>IFERROR(ROUND('T2'!D93,$D$355),"N/A")</f>
        <v>174.61</v>
      </c>
      <c r="X356" s="1039">
        <f>IFERROR(ROUND('T2'!E93,$D$355),"N/A")</f>
        <v>173.52</v>
      </c>
      <c r="Y356" s="1039">
        <f>IFERROR(ROUND('T2'!F93,$D$355),"N/A")</f>
        <v>164.78</v>
      </c>
      <c r="Z356" s="1039">
        <f>IFERROR(ROUND('T2'!G93,$D$355),"N/A")</f>
        <v>166.67</v>
      </c>
      <c r="AA356" s="1060"/>
    </row>
    <row r="357" spans="1:27" s="1105" customFormat="1">
      <c r="A357" s="1098"/>
      <c r="B357" s="1099"/>
      <c r="C357" s="1077" t="s">
        <v>531</v>
      </c>
      <c r="D357" s="1104"/>
      <c r="E357" s="1095"/>
      <c r="F357" s="1095"/>
      <c r="V357" s="1039">
        <f>IFERROR(ROUND('T2'!C91/'T2'!C92,$D$355),"N/A")</f>
        <v>163.30000000000001</v>
      </c>
      <c r="W357" s="1039">
        <f>IFERROR(ROUND('T2'!D91/'T2'!D92,$D$355),"N/A")</f>
        <v>174.61</v>
      </c>
      <c r="X357" s="1039">
        <f>IFERROR(ROUND('T2'!E91/'T2'!E92,$D$355),"N/A")</f>
        <v>173.52</v>
      </c>
      <c r="Y357" s="1039">
        <f>IFERROR(ROUND('T2'!F91/'T2'!F92,$D$355),"N/A")</f>
        <v>164.78</v>
      </c>
      <c r="Z357" s="1039">
        <f>IFERROR(ROUND('T2'!G91/'T2'!G92,$D$355),"N/A")</f>
        <v>166.67</v>
      </c>
      <c r="AA357" s="1060"/>
    </row>
    <row r="358" spans="1:27" s="1105" customFormat="1">
      <c r="A358" s="1098" t="s">
        <v>532</v>
      </c>
      <c r="B358" s="1099" t="s">
        <v>533</v>
      </c>
      <c r="C358" s="1100" t="s">
        <v>534</v>
      </c>
      <c r="D358" s="1104"/>
      <c r="E358" s="1095"/>
      <c r="F358" s="1095"/>
      <c r="V358" s="1070" t="b">
        <f>'T2'!C94&lt;=0</f>
        <v>1</v>
      </c>
      <c r="W358" s="1070" t="b">
        <f>'T2'!D94&lt;=0</f>
        <v>1</v>
      </c>
      <c r="X358" s="1070" t="b">
        <f>'T2'!E94&lt;=0</f>
        <v>1</v>
      </c>
      <c r="Y358" s="1070" t="b">
        <f>'T2'!F94&lt;=0</f>
        <v>1</v>
      </c>
      <c r="Z358" s="1070" t="b">
        <f>'T2'!G94&lt;=0</f>
        <v>1</v>
      </c>
      <c r="AA358" s="1060"/>
    </row>
    <row r="359" spans="1:27" s="1105" customFormat="1">
      <c r="A359" s="1098"/>
      <c r="B359" s="1099"/>
      <c r="C359" s="1103" t="s">
        <v>535</v>
      </c>
      <c r="D359" s="1104"/>
      <c r="E359" s="1095"/>
      <c r="F359" s="1095"/>
      <c r="V359" s="1038">
        <f>'T2'!C94</f>
        <v>0</v>
      </c>
      <c r="W359" s="1038">
        <f>'T2'!D94</f>
        <v>0</v>
      </c>
      <c r="X359" s="1038">
        <f>'T2'!E94</f>
        <v>0</v>
      </c>
      <c r="Y359" s="1038">
        <f>'T2'!F94</f>
        <v>0</v>
      </c>
      <c r="Z359" s="1038">
        <f>'T2'!G94</f>
        <v>0</v>
      </c>
      <c r="AA359" s="1060"/>
    </row>
    <row r="360" spans="1:27" s="1101" customFormat="1">
      <c r="A360" s="1098" t="s">
        <v>536</v>
      </c>
      <c r="B360" s="1099" t="s">
        <v>537</v>
      </c>
      <c r="C360" s="1100" t="s">
        <v>538</v>
      </c>
      <c r="D360" s="1075">
        <v>2</v>
      </c>
      <c r="E360" s="1095"/>
      <c r="F360" s="1095"/>
      <c r="U360" s="1105"/>
      <c r="V360" s="1070" t="b">
        <f>ROUND('T2'!C96,$D$360)=ROUND('T2'!C93+'T2'!C94,$D$360)</f>
        <v>1</v>
      </c>
      <c r="W360" s="1070" t="b">
        <f>ROUND('T2'!D96,$D$360)=ROUND('T2'!D93+'T2'!D94,$D$360)</f>
        <v>1</v>
      </c>
      <c r="X360" s="1070" t="b">
        <f>ROUND('T2'!E96,$D$360)=ROUND('T2'!E93+'T2'!E94,$D$360)</f>
        <v>1</v>
      </c>
      <c r="Y360" s="1070" t="b">
        <f>ROUND('T2'!F96,$D$360)=ROUND('T2'!F93+'T2'!F94,$D$360)</f>
        <v>1</v>
      </c>
      <c r="Z360" s="1070" t="b">
        <f>ROUND('T2'!G96,$D$360)=ROUND('T2'!G93+'T2'!G94,$D$360)</f>
        <v>1</v>
      </c>
      <c r="AA360" s="1060"/>
    </row>
    <row r="361" spans="1:27" s="1105" customFormat="1">
      <c r="A361" s="1098"/>
      <c r="B361" s="1099"/>
      <c r="C361" s="1103" t="s">
        <v>539</v>
      </c>
      <c r="D361" s="1104"/>
      <c r="E361" s="1095"/>
      <c r="F361" s="1095"/>
      <c r="V361" s="1039">
        <f>ROUND('T2'!C96,$D$360)</f>
        <v>163.30000000000001</v>
      </c>
      <c r="W361" s="1039">
        <f>ROUND('T2'!D96,$D$360)</f>
        <v>174.61</v>
      </c>
      <c r="X361" s="1039">
        <f>ROUND('T2'!E96,$D$360)</f>
        <v>173.52</v>
      </c>
      <c r="Y361" s="1039">
        <f>ROUND('T2'!F96,$D$360)</f>
        <v>164.78</v>
      </c>
      <c r="Z361" s="1039">
        <f>ROUND('T2'!G96,$D$360)</f>
        <v>166.67</v>
      </c>
      <c r="AA361" s="1060"/>
    </row>
    <row r="362" spans="1:27" s="1105" customFormat="1">
      <c r="A362" s="1098"/>
      <c r="B362" s="1099"/>
      <c r="C362" s="1103" t="s">
        <v>540</v>
      </c>
      <c r="D362" s="1104"/>
      <c r="E362" s="1095"/>
      <c r="F362" s="1095"/>
      <c r="V362" s="1039">
        <f>ROUND('T2'!C93+'T2'!C94,$D$360)</f>
        <v>163.30000000000001</v>
      </c>
      <c r="W362" s="1039">
        <f>ROUND('T2'!D93+'T2'!D94,$D$360)</f>
        <v>174.61</v>
      </c>
      <c r="X362" s="1039">
        <f>ROUND('T2'!E93+'T2'!E94,$D$360)</f>
        <v>173.52</v>
      </c>
      <c r="Y362" s="1039">
        <f>ROUND('T2'!F93+'T2'!F94,$D$360)</f>
        <v>164.78</v>
      </c>
      <c r="Z362" s="1039">
        <f>ROUND('T2'!G93+'T2'!G94,$D$360)</f>
        <v>166.67</v>
      </c>
      <c r="AA362" s="1060"/>
    </row>
    <row r="363" spans="1:27" s="1060" customFormat="1" ht="18.5">
      <c r="A363" s="1049" t="s">
        <v>369</v>
      </c>
      <c r="B363" s="1050" t="s">
        <v>370</v>
      </c>
      <c r="C363" s="1051" t="str">
        <f>CONCATENATE("Checks for Terminal Table 2 ",'T1 ANSP'!$A$5)</f>
        <v>Checks for Terminal Table 2 NAV PORTUGAL</v>
      </c>
      <c r="D363" s="1096"/>
      <c r="E363" s="1097"/>
      <c r="F363" s="1097"/>
      <c r="G363" s="1097"/>
      <c r="H363" s="1097"/>
      <c r="I363" s="1097"/>
      <c r="J363" s="1097"/>
      <c r="K363" s="1097"/>
      <c r="L363" s="1097"/>
      <c r="M363" s="1097"/>
      <c r="N363" s="1097"/>
      <c r="O363" s="1097"/>
      <c r="P363" s="1097"/>
      <c r="Q363" s="1097"/>
      <c r="R363" s="1097"/>
      <c r="S363" s="1097"/>
      <c r="T363" s="1097"/>
      <c r="V363" s="1053">
        <v>2025</v>
      </c>
      <c r="W363" s="1053">
        <v>2026</v>
      </c>
      <c r="X363" s="1053">
        <v>2027</v>
      </c>
      <c r="Y363" s="1053">
        <v>2028</v>
      </c>
      <c r="Z363" s="1053">
        <v>2029</v>
      </c>
    </row>
    <row r="364" spans="1:27" s="1101" customFormat="1">
      <c r="A364" s="1098" t="s">
        <v>455</v>
      </c>
      <c r="B364" s="1099" t="s">
        <v>405</v>
      </c>
      <c r="C364" s="1100" t="s">
        <v>541</v>
      </c>
      <c r="D364" s="1075">
        <v>3</v>
      </c>
      <c r="E364" s="1095"/>
      <c r="F364" s="1095"/>
      <c r="V364" s="1102" t="b">
        <f>ROUND('T2 ANSP'!C12,$D$364)=ROUND('T1 ANSP'!Q61,$D$364)</f>
        <v>1</v>
      </c>
      <c r="W364" s="1102" t="b">
        <f>ROUND('T2 ANSP'!D12,$D$364)=ROUND('T1 ANSP'!R61,$D$364)</f>
        <v>1</v>
      </c>
      <c r="X364" s="1102" t="b">
        <f>ROUND('T2 ANSP'!E12,$D$364)=ROUND('T1 ANSP'!S61,$D$364)</f>
        <v>1</v>
      </c>
      <c r="Y364" s="1102" t="b">
        <f>ROUND('T2 ANSP'!F12,$D$364)=ROUND('T1 ANSP'!T61,$D$364)</f>
        <v>1</v>
      </c>
      <c r="Z364" s="1102" t="b">
        <f>ROUND('T2 ANSP'!G12,$D$364)=ROUND('T1 ANSP'!U61,$D$364)</f>
        <v>1</v>
      </c>
      <c r="AA364" s="1060"/>
    </row>
    <row r="365" spans="1:27" s="1105" customFormat="1">
      <c r="A365" s="1098"/>
      <c r="B365" s="1099"/>
      <c r="C365" s="1103" t="s">
        <v>457</v>
      </c>
      <c r="D365" s="1104"/>
      <c r="E365" s="1095"/>
      <c r="F365" s="1095"/>
      <c r="V365" s="1038">
        <f>ROUND('T2 ANSP'!C12,$D$364)</f>
        <v>51977.957000000002</v>
      </c>
      <c r="W365" s="1038">
        <f>ROUND('T2 ANSP'!D12,$D$364)</f>
        <v>56017.315999999999</v>
      </c>
      <c r="X365" s="1038">
        <f>ROUND('T2 ANSP'!E12,$D$364)</f>
        <v>57668.95</v>
      </c>
      <c r="Y365" s="1038">
        <f>ROUND('T2 ANSP'!F12,$D$364)</f>
        <v>61787.677000000003</v>
      </c>
      <c r="Z365" s="1038">
        <f>ROUND('T2 ANSP'!G12,$D$364)</f>
        <v>63981.207999999999</v>
      </c>
      <c r="AA365" s="1060"/>
    </row>
    <row r="366" spans="1:27" s="1105" customFormat="1">
      <c r="A366" s="1098"/>
      <c r="B366" s="1099"/>
      <c r="C366" s="1103" t="s">
        <v>458</v>
      </c>
      <c r="D366" s="1104"/>
      <c r="E366" s="1095"/>
      <c r="F366" s="1095"/>
      <c r="V366" s="1038">
        <f>ROUND('T1 ANSP'!Q61,$D$364)</f>
        <v>51977.957000000002</v>
      </c>
      <c r="W366" s="1038">
        <f>ROUND('T1 ANSP'!R61,$D$364)</f>
        <v>56017.315999999999</v>
      </c>
      <c r="X366" s="1038">
        <f>ROUND('T1 ANSP'!S61,$D$364)</f>
        <v>57668.95</v>
      </c>
      <c r="Y366" s="1038">
        <f>ROUND('T1 ANSP'!T61,$D$364)</f>
        <v>61787.677000000003</v>
      </c>
      <c r="Z366" s="1038">
        <f>ROUND('T1 ANSP'!U61,$D$364)</f>
        <v>63981.207999999999</v>
      </c>
      <c r="AA366" s="1060"/>
    </row>
    <row r="367" spans="1:27" s="1101" customFormat="1">
      <c r="A367" s="1098" t="s">
        <v>459</v>
      </c>
      <c r="B367" s="1099" t="s">
        <v>446</v>
      </c>
      <c r="C367" s="1100" t="s">
        <v>542</v>
      </c>
      <c r="D367" s="1075">
        <v>3</v>
      </c>
      <c r="E367" s="1095"/>
      <c r="F367" s="1095"/>
      <c r="V367" s="1102" t="b">
        <f>ROUND('T2 ANSP'!C15,$D$367)=ROUND('T1 ANSP'!Q61-'T1 ANSP'!Q15-'T1 ANSP'!Q16,$D$367)</f>
        <v>1</v>
      </c>
      <c r="W367" s="1102" t="b">
        <f>ROUND('T2 ANSP'!D15,$D$367)=ROUND('T1 ANSP'!R61-'T1 ANSP'!R15-'T1 ANSP'!R16,$D$367)</f>
        <v>1</v>
      </c>
      <c r="X367" s="1102" t="b">
        <f>ROUND('T2 ANSP'!E15,$D$367)=ROUND('T1 ANSP'!S61-'T1 ANSP'!S15-'T1 ANSP'!S16,$D$367)</f>
        <v>1</v>
      </c>
      <c r="Y367" s="1102" t="b">
        <f>ROUND('T2 ANSP'!F15,$D$367)=ROUND('T1 ANSP'!T61-'T1 ANSP'!T15-'T1 ANSP'!T16,$D$367)</f>
        <v>1</v>
      </c>
      <c r="Z367" s="1102" t="b">
        <f>ROUND('T2 ANSP'!G15,$D$367)=ROUND('T1 ANSP'!U61-'T1 ANSP'!U15-'T1 ANSP'!U16,$D$367)</f>
        <v>1</v>
      </c>
      <c r="AA367" s="1060"/>
    </row>
    <row r="368" spans="1:27" s="1105" customFormat="1">
      <c r="A368" s="1098"/>
      <c r="B368" s="1099"/>
      <c r="C368" s="1103" t="s">
        <v>461</v>
      </c>
      <c r="D368" s="1104"/>
      <c r="E368" s="1095"/>
      <c r="F368" s="1095"/>
      <c r="V368" s="1038">
        <f>ROUND('T2 ANSP'!C15,$D$367)</f>
        <v>47387.124000000003</v>
      </c>
      <c r="W368" s="1038">
        <f>ROUND('T2 ANSP'!D15,$D$367)</f>
        <v>50033.534</v>
      </c>
      <c r="X368" s="1038">
        <f>ROUND('T2 ANSP'!E15,$D$367)</f>
        <v>50877.864999999998</v>
      </c>
      <c r="Y368" s="1038">
        <f>ROUND('T2 ANSP'!F15,$D$367)</f>
        <v>52696.654999999999</v>
      </c>
      <c r="Z368" s="1038">
        <f>ROUND('T2 ANSP'!G15,$D$367)</f>
        <v>54821.875</v>
      </c>
      <c r="AA368" s="1060"/>
    </row>
    <row r="369" spans="1:27" s="1105" customFormat="1">
      <c r="A369" s="1098"/>
      <c r="B369" s="1099"/>
      <c r="C369" s="1103" t="s">
        <v>462</v>
      </c>
      <c r="D369" s="1104"/>
      <c r="E369" s="1095"/>
      <c r="F369" s="1095"/>
      <c r="V369" s="1038">
        <f>ROUND('T1 ANSP'!Q61-'T1 ANSP'!Q15-'T1 ANSP'!Q16,$D$367)</f>
        <v>47387.124000000003</v>
      </c>
      <c r="W369" s="1038">
        <f>ROUND('T1 ANSP'!R61-'T1 ANSP'!R15-'T1 ANSP'!R16,$D$367)</f>
        <v>50033.534</v>
      </c>
      <c r="X369" s="1038">
        <f>ROUND('T1 ANSP'!S61-'T1 ANSP'!S15-'T1 ANSP'!S16,$D$367)</f>
        <v>50877.864999999998</v>
      </c>
      <c r="Y369" s="1038">
        <f>ROUND('T1 ANSP'!T61-'T1 ANSP'!T15-'T1 ANSP'!T16,$D$367)</f>
        <v>52696.654999999999</v>
      </c>
      <c r="Z369" s="1038">
        <f>ROUND('T1 ANSP'!U61-'T1 ANSP'!U15-'T1 ANSP'!U16,$D$367)</f>
        <v>54821.875</v>
      </c>
      <c r="AA369" s="1060"/>
    </row>
    <row r="370" spans="1:27" s="1101" customFormat="1">
      <c r="A370" s="1098" t="s">
        <v>463</v>
      </c>
      <c r="B370" s="1099" t="s">
        <v>464</v>
      </c>
      <c r="C370" s="1100" t="s">
        <v>543</v>
      </c>
      <c r="D370" s="1104"/>
      <c r="E370" s="1095"/>
      <c r="F370" s="1095"/>
      <c r="V370" s="1102" t="b">
        <f>'T2 ANSP'!C16='T1 ANSP'!Q65</f>
        <v>1</v>
      </c>
      <c r="W370" s="1102" t="b">
        <f>'T2 ANSP'!D16='T1 ANSP'!R65</f>
        <v>1</v>
      </c>
      <c r="X370" s="1102" t="b">
        <f>'T2 ANSP'!E16='T1 ANSP'!S65</f>
        <v>1</v>
      </c>
      <c r="Y370" s="1102" t="b">
        <f>'T2 ANSP'!F16='T1 ANSP'!T65</f>
        <v>1</v>
      </c>
      <c r="Z370" s="1102" t="b">
        <f>'T2 ANSP'!G16='T1 ANSP'!U65</f>
        <v>1</v>
      </c>
      <c r="AA370" s="1060"/>
    </row>
    <row r="371" spans="1:27" s="1105" customFormat="1">
      <c r="A371" s="1098"/>
      <c r="B371" s="1099"/>
      <c r="C371" s="1103" t="s">
        <v>466</v>
      </c>
      <c r="D371" s="1104"/>
      <c r="E371" s="1095"/>
      <c r="F371" s="1095"/>
      <c r="V371" s="1039">
        <f>'T2 ANSP'!C16</f>
        <v>109.82587023719999</v>
      </c>
      <c r="W371" s="1039">
        <f>'T2 ANSP'!D16</f>
        <v>112.05643366171753</v>
      </c>
      <c r="X371" s="1039">
        <f>'T2 ANSP'!E16</f>
        <v>114.34462603708982</v>
      </c>
      <c r="Y371" s="1039">
        <f>'T2 ANSP'!F16</f>
        <v>116.68183019328794</v>
      </c>
      <c r="Z371" s="1039">
        <f>'T2 ANSP'!G16</f>
        <v>119.06797362074069</v>
      </c>
      <c r="AA371" s="1060"/>
    </row>
    <row r="372" spans="1:27" s="1105" customFormat="1">
      <c r="A372" s="1098"/>
      <c r="B372" s="1099"/>
      <c r="C372" s="1103" t="s">
        <v>467</v>
      </c>
      <c r="D372" s="1104"/>
      <c r="E372" s="1095"/>
      <c r="F372" s="1095"/>
      <c r="V372" s="1039">
        <f>'T1 ANSP'!Q65</f>
        <v>109.82587023719999</v>
      </c>
      <c r="W372" s="1039">
        <f>'T1 ANSP'!R65</f>
        <v>112.05643366171753</v>
      </c>
      <c r="X372" s="1039">
        <f>'T1 ANSP'!S65</f>
        <v>114.34462603708982</v>
      </c>
      <c r="Y372" s="1039">
        <f>'T1 ANSP'!T65</f>
        <v>116.68183019328794</v>
      </c>
      <c r="Z372" s="1039">
        <f>'T1 ANSP'!U65</f>
        <v>119.06797362074069</v>
      </c>
      <c r="AA372" s="1060"/>
    </row>
    <row r="373" spans="1:27" s="1101" customFormat="1">
      <c r="A373" s="1098" t="s">
        <v>468</v>
      </c>
      <c r="B373" s="1099" t="s">
        <v>469</v>
      </c>
      <c r="C373" s="1100" t="s">
        <v>544</v>
      </c>
      <c r="D373" s="1075">
        <v>3</v>
      </c>
      <c r="E373" s="1095"/>
      <c r="F373" s="1095"/>
      <c r="V373" s="1102" t="b">
        <f>ROUND('T2 ANSP'!C33,$D$373)=ROUND('T1 ANSP'!Q61-'T1 ANSP'!Q28,$D$373)</f>
        <v>1</v>
      </c>
      <c r="W373" s="1102" t="b">
        <f>ROUND('T2 ANSP'!D33,$D$373)=ROUND('T1 ANSP'!R61-'T1 ANSP'!R28,$D$373)</f>
        <v>1</v>
      </c>
      <c r="X373" s="1102" t="b">
        <f>ROUND('T2 ANSP'!E33,$D$373)=ROUND('T1 ANSP'!S61-'T1 ANSP'!S28,$D$373)</f>
        <v>1</v>
      </c>
      <c r="Y373" s="1102" t="b">
        <f>ROUND('T2 ANSP'!F33,$D$373)=ROUND('T1 ANSP'!T61-'T1 ANSP'!T28,$D$373)</f>
        <v>1</v>
      </c>
      <c r="Z373" s="1102" t="b">
        <f>ROUND('T2 ANSP'!G33,$D$373)=ROUND('T1 ANSP'!U61-'T1 ANSP'!U28,$D$373)</f>
        <v>1</v>
      </c>
      <c r="AA373" s="1060"/>
    </row>
    <row r="374" spans="1:27" s="1105" customFormat="1">
      <c r="A374" s="1098"/>
      <c r="B374" s="1099"/>
      <c r="C374" s="1103" t="s">
        <v>471</v>
      </c>
      <c r="D374" s="1104"/>
      <c r="E374" s="1095"/>
      <c r="F374" s="1095"/>
      <c r="V374" s="1038">
        <f>ROUND('T2 ANSP'!C33,$D$373)</f>
        <v>51519.991999999998</v>
      </c>
      <c r="W374" s="1038">
        <f>ROUND('T2 ANSP'!D33,$D$373)</f>
        <v>55524.555999999997</v>
      </c>
      <c r="X374" s="1038">
        <f>ROUND('T2 ANSP'!E33,$D$373)</f>
        <v>57173.326999999997</v>
      </c>
      <c r="Y374" s="1038">
        <f>ROUND('T2 ANSP'!F33,$D$373)</f>
        <v>61249.385000000002</v>
      </c>
      <c r="Z374" s="1038">
        <f>ROUND('T2 ANSP'!G33,$D$373)</f>
        <v>63429.197999999997</v>
      </c>
      <c r="AA374" s="1060"/>
    </row>
    <row r="375" spans="1:27" s="1105" customFormat="1">
      <c r="A375" s="1098"/>
      <c r="B375" s="1099"/>
      <c r="C375" s="1103" t="s">
        <v>472</v>
      </c>
      <c r="D375" s="1104"/>
      <c r="E375" s="1095"/>
      <c r="F375" s="1095"/>
      <c r="V375" s="1038">
        <f>ROUND('T1 ANSP'!Q61-'T1 ANSP'!Q28,$D$373)</f>
        <v>51519.991999999998</v>
      </c>
      <c r="W375" s="1038">
        <f>ROUND('T1 ANSP'!R61-'T1 ANSP'!R28,$D$373)</f>
        <v>55524.555999999997</v>
      </c>
      <c r="X375" s="1038">
        <f>ROUND('T1 ANSP'!S61-'T1 ANSP'!S28,$D$373)</f>
        <v>57173.326999999997</v>
      </c>
      <c r="Y375" s="1038">
        <f>ROUND('T1 ANSP'!T61-'T1 ANSP'!T28,$D$373)</f>
        <v>61249.385000000002</v>
      </c>
      <c r="Z375" s="1038">
        <f>ROUND('T1 ANSP'!U61-'T1 ANSP'!U28,$D$373)</f>
        <v>63429.197999999997</v>
      </c>
      <c r="AA375" s="1060"/>
    </row>
    <row r="376" spans="1:27" s="1101" customFormat="1">
      <c r="A376" s="1098" t="s">
        <v>545</v>
      </c>
      <c r="B376" s="1099" t="s">
        <v>372</v>
      </c>
      <c r="C376" s="1100" t="s">
        <v>546</v>
      </c>
      <c r="D376" s="1075">
        <v>2</v>
      </c>
      <c r="E376" s="1095"/>
      <c r="F376" s="1095"/>
      <c r="K376" s="1105"/>
      <c r="L376" s="1105"/>
      <c r="V376" s="1102" t="b">
        <f>ROUND('T2 ANSP'!C34,$D$376)=2%</f>
        <v>1</v>
      </c>
      <c r="W376" s="1102" t="b">
        <f>ROUND('T2 ANSP'!D34,$D$376)=2%</f>
        <v>1</v>
      </c>
      <c r="X376" s="1102" t="b">
        <f>ROUND('T2 ANSP'!E34,$D$376)=2%</f>
        <v>1</v>
      </c>
      <c r="Y376" s="1102" t="b">
        <f>ROUND('T2 ANSP'!F34,$D$376)=2%</f>
        <v>1</v>
      </c>
      <c r="Z376" s="1102" t="b">
        <f>ROUND('T2 ANSP'!G34,$D$376)=2%</f>
        <v>1</v>
      </c>
      <c r="AA376" s="1060"/>
    </row>
    <row r="377" spans="1:27" s="1105" customFormat="1">
      <c r="A377" s="1098"/>
      <c r="B377" s="1099"/>
      <c r="C377" s="1103" t="s">
        <v>547</v>
      </c>
      <c r="D377" s="1104"/>
      <c r="E377" s="1095"/>
      <c r="F377" s="1095"/>
      <c r="V377" s="1040">
        <f>ROUND('T2 ANSP'!C34,$D$376)</f>
        <v>0.02</v>
      </c>
      <c r="W377" s="1040">
        <f>ROUND('T2 ANSP'!D34,$D$376)</f>
        <v>0.02</v>
      </c>
      <c r="X377" s="1040">
        <f>ROUND('T2 ANSP'!E34,$D$376)</f>
        <v>0.02</v>
      </c>
      <c r="Y377" s="1040">
        <f>ROUND('T2 ANSP'!F34,$D$376)</f>
        <v>0.02</v>
      </c>
      <c r="Z377" s="1040">
        <f>ROUND('T2 ANSP'!G34,$D$376)</f>
        <v>0.02</v>
      </c>
      <c r="AA377" s="1060"/>
    </row>
    <row r="378" spans="1:27" s="1101" customFormat="1">
      <c r="A378" s="1098" t="s">
        <v>548</v>
      </c>
      <c r="B378" s="1099" t="s">
        <v>549</v>
      </c>
      <c r="C378" s="1100" t="s">
        <v>550</v>
      </c>
      <c r="D378" s="1075">
        <v>2</v>
      </c>
      <c r="E378" s="1095"/>
      <c r="F378" s="1095"/>
      <c r="K378" s="1105"/>
      <c r="L378" s="1105"/>
      <c r="V378" s="1102" t="b">
        <f>ROUND('T2 ANSP'!C35,$D$378)=70%</f>
        <v>1</v>
      </c>
      <c r="W378" s="1102" t="b">
        <f>ROUND('T2 ANSP'!D35,$D$378)=70%</f>
        <v>1</v>
      </c>
      <c r="X378" s="1102" t="b">
        <f>ROUND('T2 ANSP'!E35,$D$378)=70%</f>
        <v>1</v>
      </c>
      <c r="Y378" s="1102" t="b">
        <f>ROUND('T2 ANSP'!F35,$D$378)=70%</f>
        <v>1</v>
      </c>
      <c r="Z378" s="1102" t="b">
        <f>ROUND('T2 ANSP'!G35,$D$378)=70%</f>
        <v>1</v>
      </c>
      <c r="AA378" s="1060"/>
    </row>
    <row r="379" spans="1:27" s="1105" customFormat="1">
      <c r="A379" s="1098"/>
      <c r="B379" s="1099"/>
      <c r="C379" s="1103" t="s">
        <v>551</v>
      </c>
      <c r="D379" s="1104"/>
      <c r="E379" s="1095"/>
      <c r="F379" s="1095"/>
      <c r="V379" s="1040">
        <f>ROUND('T2 ANSP'!C35,$D$378)</f>
        <v>0.7</v>
      </c>
      <c r="W379" s="1040">
        <f>ROUND('T2 ANSP'!D35,$D$378)</f>
        <v>0.7</v>
      </c>
      <c r="X379" s="1040">
        <f>ROUND('T2 ANSP'!E35,$D$378)</f>
        <v>0.7</v>
      </c>
      <c r="Y379" s="1040">
        <f>ROUND('T2 ANSP'!F35,$D$378)</f>
        <v>0.7</v>
      </c>
      <c r="Z379" s="1040">
        <f>ROUND('T2 ANSP'!G35,$D$378)</f>
        <v>0.7</v>
      </c>
      <c r="AA379" s="1060"/>
    </row>
    <row r="380" spans="1:27" s="1101" customFormat="1">
      <c r="A380" s="1098" t="s">
        <v>552</v>
      </c>
      <c r="B380" s="1099" t="s">
        <v>553</v>
      </c>
      <c r="C380" s="1100" t="s">
        <v>554</v>
      </c>
      <c r="D380" s="1075">
        <v>2</v>
      </c>
      <c r="E380" s="1095"/>
      <c r="F380" s="1095"/>
      <c r="K380" s="1105"/>
      <c r="L380" s="1105"/>
      <c r="V380" s="1102" t="b">
        <f>ROUND('T2 ANSP'!C36,$D$380)=70%</f>
        <v>1</v>
      </c>
      <c r="W380" s="1102" t="b">
        <f>ROUND('T2 ANSP'!D36,$D$380)=70%</f>
        <v>1</v>
      </c>
      <c r="X380" s="1102" t="b">
        <f>ROUND('T2 ANSP'!E36,$D$380)=70%</f>
        <v>1</v>
      </c>
      <c r="Y380" s="1102" t="b">
        <f>ROUND('T2 ANSP'!F36,$D$380)=70%</f>
        <v>1</v>
      </c>
      <c r="Z380" s="1102" t="b">
        <f>ROUND('T2 ANSP'!G36,$D$380)=70%</f>
        <v>1</v>
      </c>
      <c r="AA380" s="1060"/>
    </row>
    <row r="381" spans="1:27" s="1105" customFormat="1">
      <c r="A381" s="1098"/>
      <c r="B381" s="1099"/>
      <c r="C381" s="1103" t="s">
        <v>555</v>
      </c>
      <c r="D381" s="1104"/>
      <c r="E381" s="1095"/>
      <c r="F381" s="1095"/>
      <c r="V381" s="1040">
        <f>ROUND('T2 ANSP'!C36,$D$380)</f>
        <v>0.7</v>
      </c>
      <c r="W381" s="1040">
        <f>ROUND('T2 ANSP'!D36,$D$380)</f>
        <v>0.7</v>
      </c>
      <c r="X381" s="1040">
        <f>ROUND('T2 ANSP'!E36,$D$380)</f>
        <v>0.7</v>
      </c>
      <c r="Y381" s="1040">
        <f>ROUND('T2 ANSP'!F36,$D$380)</f>
        <v>0.7</v>
      </c>
      <c r="Z381" s="1040">
        <f>ROUND('T2 ANSP'!G36,$D$380)</f>
        <v>0.7</v>
      </c>
      <c r="AA381" s="1060"/>
    </row>
    <row r="382" spans="1:27" s="1101" customFormat="1">
      <c r="A382" s="1098" t="s">
        <v>556</v>
      </c>
      <c r="B382" s="1099" t="s">
        <v>557</v>
      </c>
      <c r="C382" s="1100" t="s">
        <v>558</v>
      </c>
      <c r="D382" s="1075">
        <v>2</v>
      </c>
      <c r="E382" s="1095"/>
      <c r="F382" s="1095"/>
      <c r="K382" s="1105"/>
      <c r="L382" s="1105"/>
      <c r="V382" s="1102" t="b">
        <f>ROUND('T2 ANSP'!C37,$D$382)=10%</f>
        <v>1</v>
      </c>
      <c r="W382" s="1102" t="b">
        <f>ROUND('T2 ANSP'!D37,$D$382)=10%</f>
        <v>1</v>
      </c>
      <c r="X382" s="1102" t="b">
        <f>ROUND('T2 ANSP'!E37,$D$382)=10%</f>
        <v>1</v>
      </c>
      <c r="Y382" s="1102" t="b">
        <f>ROUND('T2 ANSP'!F37,$D$382)=10%</f>
        <v>1</v>
      </c>
      <c r="Z382" s="1102" t="b">
        <f>ROUND('T2 ANSP'!G37,$D$382)=10%</f>
        <v>1</v>
      </c>
      <c r="AA382" s="1060"/>
    </row>
    <row r="383" spans="1:27" s="1105" customFormat="1">
      <c r="A383" s="1098"/>
      <c r="B383" s="1099"/>
      <c r="C383" s="1103" t="s">
        <v>547</v>
      </c>
      <c r="D383" s="1104"/>
      <c r="E383" s="1095"/>
      <c r="F383" s="1095"/>
      <c r="V383" s="1040">
        <f>ROUND('T2 ANSP'!C37,$D$382)</f>
        <v>0.1</v>
      </c>
      <c r="W383" s="1040">
        <f>ROUND('T2 ANSP'!D37,$D$382)</f>
        <v>0.1</v>
      </c>
      <c r="X383" s="1040">
        <f>ROUND('T2 ANSP'!E37,$D$382)</f>
        <v>0.1</v>
      </c>
      <c r="Y383" s="1040">
        <f>ROUND('T2 ANSP'!F37,$D$382)</f>
        <v>0.1</v>
      </c>
      <c r="Z383" s="1040">
        <f>ROUND('T2 ANSP'!G37,$D$382)</f>
        <v>0.1</v>
      </c>
      <c r="AA383" s="1060"/>
    </row>
    <row r="384" spans="1:27" s="1101" customFormat="1">
      <c r="A384" s="1098" t="s">
        <v>473</v>
      </c>
      <c r="B384" s="1099" t="s">
        <v>474</v>
      </c>
      <c r="C384" s="1100" t="s">
        <v>559</v>
      </c>
      <c r="D384" s="1075">
        <v>3</v>
      </c>
      <c r="E384" s="1095"/>
      <c r="F384" s="1095"/>
      <c r="K384" s="1105"/>
      <c r="L384" s="1105"/>
      <c r="V384" s="1102" t="b">
        <f>ROUND('T2 ANSP'!C38,$D$384)=ROUND('T1 ANSP'!Q68,$D$384)</f>
        <v>1</v>
      </c>
      <c r="W384" s="1102" t="b">
        <f>ROUND('T2 ANSP'!D38,$D$384)=ROUND('T1 ANSP'!R68,$D$384)</f>
        <v>1</v>
      </c>
      <c r="X384" s="1102" t="b">
        <f>ROUND('T2 ANSP'!E38,$D$384)=ROUND('T1 ANSP'!S68,$D$384)</f>
        <v>1</v>
      </c>
      <c r="Y384" s="1102" t="b">
        <f>ROUND('T2 ANSP'!F38,$D$384)=ROUND('T1 ANSP'!T68,$D$384)</f>
        <v>1</v>
      </c>
      <c r="Z384" s="1102" t="b">
        <f>ROUND('T2 ANSP'!G38,$D$384)=ROUND('T1 ANSP'!U68,$D$384)</f>
        <v>1</v>
      </c>
      <c r="AA384" s="1060"/>
    </row>
    <row r="385" spans="1:27" s="1105" customFormat="1">
      <c r="A385" s="1098"/>
      <c r="B385" s="1099"/>
      <c r="C385" s="1103" t="s">
        <v>476</v>
      </c>
      <c r="D385" s="1104"/>
      <c r="E385" s="1095"/>
      <c r="F385" s="1095"/>
      <c r="V385" s="1038">
        <f>ROUND('T2 ANSP'!C38,$D$384)</f>
        <v>344.75700000000001</v>
      </c>
      <c r="W385" s="1038">
        <f>ROUND('T2 ANSP'!D38,$D$384)</f>
        <v>358.447</v>
      </c>
      <c r="X385" s="1038">
        <f>ROUND('T2 ANSP'!E38,$D$384)</f>
        <v>371.00599999999997</v>
      </c>
      <c r="Y385" s="1038">
        <f>ROUND('T2 ANSP'!F38,$D$384)</f>
        <v>383.60399999999998</v>
      </c>
      <c r="Z385" s="1038">
        <f>ROUND('T2 ANSP'!G38,$D$384)</f>
        <v>393.13</v>
      </c>
      <c r="AA385" s="1060"/>
    </row>
    <row r="386" spans="1:27" s="1105" customFormat="1">
      <c r="A386" s="1098"/>
      <c r="B386" s="1099"/>
      <c r="C386" s="1103" t="s">
        <v>477</v>
      </c>
      <c r="D386" s="1104"/>
      <c r="E386" s="1095"/>
      <c r="F386" s="1095"/>
      <c r="V386" s="1038">
        <f>ROUND('T1 ANSP'!Q68,$D$384)</f>
        <v>344.75700000000001</v>
      </c>
      <c r="W386" s="1038">
        <f>ROUND('T1 ANSP'!R68,$D$384)</f>
        <v>358.447</v>
      </c>
      <c r="X386" s="1038">
        <f>ROUND('T1 ANSP'!S68,$D$384)</f>
        <v>371.00599999999997</v>
      </c>
      <c r="Y386" s="1038">
        <f>ROUND('T1 ANSP'!T68,$D$384)</f>
        <v>383.60399999999998</v>
      </c>
      <c r="Z386" s="1038">
        <f>ROUND('T1 ANSP'!U68,$D$384)</f>
        <v>393.13</v>
      </c>
      <c r="AA386" s="1060"/>
    </row>
    <row r="387" spans="1:27" s="1105" customFormat="1">
      <c r="A387" s="1098" t="s">
        <v>478</v>
      </c>
      <c r="B387" s="1099" t="s">
        <v>479</v>
      </c>
      <c r="C387" s="1100" t="s">
        <v>480</v>
      </c>
      <c r="D387" s="1104"/>
      <c r="E387" s="1095"/>
      <c r="F387" s="1095"/>
      <c r="V387" s="1102" t="b">
        <f>'T2 ANSP'!C73=SUM('T2 ANSP'!C69:C72)</f>
        <v>1</v>
      </c>
      <c r="W387" s="1102" t="b">
        <f>'T2 ANSP'!D73=SUM('T2 ANSP'!D69:D72)</f>
        <v>1</v>
      </c>
      <c r="X387" s="1102" t="b">
        <f>'T2 ANSP'!E73=SUM('T2 ANSP'!E69:E72)</f>
        <v>1</v>
      </c>
      <c r="Y387" s="1102" t="b">
        <f>'T2 ANSP'!F73=SUM('T2 ANSP'!F69:F72)</f>
        <v>1</v>
      </c>
      <c r="Z387" s="1102" t="b">
        <f>'T2 ANSP'!G73=SUM('T2 ANSP'!G69:G72)</f>
        <v>1</v>
      </c>
      <c r="AA387" s="1060"/>
    </row>
    <row r="388" spans="1:27" s="1105" customFormat="1">
      <c r="A388" s="1098"/>
      <c r="B388" s="1099"/>
      <c r="C388" s="1103" t="s">
        <v>481</v>
      </c>
      <c r="D388" s="1104"/>
      <c r="E388" s="1095"/>
      <c r="F388" s="1095"/>
      <c r="V388" s="1038">
        <f>'T2 ANSP'!C73</f>
        <v>0</v>
      </c>
      <c r="W388" s="1038">
        <f>'T2 ANSP'!D73</f>
        <v>0</v>
      </c>
      <c r="X388" s="1038">
        <f>'T2 ANSP'!E73</f>
        <v>0</v>
      </c>
      <c r="Y388" s="1038">
        <f>'T2 ANSP'!F73</f>
        <v>0</v>
      </c>
      <c r="Z388" s="1038">
        <f>'T2 ANSP'!G73</f>
        <v>0</v>
      </c>
      <c r="AA388" s="1060"/>
    </row>
    <row r="389" spans="1:27" s="1105" customFormat="1">
      <c r="A389" s="1098"/>
      <c r="B389" s="1099"/>
      <c r="C389" s="1077" t="s">
        <v>482</v>
      </c>
      <c r="D389" s="1104"/>
      <c r="E389" s="1095"/>
      <c r="F389" s="1095"/>
      <c r="V389" s="1038">
        <f>SUM('T2 ANSP'!C69:C72)</f>
        <v>0</v>
      </c>
      <c r="W389" s="1038">
        <f>SUM('T2 ANSP'!D69:D72)</f>
        <v>0</v>
      </c>
      <c r="X389" s="1038">
        <f>SUM('T2 ANSP'!E69:E72)</f>
        <v>0</v>
      </c>
      <c r="Y389" s="1038">
        <f>SUM('T2 ANSP'!F69:F72)</f>
        <v>0</v>
      </c>
      <c r="Z389" s="1038">
        <f>SUM('T2 ANSP'!G69:G72)</f>
        <v>0</v>
      </c>
      <c r="AA389" s="1060"/>
    </row>
    <row r="390" spans="1:27" s="1101" customFormat="1">
      <c r="A390" s="1098" t="s">
        <v>459</v>
      </c>
      <c r="B390" s="1099" t="s">
        <v>483</v>
      </c>
      <c r="C390" s="1100" t="s">
        <v>484</v>
      </c>
      <c r="D390" s="1075">
        <v>3</v>
      </c>
      <c r="E390" s="1095"/>
      <c r="F390" s="1095"/>
      <c r="V390" s="1102" t="b">
        <f>ROUND('T2 ANSP'!C81,$D$390)=ROUND('T2 ANSP'!C12,$D$390)</f>
        <v>1</v>
      </c>
      <c r="W390" s="1102" t="b">
        <f>ROUND('T2 ANSP'!D81,$D$390)=ROUND('T2 ANSP'!D12,$D$390)</f>
        <v>1</v>
      </c>
      <c r="X390" s="1102" t="b">
        <f>ROUND('T2 ANSP'!E81,$D$390)=ROUND('T2 ANSP'!E12,$D$390)</f>
        <v>1</v>
      </c>
      <c r="Y390" s="1102" t="b">
        <f>ROUND('T2 ANSP'!F81,$D$390)=ROUND('T2 ANSP'!F12,$D$390)</f>
        <v>1</v>
      </c>
      <c r="Z390" s="1102" t="b">
        <f>ROUND('T2 ANSP'!G81,$D$390)=ROUND('T2 ANSP'!G12,$D$390)</f>
        <v>1</v>
      </c>
      <c r="AA390" s="1060"/>
    </row>
    <row r="391" spans="1:27" s="1105" customFormat="1">
      <c r="A391" s="1098"/>
      <c r="B391" s="1099"/>
      <c r="C391" s="1103" t="s">
        <v>485</v>
      </c>
      <c r="D391" s="1104"/>
      <c r="E391" s="1095"/>
      <c r="F391" s="1095"/>
      <c r="V391" s="1038">
        <f>ROUND('T2 ANSP'!C81,$D$390)</f>
        <v>51977.957000000002</v>
      </c>
      <c r="W391" s="1038">
        <f>ROUND('T2 ANSP'!D81,$D$390)</f>
        <v>56017.315999999999</v>
      </c>
      <c r="X391" s="1038">
        <f>ROUND('T2 ANSP'!E81,$D$390)</f>
        <v>57668.95</v>
      </c>
      <c r="Y391" s="1038">
        <f>ROUND('T2 ANSP'!F81,$D$390)</f>
        <v>61787.677000000003</v>
      </c>
      <c r="Z391" s="1038">
        <f>ROUND('T2 ANSP'!G81,$D$390)</f>
        <v>63981.207999999999</v>
      </c>
      <c r="AA391" s="1060"/>
    </row>
    <row r="392" spans="1:27" s="1105" customFormat="1">
      <c r="A392" s="1098"/>
      <c r="B392" s="1099"/>
      <c r="C392" s="1103" t="s">
        <v>486</v>
      </c>
      <c r="D392" s="1104"/>
      <c r="E392" s="1095"/>
      <c r="F392" s="1095"/>
      <c r="V392" s="1038">
        <f>ROUND('T2 ANSP'!C12,$D$390)</f>
        <v>51977.957000000002</v>
      </c>
      <c r="W392" s="1038">
        <f>ROUND('T2 ANSP'!D12,$D$390)</f>
        <v>56017.315999999999</v>
      </c>
      <c r="X392" s="1038">
        <f>ROUND('T2 ANSP'!E12,$D$390)</f>
        <v>57668.95</v>
      </c>
      <c r="Y392" s="1038">
        <f>ROUND('T2 ANSP'!F12,$D$390)</f>
        <v>61787.677000000003</v>
      </c>
      <c r="Z392" s="1038">
        <f>ROUND('T2 ANSP'!G12,$D$390)</f>
        <v>63981.207999999999</v>
      </c>
      <c r="AA392" s="1060"/>
    </row>
    <row r="393" spans="1:27">
      <c r="A393" s="1098" t="s">
        <v>487</v>
      </c>
      <c r="B393" s="1099" t="s">
        <v>488</v>
      </c>
      <c r="C393" s="1090" t="s">
        <v>489</v>
      </c>
      <c r="D393" s="1075">
        <v>3</v>
      </c>
      <c r="E393" s="1095"/>
      <c r="F393" s="1095"/>
      <c r="G393" s="1042"/>
      <c r="H393" s="1042"/>
      <c r="I393" s="1042"/>
      <c r="V393" s="1102" t="b">
        <f>ROUND('T2 ANSP'!C82,$D$393)=ROUND('T3 ANSP'!E16,$D$393)</f>
        <v>1</v>
      </c>
      <c r="W393" s="1102" t="b">
        <f>ROUND('T2 ANSP'!D82,$D$393)=ROUND('T3 ANSP'!F16,$D$393)</f>
        <v>1</v>
      </c>
      <c r="X393" s="1102" t="b">
        <f>ROUND('T2 ANSP'!E82,$D$393)=ROUND('T3 ANSP'!G16,$D$393)</f>
        <v>1</v>
      </c>
      <c r="Y393" s="1102" t="b">
        <f>ROUND('T2 ANSP'!F82,$D$393)=ROUND('T3 ANSP'!H16,$D$393)</f>
        <v>1</v>
      </c>
      <c r="Z393" s="1102" t="b">
        <f>ROUND('T2 ANSP'!G82,$D$393)=ROUND('T3 ANSP'!I16,$D$393)</f>
        <v>1</v>
      </c>
      <c r="AA393" s="1060"/>
    </row>
    <row r="394" spans="1:27">
      <c r="A394" s="1099"/>
      <c r="B394" s="1099"/>
      <c r="C394" s="1116" t="s">
        <v>599</v>
      </c>
      <c r="D394" s="1106"/>
      <c r="E394" s="1095"/>
      <c r="F394" s="1095"/>
      <c r="G394" s="1042"/>
      <c r="H394" s="1042"/>
      <c r="I394" s="1042"/>
      <c r="V394" s="1038">
        <f>ROUND('T2 ANSP'!C82,$D$393)</f>
        <v>4030.069</v>
      </c>
      <c r="W394" s="1038">
        <f>ROUND('T2 ANSP'!D82,$D$393)</f>
        <v>0</v>
      </c>
      <c r="X394" s="1038">
        <f>ROUND('T2 ANSP'!E82,$D$393)</f>
        <v>0</v>
      </c>
      <c r="Y394" s="1038">
        <f>ROUND('T2 ANSP'!F82,$D$393)</f>
        <v>0</v>
      </c>
      <c r="Z394" s="1038">
        <f>ROUND('T2 ANSP'!G82,$D$393)</f>
        <v>0</v>
      </c>
      <c r="AA394" s="1060"/>
    </row>
    <row r="395" spans="1:27">
      <c r="A395" s="1099"/>
      <c r="B395" s="1099"/>
      <c r="C395" s="1091" t="s">
        <v>561</v>
      </c>
      <c r="D395" s="1106"/>
      <c r="E395" s="1095"/>
      <c r="F395" s="1095"/>
      <c r="G395" s="1042"/>
      <c r="H395" s="1042"/>
      <c r="I395" s="1042"/>
      <c r="V395" s="1038">
        <f>ROUND('T3 ANSP'!E16,$D$393)</f>
        <v>4030.069</v>
      </c>
      <c r="W395" s="1038">
        <f>ROUND('T3 ANSP'!F16,$D$393)</f>
        <v>0</v>
      </c>
      <c r="X395" s="1038">
        <f>ROUND('T3 ANSP'!G16,$D$393)</f>
        <v>0</v>
      </c>
      <c r="Y395" s="1038">
        <f>ROUND('T3 ANSP'!H16,$D$393)</f>
        <v>0</v>
      </c>
      <c r="Z395" s="1038">
        <f>ROUND('T3 ANSP'!I16,$D$393)</f>
        <v>0</v>
      </c>
      <c r="AA395" s="1060"/>
    </row>
    <row r="396" spans="1:27">
      <c r="A396" s="1099" t="s">
        <v>490</v>
      </c>
      <c r="B396" s="1099" t="s">
        <v>491</v>
      </c>
      <c r="C396" s="1090" t="s">
        <v>492</v>
      </c>
      <c r="D396" s="1075">
        <v>3</v>
      </c>
      <c r="E396" s="1095"/>
      <c r="F396" s="1095"/>
      <c r="G396" s="1042"/>
      <c r="H396" s="1042"/>
      <c r="I396" s="1042"/>
      <c r="V396" s="1102" t="b">
        <f>ROUND('T2 ANSP'!C83,$D$396)=ROUND('T3 ANSP'!E25,$D$396)</f>
        <v>1</v>
      </c>
      <c r="W396" s="1102" t="b">
        <f>ROUND('T2 ANSP'!D83,$D$396)=ROUND('T3 ANSP'!F25,$D$396)</f>
        <v>1</v>
      </c>
      <c r="X396" s="1102" t="b">
        <f>ROUND('T2 ANSP'!E83,$D$396)=ROUND('T3 ANSP'!G25,$D$396)</f>
        <v>1</v>
      </c>
      <c r="Y396" s="1102" t="b">
        <f>ROUND('T2 ANSP'!F83,$D$396)=ROUND('T3 ANSP'!H25,$D$396)</f>
        <v>1</v>
      </c>
      <c r="Z396" s="1102" t="b">
        <f>ROUND('T2 ANSP'!G83,$D$396)=ROUND('T3 ANSP'!I25,$D$396)</f>
        <v>1</v>
      </c>
      <c r="AA396" s="1060"/>
    </row>
    <row r="397" spans="1:27">
      <c r="A397" s="1099"/>
      <c r="B397" s="1099"/>
      <c r="C397" s="1116" t="s">
        <v>599</v>
      </c>
      <c r="D397" s="1106"/>
      <c r="E397" s="1095"/>
      <c r="F397" s="1095"/>
      <c r="G397" s="1042"/>
      <c r="H397" s="1042"/>
      <c r="I397" s="1042"/>
      <c r="V397" s="1038">
        <f>ROUND('T2 ANSP'!C83,$D$396)</f>
        <v>-5744.1030000000001</v>
      </c>
      <c r="W397" s="1038">
        <f>ROUND('T2 ANSP'!D83,$D$396)</f>
        <v>0</v>
      </c>
      <c r="X397" s="1038">
        <f>ROUND('T2 ANSP'!E83,$D$396)</f>
        <v>0</v>
      </c>
      <c r="Y397" s="1038">
        <f>ROUND('T2 ANSP'!F83,$D$396)</f>
        <v>0</v>
      </c>
      <c r="Z397" s="1038">
        <f>ROUND('T2 ANSP'!G83,$D$396)</f>
        <v>0</v>
      </c>
      <c r="AA397" s="1060"/>
    </row>
    <row r="398" spans="1:27">
      <c r="A398" s="1099"/>
      <c r="B398" s="1099"/>
      <c r="C398" s="1091" t="s">
        <v>561</v>
      </c>
      <c r="D398" s="1106"/>
      <c r="E398" s="1095"/>
      <c r="F398" s="1095"/>
      <c r="G398" s="1042"/>
      <c r="H398" s="1042"/>
      <c r="I398" s="1042"/>
      <c r="V398" s="1038">
        <f>ROUND('T3 ANSP'!E25,$D$396)</f>
        <v>-5744.1030000000001</v>
      </c>
      <c r="W398" s="1038">
        <f>ROUND('T3 ANSP'!F25,$D$396)</f>
        <v>0</v>
      </c>
      <c r="X398" s="1038">
        <f>ROUND('T3 ANSP'!G25,$D$396)</f>
        <v>0</v>
      </c>
      <c r="Y398" s="1038">
        <f>ROUND('T3 ANSP'!H25,$D$396)</f>
        <v>0</v>
      </c>
      <c r="Z398" s="1038">
        <f>ROUND('T3 ANSP'!I25,$D$396)</f>
        <v>0</v>
      </c>
      <c r="AA398" s="1060"/>
    </row>
    <row r="399" spans="1:27">
      <c r="A399" s="1099" t="s">
        <v>493</v>
      </c>
      <c r="B399" s="1099" t="s">
        <v>494</v>
      </c>
      <c r="C399" s="1090" t="s">
        <v>495</v>
      </c>
      <c r="D399" s="1075">
        <v>3</v>
      </c>
      <c r="E399" s="1095"/>
      <c r="F399" s="1095"/>
      <c r="G399" s="1042"/>
      <c r="H399" s="1042"/>
      <c r="I399" s="1042"/>
      <c r="V399" s="1102" t="b">
        <f>ROUND('T2 ANSP'!C84,$D$399)=ROUND('T3 ANSP'!E36+'T3 ANSP'!E45+'T3 ANSP'!E54+'T3 ANSP'!E65+'T3 ANSP'!E76+'T3 ANSP'!E87+'T3 ANSP'!E183,$D$399)</f>
        <v>1</v>
      </c>
      <c r="W399" s="1102" t="b">
        <f>ROUND('T2 ANSP'!D84,$D$399)=ROUND('T3 ANSP'!F36+'T3 ANSP'!F45+'T3 ANSP'!F54+'T3 ANSP'!F65+'T3 ANSP'!F76+'T3 ANSP'!F87+'T3 ANSP'!F183,$D$399)</f>
        <v>1</v>
      </c>
      <c r="X399" s="1102" t="b">
        <f>ROUND('T2 ANSP'!E84,$D$399)=ROUND('T3 ANSP'!G36+'T3 ANSP'!G45+'T3 ANSP'!G54+'T3 ANSP'!G65+'T3 ANSP'!G76+'T3 ANSP'!G87+'T3 ANSP'!G183,$D$399)</f>
        <v>1</v>
      </c>
      <c r="Y399" s="1102" t="b">
        <f>ROUND('T2 ANSP'!F84,$D$399)=ROUND('T3 ANSP'!H36+'T3 ANSP'!H45+'T3 ANSP'!H54+'T3 ANSP'!H65+'T3 ANSP'!H76+'T3 ANSP'!H87+'T3 ANSP'!H183,$D$399)</f>
        <v>1</v>
      </c>
      <c r="Z399" s="1102" t="b">
        <f>ROUND('T2 ANSP'!G84,$D$399)=ROUND('T3 ANSP'!I36+'T3 ANSP'!I45+'T3 ANSP'!I54+'T3 ANSP'!I65+'T3 ANSP'!I76+'T3 ANSP'!I87+'T3 ANSP'!I183,$D$399)</f>
        <v>1</v>
      </c>
      <c r="AA399" s="1060"/>
    </row>
    <row r="400" spans="1:27">
      <c r="A400" s="1099"/>
      <c r="B400" s="1099"/>
      <c r="C400" s="1116" t="s">
        <v>599</v>
      </c>
      <c r="D400" s="1106"/>
      <c r="E400" s="1095"/>
      <c r="F400" s="1095"/>
      <c r="G400" s="1042"/>
      <c r="H400" s="1042"/>
      <c r="I400" s="1042"/>
      <c r="V400" s="1038">
        <f>ROUND('T2 ANSP'!C84,$D$399)</f>
        <v>0</v>
      </c>
      <c r="W400" s="1038">
        <f>ROUND('T2 ANSP'!D84,$D$399)</f>
        <v>-889.66600000000005</v>
      </c>
      <c r="X400" s="1038">
        <f>ROUND('T2 ANSP'!E84,$D$399)</f>
        <v>-889.66600000000005</v>
      </c>
      <c r="Y400" s="1038">
        <f>ROUND('T2 ANSP'!F84,$D$399)</f>
        <v>-889.66600000000005</v>
      </c>
      <c r="Z400" s="1038">
        <f>ROUND('T2 ANSP'!G84,$D$399)</f>
        <v>-889.66600000000005</v>
      </c>
      <c r="AA400" s="1060"/>
    </row>
    <row r="401" spans="1:27">
      <c r="A401" s="1099"/>
      <c r="B401" s="1099"/>
      <c r="C401" s="1091" t="s">
        <v>561</v>
      </c>
      <c r="D401" s="1106"/>
      <c r="E401" s="1095"/>
      <c r="F401" s="1095"/>
      <c r="G401" s="1042"/>
      <c r="H401" s="1042"/>
      <c r="I401" s="1042"/>
      <c r="V401" s="1038">
        <f>ROUND('T3 ANSP'!E36+'T3 ANSP'!E45+'T3 ANSP'!E54+'T3 ANSP'!E65+'T3 ANSP'!E76+'T3 ANSP'!E87+'T3 ANSP'!E183,$D$399)</f>
        <v>0</v>
      </c>
      <c r="W401" s="1038">
        <f>ROUND('T3 ANSP'!F36+'T3 ANSP'!F45+'T3 ANSP'!F54+'T3 ANSP'!F65+'T3 ANSP'!F76+'T3 ANSP'!F87+'T3 ANSP'!F183,$D$399)</f>
        <v>-889.66600000000005</v>
      </c>
      <c r="X401" s="1038">
        <f>ROUND('T3 ANSP'!G36+'T3 ANSP'!G45+'T3 ANSP'!G54+'T3 ANSP'!G65+'T3 ANSP'!G76+'T3 ANSP'!G87+'T3 ANSP'!G183,$D$399)</f>
        <v>-889.66600000000005</v>
      </c>
      <c r="Y401" s="1038">
        <f>ROUND('T3 ANSP'!H36+'T3 ANSP'!H45+'T3 ANSP'!H54+'T3 ANSP'!H65+'T3 ANSP'!H76+'T3 ANSP'!H87+'T3 ANSP'!H183,$D$399)</f>
        <v>-889.66600000000005</v>
      </c>
      <c r="Z401" s="1038">
        <f>ROUND('T3 ANSP'!I36+'T3 ANSP'!I45+'T3 ANSP'!I54+'T3 ANSP'!I65+'T3 ANSP'!I76+'T3 ANSP'!I87+'T3 ANSP'!I183,$D$399)</f>
        <v>-889.66600000000005</v>
      </c>
      <c r="AA401" s="1060"/>
    </row>
    <row r="402" spans="1:27">
      <c r="A402" s="1099" t="s">
        <v>496</v>
      </c>
      <c r="B402" s="1099" t="s">
        <v>497</v>
      </c>
      <c r="C402" s="1090" t="s">
        <v>498</v>
      </c>
      <c r="D402" s="1075">
        <v>3</v>
      </c>
      <c r="E402" s="1095"/>
      <c r="F402" s="1095"/>
      <c r="G402" s="1042"/>
      <c r="H402" s="1042"/>
      <c r="I402" s="1042"/>
      <c r="V402" s="1102" t="b">
        <f>ROUND('T2 ANSP'!C85,$D$402)=ROUND('T3 ANSP'!E96,$D$402)</f>
        <v>1</v>
      </c>
      <c r="W402" s="1102" t="b">
        <f>ROUND('T2 ANSP'!D85,$D$402)=ROUND('T3 ANSP'!F96,$D$402)</f>
        <v>1</v>
      </c>
      <c r="X402" s="1102" t="b">
        <f>ROUND('T2 ANSP'!E85,$D$402)=ROUND('T3 ANSP'!G96,$D$402)</f>
        <v>1</v>
      </c>
      <c r="Y402" s="1102" t="b">
        <f>ROUND('T2 ANSP'!F85,$D$402)=ROUND('T3 ANSP'!H96,$D$402)</f>
        <v>1</v>
      </c>
      <c r="Z402" s="1102" t="b">
        <f>ROUND('T2 ANSP'!G85,$D$402)=ROUND('T3 ANSP'!I96,$D$402)</f>
        <v>1</v>
      </c>
      <c r="AA402" s="1060"/>
    </row>
    <row r="403" spans="1:27">
      <c r="A403" s="1099"/>
      <c r="B403" s="1099"/>
      <c r="C403" s="1116" t="s">
        <v>599</v>
      </c>
      <c r="D403" s="1106"/>
      <c r="E403" s="1095"/>
      <c r="F403" s="1095"/>
      <c r="G403" s="1042"/>
      <c r="H403" s="1042"/>
      <c r="I403" s="1042"/>
      <c r="V403" s="1038">
        <f>ROUND('T2 ANSP'!C85,$D$402)</f>
        <v>200.72</v>
      </c>
      <c r="W403" s="1038">
        <f>ROUND('T2 ANSP'!D85,$D$402)</f>
        <v>0</v>
      </c>
      <c r="X403" s="1038">
        <f>ROUND('T2 ANSP'!E85,$D$402)</f>
        <v>0</v>
      </c>
      <c r="Y403" s="1038">
        <f>ROUND('T2 ANSP'!F85,$D$402)</f>
        <v>0</v>
      </c>
      <c r="Z403" s="1038">
        <f>ROUND('T2 ANSP'!G85,$D$402)</f>
        <v>0</v>
      </c>
      <c r="AA403" s="1060"/>
    </row>
    <row r="404" spans="1:27">
      <c r="A404" s="1099"/>
      <c r="B404" s="1099"/>
      <c r="C404" s="1091" t="s">
        <v>561</v>
      </c>
      <c r="D404" s="1106"/>
      <c r="E404" s="1095"/>
      <c r="F404" s="1095"/>
      <c r="G404" s="1042"/>
      <c r="H404" s="1042"/>
      <c r="I404" s="1042"/>
      <c r="V404" s="1038">
        <f>ROUND('T3 ANSP'!E96,$D$402)</f>
        <v>200.72</v>
      </c>
      <c r="W404" s="1038">
        <f>ROUND('T3 ANSP'!F96,$D$402)</f>
        <v>0</v>
      </c>
      <c r="X404" s="1038">
        <f>ROUND('T3 ANSP'!G96,$D$402)</f>
        <v>0</v>
      </c>
      <c r="Y404" s="1038">
        <f>ROUND('T3 ANSP'!H96,$D$402)</f>
        <v>0</v>
      </c>
      <c r="Z404" s="1038">
        <f>ROUND('T3 ANSP'!I96,$D$402)</f>
        <v>0</v>
      </c>
      <c r="AA404" s="1060"/>
    </row>
    <row r="405" spans="1:27">
      <c r="A405" s="1099" t="s">
        <v>499</v>
      </c>
      <c r="B405" s="1099" t="s">
        <v>500</v>
      </c>
      <c r="C405" s="1090" t="s">
        <v>501</v>
      </c>
      <c r="D405" s="1075">
        <v>3</v>
      </c>
      <c r="E405" s="1095"/>
      <c r="F405" s="1095"/>
      <c r="G405" s="1042"/>
      <c r="H405" s="1042"/>
      <c r="I405" s="1042"/>
      <c r="V405" s="1102" t="b">
        <f>ROUND('T2 ANSP'!C86,$D$405)=ROUND('T3 ANSP'!E105,$D$405)</f>
        <v>1</v>
      </c>
      <c r="W405" s="1102" t="b">
        <f>ROUND('T2 ANSP'!D86,$D$405)=ROUND('T3 ANSP'!F105,$D$405)</f>
        <v>1</v>
      </c>
      <c r="X405" s="1102" t="b">
        <f>ROUND('T2 ANSP'!E86,$D$405)=ROUND('T3 ANSP'!G105,$D$405)</f>
        <v>1</v>
      </c>
      <c r="Y405" s="1102" t="b">
        <f>ROUND('T2 ANSP'!F86,$D$405)=ROUND('T3 ANSP'!H105,$D$405)</f>
        <v>1</v>
      </c>
      <c r="Z405" s="1102" t="b">
        <f>ROUND('T2 ANSP'!G86,$D$405)=ROUND('T3 ANSP'!I105,$D$405)</f>
        <v>1</v>
      </c>
      <c r="AA405" s="1060"/>
    </row>
    <row r="406" spans="1:27">
      <c r="A406" s="1099"/>
      <c r="B406" s="1099"/>
      <c r="C406" s="1116" t="s">
        <v>599</v>
      </c>
      <c r="D406" s="1106"/>
      <c r="E406" s="1095"/>
      <c r="F406" s="1095"/>
      <c r="G406" s="1042"/>
      <c r="H406" s="1042"/>
      <c r="I406" s="1042"/>
      <c r="V406" s="1038">
        <f>ROUND('T2 ANSP'!C86,$D$405)</f>
        <v>0</v>
      </c>
      <c r="W406" s="1038">
        <f>ROUND('T2 ANSP'!D86,$D$405)</f>
        <v>0</v>
      </c>
      <c r="X406" s="1038">
        <f>ROUND('T2 ANSP'!E86,$D$405)</f>
        <v>0</v>
      </c>
      <c r="Y406" s="1038">
        <f>ROUND('T2 ANSP'!F86,$D$405)</f>
        <v>0</v>
      </c>
      <c r="Z406" s="1038">
        <f>ROUND('T2 ANSP'!G86,$D$405)</f>
        <v>0</v>
      </c>
      <c r="AA406" s="1060"/>
    </row>
    <row r="407" spans="1:27">
      <c r="A407" s="1099"/>
      <c r="B407" s="1099"/>
      <c r="C407" s="1091" t="s">
        <v>561</v>
      </c>
      <c r="D407" s="1106"/>
      <c r="E407" s="1095"/>
      <c r="F407" s="1095"/>
      <c r="G407" s="1042"/>
      <c r="H407" s="1042"/>
      <c r="I407" s="1042"/>
      <c r="V407" s="1038">
        <f>ROUND('T3 ANSP'!E105,$D$405)</f>
        <v>0</v>
      </c>
      <c r="W407" s="1038">
        <f>ROUND('T3 ANSP'!F105,$D$405)</f>
        <v>0</v>
      </c>
      <c r="X407" s="1038">
        <f>ROUND('T3 ANSP'!G105,$D$405)</f>
        <v>0</v>
      </c>
      <c r="Y407" s="1038">
        <f>ROUND('T3 ANSP'!H105,$D$405)</f>
        <v>0</v>
      </c>
      <c r="Z407" s="1038">
        <f>ROUND('T3 ANSP'!I105,$D$405)</f>
        <v>0</v>
      </c>
      <c r="AA407" s="1060"/>
    </row>
    <row r="408" spans="1:27">
      <c r="A408" s="1099" t="s">
        <v>502</v>
      </c>
      <c r="B408" s="1099" t="s">
        <v>503</v>
      </c>
      <c r="C408" s="1090" t="s">
        <v>504</v>
      </c>
      <c r="D408" s="1075">
        <v>3</v>
      </c>
      <c r="E408" s="1095"/>
      <c r="F408" s="1095"/>
      <c r="G408" s="1042"/>
      <c r="H408" s="1042"/>
      <c r="I408" s="1042"/>
      <c r="V408" s="1102" t="b">
        <f>ROUND('T2 ANSP'!C87,$D$408)=ROUND('T3 ANSP'!E114+'T3 ANSP'!E123+'T3 ANSP'!E185+'T3 ANSP'!E196,$D$408)</f>
        <v>1</v>
      </c>
      <c r="W408" s="1102" t="b">
        <f>ROUND('T2 ANSP'!D87,$D$408)=ROUND('T3 ANSP'!F114+'T3 ANSP'!F123+'T3 ANSP'!F185+'T3 ANSP'!F196,$D$408)</f>
        <v>1</v>
      </c>
      <c r="X408" s="1102" t="b">
        <f>ROUND('T2 ANSP'!E87,$D$408)=ROUND('T3 ANSP'!G114+'T3 ANSP'!G123+'T3 ANSP'!G185+'T3 ANSP'!G196,$D$408)</f>
        <v>1</v>
      </c>
      <c r="Y408" s="1102" t="b">
        <f>ROUND('T2 ANSP'!F87,$D$408)=ROUND('T3 ANSP'!H114+'T3 ANSP'!H123+'T3 ANSP'!H185+'T3 ANSP'!H196,$D$408)</f>
        <v>1</v>
      </c>
      <c r="Z408" s="1102" t="b">
        <f>ROUND('T2 ANSP'!G87,$D$408)=ROUND('T3 ANSP'!I114+'T3 ANSP'!I123+'T3 ANSP'!I185+'T3 ANSP'!I196,$D$408)</f>
        <v>1</v>
      </c>
      <c r="AA408" s="1060"/>
    </row>
    <row r="409" spans="1:27">
      <c r="A409" s="1099"/>
      <c r="B409" s="1099"/>
      <c r="C409" s="1116" t="s">
        <v>599</v>
      </c>
      <c r="D409" s="1106"/>
      <c r="E409" s="1095"/>
      <c r="F409" s="1095"/>
      <c r="G409" s="1042"/>
      <c r="H409" s="1042"/>
      <c r="I409" s="1042"/>
      <c r="V409" s="1038">
        <f>ROUND('T2 ANSP'!C87,$D$408)</f>
        <v>-1226.537</v>
      </c>
      <c r="W409" s="1038">
        <f>ROUND('T2 ANSP'!D87,$D$408)</f>
        <v>0</v>
      </c>
      <c r="X409" s="1038">
        <f>ROUND('T2 ANSP'!E87,$D$408)</f>
        <v>0</v>
      </c>
      <c r="Y409" s="1038">
        <f>ROUND('T2 ANSP'!F87,$D$408)</f>
        <v>0</v>
      </c>
      <c r="Z409" s="1038">
        <f>ROUND('T2 ANSP'!G87,$D$408)</f>
        <v>0</v>
      </c>
      <c r="AA409" s="1060"/>
    </row>
    <row r="410" spans="1:27">
      <c r="A410" s="1099"/>
      <c r="B410" s="1099"/>
      <c r="C410" s="1091" t="s">
        <v>561</v>
      </c>
      <c r="D410" s="1106"/>
      <c r="E410" s="1095"/>
      <c r="F410" s="1095"/>
      <c r="G410" s="1042"/>
      <c r="H410" s="1042"/>
      <c r="I410" s="1042"/>
      <c r="V410" s="1038">
        <f>ROUND('T3 ANSP'!E114+'T3 ANSP'!E123+'T3 ANSP'!E185+'T3 ANSP'!E196,$D$408)</f>
        <v>-1226.537</v>
      </c>
      <c r="W410" s="1038">
        <f>ROUND('T3 ANSP'!F114+'T3 ANSP'!F123+'T3 ANSP'!F185+'T3 ANSP'!F196,$D$408)</f>
        <v>0</v>
      </c>
      <c r="X410" s="1038">
        <f>ROUND('T3 ANSP'!G114+'T3 ANSP'!G123+'T3 ANSP'!G185+'T3 ANSP'!G196,$D$408)</f>
        <v>0</v>
      </c>
      <c r="Y410" s="1038">
        <f>ROUND('T3 ANSP'!H114+'T3 ANSP'!H123+'T3 ANSP'!H185+'T3 ANSP'!H196,$D$408)</f>
        <v>0</v>
      </c>
      <c r="Z410" s="1038">
        <f>ROUND('T3 ANSP'!I114+'T3 ANSP'!I123+'T3 ANSP'!I185+'T3 ANSP'!I196,$D$408)</f>
        <v>0</v>
      </c>
      <c r="AA410" s="1060"/>
    </row>
    <row r="411" spans="1:27">
      <c r="A411" s="1099" t="s">
        <v>505</v>
      </c>
      <c r="B411" s="1099" t="s">
        <v>506</v>
      </c>
      <c r="C411" s="1090" t="s">
        <v>507</v>
      </c>
      <c r="D411" s="1075">
        <v>3</v>
      </c>
      <c r="E411" s="1095"/>
      <c r="F411" s="1095"/>
      <c r="G411" s="1042"/>
      <c r="H411" s="1042"/>
      <c r="I411" s="1042"/>
      <c r="V411" s="1102" t="b">
        <f>ROUND('T2 ANSP'!C88,$D$411)=ROUND('T3 ANSP'!E134+'T3 ANSP'!E145+'T3 ANSP'!E154+'T3 ANSP'!E163+'T3 ANSP'!E186,$D$411)</f>
        <v>1</v>
      </c>
      <c r="W411" s="1102" t="b">
        <f>ROUND('T2 ANSP'!D88,$D$411)=ROUND('T3 ANSP'!F134+'T3 ANSP'!F145+'T3 ANSP'!F154+'T3 ANSP'!F163+'T3 ANSP'!F186,$D$411)</f>
        <v>1</v>
      </c>
      <c r="X411" s="1102" t="b">
        <f>ROUND('T2 ANSP'!E88,$D$411)=ROUND('T3 ANSP'!G134+'T3 ANSP'!G145+'T3 ANSP'!G154+'T3 ANSP'!G163+'T3 ANSP'!G186,$D$411)</f>
        <v>1</v>
      </c>
      <c r="Y411" s="1102" t="b">
        <f>ROUND('T2 ANSP'!F88,$D$411)=ROUND('T3 ANSP'!H134+'T3 ANSP'!H145+'T3 ANSP'!H154+'T3 ANSP'!H163+'T3 ANSP'!H186,$D$411)</f>
        <v>1</v>
      </c>
      <c r="Z411" s="1102" t="b">
        <f>ROUND('T2 ANSP'!G88,$D$411)=ROUND('T3 ANSP'!I134+'T3 ANSP'!I145+'T3 ANSP'!I154+'T3 ANSP'!I163+'T3 ANSP'!I186,$D$411)</f>
        <v>1</v>
      </c>
      <c r="AA411" s="1060"/>
    </row>
    <row r="412" spans="1:27">
      <c r="A412" s="1099"/>
      <c r="B412" s="1099"/>
      <c r="C412" s="1116" t="s">
        <v>599</v>
      </c>
      <c r="D412" s="1106"/>
      <c r="E412" s="1095"/>
      <c r="F412" s="1095"/>
      <c r="G412" s="1042"/>
      <c r="H412" s="1042"/>
      <c r="I412" s="1042"/>
      <c r="V412" s="1038">
        <f>ROUND('T2 ANSP'!C88,$D$411)</f>
        <v>0</v>
      </c>
      <c r="W412" s="1038">
        <f>ROUND('T2 ANSP'!D88,$D$411)</f>
        <v>0</v>
      </c>
      <c r="X412" s="1038">
        <f>ROUND('T2 ANSP'!E88,$D$411)</f>
        <v>0</v>
      </c>
      <c r="Y412" s="1038">
        <f>ROUND('T2 ANSP'!F88,$D$411)</f>
        <v>0</v>
      </c>
      <c r="Z412" s="1038">
        <f>ROUND('T2 ANSP'!G88,$D$411)</f>
        <v>0</v>
      </c>
      <c r="AA412" s="1060"/>
    </row>
    <row r="413" spans="1:27">
      <c r="A413" s="1099"/>
      <c r="B413" s="1099"/>
      <c r="C413" s="1091" t="s">
        <v>561</v>
      </c>
      <c r="D413" s="1106"/>
      <c r="E413" s="1095"/>
      <c r="F413" s="1095"/>
      <c r="G413" s="1042"/>
      <c r="H413" s="1042"/>
      <c r="I413" s="1042"/>
      <c r="V413" s="1038">
        <f>ROUND('T3 ANSP'!E134+'T3 ANSP'!E145+'T3 ANSP'!E154+'T3 ANSP'!E163+'T3 ANSP'!E186,$D$411)</f>
        <v>0</v>
      </c>
      <c r="W413" s="1038">
        <f>ROUND('T3 ANSP'!F134+'T3 ANSP'!F145+'T3 ANSP'!F154+'T3 ANSP'!F163+'T3 ANSP'!F186,$D$411)</f>
        <v>0</v>
      </c>
      <c r="X413" s="1038">
        <f>ROUND('T3 ANSP'!G134+'T3 ANSP'!G145+'T3 ANSP'!G154+'T3 ANSP'!G163+'T3 ANSP'!G186,$D$411)</f>
        <v>0</v>
      </c>
      <c r="Y413" s="1038">
        <f>ROUND('T3 ANSP'!H134+'T3 ANSP'!H145+'T3 ANSP'!H154+'T3 ANSP'!H163+'T3 ANSP'!H186,$D$411)</f>
        <v>0</v>
      </c>
      <c r="Z413" s="1038">
        <f>ROUND('T3 ANSP'!I134+'T3 ANSP'!I145+'T3 ANSP'!I154+'T3 ANSP'!I163+'T3 ANSP'!I186,$D$411)</f>
        <v>0</v>
      </c>
      <c r="AA413" s="1060"/>
    </row>
    <row r="414" spans="1:27">
      <c r="A414" s="1099" t="s">
        <v>508</v>
      </c>
      <c r="B414" s="1099" t="s">
        <v>509</v>
      </c>
      <c r="C414" s="1090" t="s">
        <v>510</v>
      </c>
      <c r="D414" s="1075">
        <v>3</v>
      </c>
      <c r="E414" s="1095"/>
      <c r="F414" s="1095"/>
      <c r="G414" s="1042"/>
      <c r="H414" s="1042"/>
      <c r="I414" s="1042"/>
      <c r="V414" s="1102" t="b">
        <f>ROUND('T2 ANSP'!C89,$D$414)=ROUND('T3 ANSP'!E181,$D$414)</f>
        <v>1</v>
      </c>
      <c r="W414" s="1102" t="b">
        <f>ROUND('T2 ANSP'!D89,$D$414)=ROUND('T3 ANSP'!F181,$D$414)</f>
        <v>1</v>
      </c>
      <c r="X414" s="1102" t="b">
        <f>ROUND('T2 ANSP'!E89,$D$414)=ROUND('T3 ANSP'!G181,$D$414)</f>
        <v>1</v>
      </c>
      <c r="Y414" s="1102" t="b">
        <f>ROUND('T2 ANSP'!F89,$D$414)=ROUND('T3 ANSP'!H181,$D$414)</f>
        <v>1</v>
      </c>
      <c r="Z414" s="1102" t="b">
        <f>ROUND('T2 ANSP'!G89,$D$414)=ROUND('T3 ANSP'!I181,$D$414)</f>
        <v>1</v>
      </c>
      <c r="AA414" s="1060"/>
    </row>
    <row r="415" spans="1:27">
      <c r="A415" s="1099"/>
      <c r="B415" s="1099"/>
      <c r="C415" s="1116" t="s">
        <v>599</v>
      </c>
      <c r="D415" s="1106"/>
      <c r="E415" s="1095"/>
      <c r="F415" s="1095"/>
      <c r="G415" s="1042"/>
      <c r="H415" s="1042"/>
      <c r="I415" s="1042"/>
      <c r="V415" s="1038">
        <f>ROUND('T2 ANSP'!C89,$D$414)</f>
        <v>0</v>
      </c>
      <c r="W415" s="1038">
        <f>ROUND('T2 ANSP'!D89,$D$414)</f>
        <v>0</v>
      </c>
      <c r="X415" s="1038">
        <f>ROUND('T2 ANSP'!E89,$D$414)</f>
        <v>0</v>
      </c>
      <c r="Y415" s="1038">
        <f>ROUND('T2 ANSP'!F89,$D$414)</f>
        <v>0</v>
      </c>
      <c r="Z415" s="1038">
        <f>ROUND('T2 ANSP'!G89,$D$414)</f>
        <v>0</v>
      </c>
      <c r="AA415" s="1060"/>
    </row>
    <row r="416" spans="1:27">
      <c r="A416" s="1099"/>
      <c r="B416" s="1099"/>
      <c r="C416" s="1091" t="s">
        <v>561</v>
      </c>
      <c r="D416" s="1106"/>
      <c r="E416" s="1095"/>
      <c r="F416" s="1095"/>
      <c r="G416" s="1042"/>
      <c r="H416" s="1042"/>
      <c r="I416" s="1042"/>
      <c r="V416" s="1038">
        <f>ROUND('T3 ANSP'!E181,$D$414)</f>
        <v>0</v>
      </c>
      <c r="W416" s="1038">
        <f>ROUND('T3 ANSP'!F181,$D$414)</f>
        <v>0</v>
      </c>
      <c r="X416" s="1038">
        <f>ROUND('T3 ANSP'!G181,$D$414)</f>
        <v>0</v>
      </c>
      <c r="Y416" s="1038">
        <f>ROUND('T3 ANSP'!H181,$D$414)</f>
        <v>0</v>
      </c>
      <c r="Z416" s="1038">
        <f>ROUND('T3 ANSP'!I181,$D$414)</f>
        <v>0</v>
      </c>
      <c r="AA416" s="1060"/>
    </row>
    <row r="417" spans="1:27">
      <c r="A417" s="1099" t="s">
        <v>511</v>
      </c>
      <c r="B417" s="1099" t="s">
        <v>512</v>
      </c>
      <c r="C417" s="1090" t="s">
        <v>513</v>
      </c>
      <c r="D417" s="1075">
        <v>3</v>
      </c>
      <c r="E417" s="1095"/>
      <c r="F417" s="1095"/>
      <c r="G417" s="1042"/>
      <c r="H417" s="1042"/>
      <c r="I417" s="1042"/>
      <c r="V417" s="1102" t="b">
        <f>ROUND('T2 ANSP'!C90,$D$417)=ROUND('T3 ANSP'!E174,$D$417)</f>
        <v>1</v>
      </c>
      <c r="W417" s="1102" t="b">
        <f>ROUND('T2 ANSP'!D90,$D$417)=ROUND('T3 ANSP'!F174,$D$417)</f>
        <v>1</v>
      </c>
      <c r="X417" s="1102" t="b">
        <f>ROUND('T2 ANSP'!E90,$D$417)=ROUND('T3 ANSP'!G174,$D$417)</f>
        <v>1</v>
      </c>
      <c r="Y417" s="1102" t="b">
        <f>ROUND('T2 ANSP'!F90,$D$417)=ROUND('T3 ANSP'!H174,$D$417)</f>
        <v>1</v>
      </c>
      <c r="Z417" s="1102" t="b">
        <f>ROUND('T2 ANSP'!G90,$D$417)=ROUND('T3 ANSP'!I174,$D$417)</f>
        <v>1</v>
      </c>
      <c r="AA417" s="1060"/>
    </row>
    <row r="418" spans="1:27">
      <c r="A418" s="1099"/>
      <c r="B418" s="1099"/>
      <c r="C418" s="1116" t="s">
        <v>599</v>
      </c>
      <c r="D418" s="1106"/>
      <c r="E418" s="1095"/>
      <c r="F418" s="1095"/>
      <c r="G418" s="1042"/>
      <c r="H418" s="1042"/>
      <c r="I418" s="1042"/>
      <c r="V418" s="1038">
        <f>ROUND('T2 ANSP'!C90,$D$417)</f>
        <v>5075.7129999999997</v>
      </c>
      <c r="W418" s="1038">
        <f>ROUND('T2 ANSP'!D90,$D$417)</f>
        <v>5075.7129999999997</v>
      </c>
      <c r="X418" s="1038">
        <f>ROUND('T2 ANSP'!E90,$D$417)</f>
        <v>5075.7129999999997</v>
      </c>
      <c r="Y418" s="1038">
        <f>ROUND('T2 ANSP'!F90,$D$417)</f>
        <v>0</v>
      </c>
      <c r="Z418" s="1038">
        <f>ROUND('T2 ANSP'!G90,$D$417)</f>
        <v>0</v>
      </c>
      <c r="AA418" s="1060"/>
    </row>
    <row r="419" spans="1:27">
      <c r="A419" s="1099"/>
      <c r="B419" s="1099"/>
      <c r="C419" s="1091" t="s">
        <v>561</v>
      </c>
      <c r="D419" s="1106"/>
      <c r="E419" s="1095"/>
      <c r="F419" s="1095"/>
      <c r="G419" s="1042"/>
      <c r="H419" s="1042"/>
      <c r="I419" s="1042"/>
      <c r="V419" s="1038">
        <f>ROUND('T3 ANSP'!E174,$D$417)</f>
        <v>5075.7129999999997</v>
      </c>
      <c r="W419" s="1038">
        <f>ROUND('T3 ANSP'!F174,$D$417)</f>
        <v>5075.7129999999997</v>
      </c>
      <c r="X419" s="1038">
        <f>ROUND('T3 ANSP'!G174,$D$417)</f>
        <v>5075.7129999999997</v>
      </c>
      <c r="Y419" s="1038">
        <f>ROUND('T3 ANSP'!H174,$D$417)</f>
        <v>0</v>
      </c>
      <c r="Z419" s="1038">
        <f>ROUND('T3 ANSP'!I174,$D$417)</f>
        <v>0</v>
      </c>
      <c r="AA419" s="1060"/>
    </row>
    <row r="420" spans="1:27" s="1107" customFormat="1">
      <c r="A420" s="1098" t="s">
        <v>514</v>
      </c>
      <c r="B420" s="1099" t="s">
        <v>515</v>
      </c>
      <c r="C420" s="1090" t="s">
        <v>516</v>
      </c>
      <c r="D420" s="1075">
        <v>3</v>
      </c>
      <c r="E420" s="1095"/>
      <c r="F420" s="1095"/>
      <c r="U420" s="1095"/>
      <c r="V420" s="1102" t="b">
        <f>ROUND(SUM('T2 ANSP'!C82:C90),$D$420)=ROUND('T3 ANSP'!E198,$D$420)</f>
        <v>1</v>
      </c>
      <c r="W420" s="1102" t="b">
        <f>ROUND(SUM('T2 ANSP'!D82:D90),$D$420)=ROUND('T3 ANSP'!F198,$D$420)</f>
        <v>1</v>
      </c>
      <c r="X420" s="1102" t="b">
        <f>ROUND(SUM('T2 ANSP'!E82:E90),$D$420)=ROUND('T3 ANSP'!G198,$D$420)</f>
        <v>1</v>
      </c>
      <c r="Y420" s="1102" t="b">
        <f>ROUND(SUM('T2 ANSP'!F82:F90),$D$420)=ROUND('T3 ANSP'!H198,$D$420)</f>
        <v>1</v>
      </c>
      <c r="Z420" s="1102" t="b">
        <f>ROUND(SUM('T2 ANSP'!G82:G90),$D$420)=ROUND('T3 ANSP'!I198,$D$420)</f>
        <v>1</v>
      </c>
      <c r="AA420" s="1060"/>
    </row>
    <row r="421" spans="1:27">
      <c r="A421" s="1099"/>
      <c r="B421" s="1099"/>
      <c r="C421" s="1116" t="s">
        <v>599</v>
      </c>
      <c r="D421" s="1106"/>
      <c r="E421" s="1095"/>
      <c r="F421" s="1095"/>
      <c r="G421" s="1042"/>
      <c r="H421" s="1042"/>
      <c r="I421" s="1042"/>
      <c r="U421" s="1095"/>
      <c r="V421" s="1038">
        <f>ROUND(SUM('T2 ANSP'!C82:C90),$D$420)</f>
        <v>2335.8620000000001</v>
      </c>
      <c r="W421" s="1038">
        <f>ROUND(SUM('T2 ANSP'!D82:D90),$D$420)</f>
        <v>4186.0469999999996</v>
      </c>
      <c r="X421" s="1038">
        <f>ROUND(SUM('T2 ANSP'!E82:E90),$D$420)</f>
        <v>4186.0469999999996</v>
      </c>
      <c r="Y421" s="1038">
        <f>ROUND(SUM('T2 ANSP'!F82:F90),$D$420)</f>
        <v>-889.66600000000005</v>
      </c>
      <c r="Z421" s="1038">
        <f>ROUND(SUM('T2 ANSP'!G82:G90),$D$420)</f>
        <v>-889.66600000000005</v>
      </c>
      <c r="AA421" s="1060"/>
    </row>
    <row r="422" spans="1:27">
      <c r="A422" s="1099"/>
      <c r="B422" s="1099"/>
      <c r="C422" s="1091" t="s">
        <v>597</v>
      </c>
      <c r="D422" s="1106"/>
      <c r="E422" s="1095"/>
      <c r="F422" s="1095"/>
      <c r="G422" s="1042"/>
      <c r="H422" s="1042"/>
      <c r="I422" s="1042"/>
      <c r="U422" s="1095"/>
      <c r="V422" s="1038">
        <f>ROUND('T3 ANSP'!E198,$D$420)</f>
        <v>2335.8620000000001</v>
      </c>
      <c r="W422" s="1038">
        <f>ROUND('T3 ANSP'!F198,$D$420)</f>
        <v>4186.0469999999996</v>
      </c>
      <c r="X422" s="1038">
        <f>ROUND('T3 ANSP'!G198,$D$420)</f>
        <v>4186.0469999999996</v>
      </c>
      <c r="Y422" s="1038">
        <f>ROUND('T3 ANSP'!H198,$D$420)</f>
        <v>-889.66600000000005</v>
      </c>
      <c r="Z422" s="1038">
        <f>ROUND('T3 ANSP'!I198,$D$420)</f>
        <v>-889.66600000000005</v>
      </c>
      <c r="AA422" s="1060"/>
    </row>
    <row r="423" spans="1:27" s="1101" customFormat="1">
      <c r="A423" s="1098" t="s">
        <v>517</v>
      </c>
      <c r="B423" s="1099" t="s">
        <v>518</v>
      </c>
      <c r="C423" s="1100" t="s">
        <v>519</v>
      </c>
      <c r="D423" s="1075">
        <v>3</v>
      </c>
      <c r="E423" s="1095"/>
      <c r="F423" s="1095"/>
      <c r="V423" s="1102" t="b">
        <f>ROUND('T2 ANSP'!C91,$D$423)=ROUND(SUM('T2 ANSP'!C81:C90),$D$423)</f>
        <v>1</v>
      </c>
      <c r="W423" s="1102" t="b">
        <f>ROUND('T2 ANSP'!D91,$D$423)=ROUND(SUM('T2 ANSP'!D81:D90),$D$423)</f>
        <v>1</v>
      </c>
      <c r="X423" s="1102" t="b">
        <f>ROUND('T2 ANSP'!E91,$D$423)=ROUND(SUM('T2 ANSP'!E81:E90),$D$423)</f>
        <v>1</v>
      </c>
      <c r="Y423" s="1102" t="b">
        <f>ROUND('T2 ANSP'!F91,$D$423)=ROUND(SUM('T2 ANSP'!F81:F90),$D$423)</f>
        <v>1</v>
      </c>
      <c r="Z423" s="1102" t="b">
        <f>ROUND('T2 ANSP'!G91,$D$423)=ROUND(SUM('T2 ANSP'!G81:G90),$D$423)</f>
        <v>1</v>
      </c>
      <c r="AA423" s="1060"/>
    </row>
    <row r="424" spans="1:27" s="1105" customFormat="1">
      <c r="A424" s="1098"/>
      <c r="B424" s="1099"/>
      <c r="C424" s="1103" t="s">
        <v>520</v>
      </c>
      <c r="D424" s="1104"/>
      <c r="E424" s="1095"/>
      <c r="F424" s="1095"/>
      <c r="V424" s="1038">
        <f>ROUND('T2 ANSP'!C91,$D$423)</f>
        <v>54313.819000000003</v>
      </c>
      <c r="W424" s="1038">
        <f>ROUND('T2 ANSP'!D91,$D$423)</f>
        <v>60203.362999999998</v>
      </c>
      <c r="X424" s="1038">
        <f>ROUND('T2 ANSP'!E91,$D$423)</f>
        <v>61854.997000000003</v>
      </c>
      <c r="Y424" s="1038">
        <f>ROUND('T2 ANSP'!F91,$D$423)</f>
        <v>60898.01</v>
      </c>
      <c r="Z424" s="1038">
        <f>ROUND('T2 ANSP'!G91,$D$423)</f>
        <v>63091.542000000001</v>
      </c>
      <c r="AA424" s="1060"/>
    </row>
    <row r="425" spans="1:27" s="1105" customFormat="1">
      <c r="A425" s="1098"/>
      <c r="B425" s="1099"/>
      <c r="C425" s="1077" t="s">
        <v>521</v>
      </c>
      <c r="D425" s="1104"/>
      <c r="E425" s="1095"/>
      <c r="F425" s="1095"/>
      <c r="V425" s="1038">
        <f>ROUND(SUM('T2 ANSP'!C81:C90),$D$423)</f>
        <v>54313.819000000003</v>
      </c>
      <c r="W425" s="1038">
        <f>ROUND(SUM('T2 ANSP'!D81:D90),$D$423)</f>
        <v>60203.362999999998</v>
      </c>
      <c r="X425" s="1038">
        <f>ROUND(SUM('T2 ANSP'!E81:E90),$D$423)</f>
        <v>61854.997000000003</v>
      </c>
      <c r="Y425" s="1038">
        <f>ROUND(SUM('T2 ANSP'!F81:F90),$D$423)</f>
        <v>60898.01</v>
      </c>
      <c r="Z425" s="1038">
        <f>ROUND(SUM('T2 ANSP'!G81:G90),$D$423)</f>
        <v>63091.542000000001</v>
      </c>
      <c r="AA425" s="1060"/>
    </row>
    <row r="426" spans="1:27" s="1101" customFormat="1">
      <c r="A426" s="1098" t="s">
        <v>522</v>
      </c>
      <c r="B426" s="1099" t="s">
        <v>523</v>
      </c>
      <c r="C426" s="1100" t="s">
        <v>524</v>
      </c>
      <c r="D426" s="1075">
        <v>3</v>
      </c>
      <c r="E426" s="1095"/>
      <c r="F426" s="1095"/>
      <c r="V426" s="1102" t="b">
        <f>ROUND('T2 ANSP'!C92,$D$426)=ROUND('T2 ANSP'!C38,$D$426)</f>
        <v>1</v>
      </c>
      <c r="W426" s="1102" t="b">
        <f>ROUND('T2 ANSP'!D92,$D$426)=ROUND('T2 ANSP'!D38,$D$426)</f>
        <v>1</v>
      </c>
      <c r="X426" s="1102" t="b">
        <f>ROUND('T2 ANSP'!E92,$D$426)=ROUND('T2 ANSP'!E38,$D$426)</f>
        <v>1</v>
      </c>
      <c r="Y426" s="1102" t="b">
        <f>ROUND('T2 ANSP'!F92,$D$426)=ROUND('T2 ANSP'!F38,$D$426)</f>
        <v>1</v>
      </c>
      <c r="Z426" s="1102" t="b">
        <f>ROUND('T2 ANSP'!G92,$D$426)=ROUND('T2 ANSP'!G38,$D$426)</f>
        <v>1</v>
      </c>
      <c r="AA426" s="1060"/>
    </row>
    <row r="427" spans="1:27" s="1105" customFormat="1">
      <c r="A427" s="1098"/>
      <c r="B427" s="1099"/>
      <c r="C427" s="1103" t="s">
        <v>525</v>
      </c>
      <c r="D427" s="1104"/>
      <c r="E427" s="1095"/>
      <c r="F427" s="1095"/>
      <c r="V427" s="1038">
        <f>ROUND('T2 ANSP'!C92,$D$426)</f>
        <v>344.75700000000001</v>
      </c>
      <c r="W427" s="1038">
        <f>ROUND('T2 ANSP'!D92,$D$426)</f>
        <v>358.447</v>
      </c>
      <c r="X427" s="1038">
        <f>ROUND('T2 ANSP'!E92,$D$426)</f>
        <v>371.00599999999997</v>
      </c>
      <c r="Y427" s="1038">
        <f>ROUND('T2 ANSP'!F92,$D$426)</f>
        <v>383.60399999999998</v>
      </c>
      <c r="Z427" s="1038">
        <f>ROUND('T2 ANSP'!G92,$D$426)</f>
        <v>393.13</v>
      </c>
      <c r="AA427" s="1060"/>
    </row>
    <row r="428" spans="1:27" s="1105" customFormat="1">
      <c r="A428" s="1098"/>
      <c r="B428" s="1099"/>
      <c r="C428" s="1103" t="s">
        <v>526</v>
      </c>
      <c r="D428" s="1104"/>
      <c r="E428" s="1095"/>
      <c r="F428" s="1095"/>
      <c r="V428" s="1038">
        <f>ROUND('T2 ANSP'!C38,$D$426)</f>
        <v>344.75700000000001</v>
      </c>
      <c r="W428" s="1038">
        <f>ROUND('T2 ANSP'!D38,$D$426)</f>
        <v>358.447</v>
      </c>
      <c r="X428" s="1038">
        <f>ROUND('T2 ANSP'!E38,$D$426)</f>
        <v>371.00599999999997</v>
      </c>
      <c r="Y428" s="1038">
        <f>ROUND('T2 ANSP'!F38,$D$426)</f>
        <v>383.60399999999998</v>
      </c>
      <c r="Z428" s="1038">
        <f>ROUND('T2 ANSP'!G38,$D$426)</f>
        <v>393.13</v>
      </c>
      <c r="AA428" s="1060"/>
    </row>
    <row r="429" spans="1:27" s="1101" customFormat="1">
      <c r="A429" s="1098" t="s">
        <v>527</v>
      </c>
      <c r="B429" s="1099" t="s">
        <v>528</v>
      </c>
      <c r="C429" s="1100" t="s">
        <v>529</v>
      </c>
      <c r="D429" s="1075">
        <v>2</v>
      </c>
      <c r="E429" s="1095"/>
      <c r="F429" s="1095"/>
      <c r="U429" s="1105"/>
      <c r="V429" s="1070" t="b">
        <f>IFERROR(ROUND('T2 ANSP'!C93,$D$429)=ROUND('T2 ANSP'!C91/'T2 ANSP'!C92,$D$429),"N/A")</f>
        <v>1</v>
      </c>
      <c r="W429" s="1070" t="b">
        <f>IFERROR(ROUND('T2 ANSP'!D93,$D$429)=ROUND('T2 ANSP'!D91/'T2 ANSP'!D92,$D$429),"N/A")</f>
        <v>1</v>
      </c>
      <c r="X429" s="1070" t="b">
        <f>IFERROR(ROUND('T2 ANSP'!E93,$D$429)=ROUND('T2 ANSP'!E91/'T2 ANSP'!E92,$D$429),"N/A")</f>
        <v>1</v>
      </c>
      <c r="Y429" s="1070" t="b">
        <f>IFERROR(ROUND('T2 ANSP'!F93,$D$429)=ROUND('T2 ANSP'!F91/'T2 ANSP'!F92,$D$429),"N/A")</f>
        <v>1</v>
      </c>
      <c r="Z429" s="1070" t="b">
        <f>IFERROR(ROUND('T2 ANSP'!G93,$D$429)=ROUND('T2 ANSP'!G91/'T2 ANSP'!G92,$D$429),"N/A")</f>
        <v>1</v>
      </c>
      <c r="AA429" s="1060"/>
    </row>
    <row r="430" spans="1:27" s="1105" customFormat="1">
      <c r="A430" s="1098"/>
      <c r="B430" s="1099"/>
      <c r="C430" s="1103" t="s">
        <v>530</v>
      </c>
      <c r="D430" s="1104"/>
      <c r="E430" s="1095"/>
      <c r="F430" s="1095"/>
      <c r="V430" s="1039">
        <f>IFERROR(ROUND('T2 ANSP'!C93,$D$429),"N/A")</f>
        <v>157.54</v>
      </c>
      <c r="W430" s="1039">
        <f>IFERROR(ROUND('T2 ANSP'!D93,$D$429),"N/A")</f>
        <v>167.96</v>
      </c>
      <c r="X430" s="1039">
        <f>IFERROR(ROUND('T2 ANSP'!E93,$D$429),"N/A")</f>
        <v>166.72</v>
      </c>
      <c r="Y430" s="1039">
        <f>IFERROR(ROUND('T2 ANSP'!F93,$D$429),"N/A")</f>
        <v>158.75</v>
      </c>
      <c r="Z430" s="1039">
        <f>IFERROR(ROUND('T2 ANSP'!G93,$D$429),"N/A")</f>
        <v>160.49</v>
      </c>
      <c r="AA430" s="1060"/>
    </row>
    <row r="431" spans="1:27" s="1105" customFormat="1">
      <c r="A431" s="1098"/>
      <c r="B431" s="1099"/>
      <c r="C431" s="1077" t="s">
        <v>531</v>
      </c>
      <c r="D431" s="1104"/>
      <c r="E431" s="1095"/>
      <c r="F431" s="1095"/>
      <c r="V431" s="1039">
        <f>IFERROR(ROUND('T2 ANSP'!C91/'T2 ANSP'!C92,$D$429),"N/A")</f>
        <v>157.54</v>
      </c>
      <c r="W431" s="1039">
        <f>IFERROR(ROUND('T2 ANSP'!D91/'T2 ANSP'!D92,$D$429),"N/A")</f>
        <v>167.96</v>
      </c>
      <c r="X431" s="1039">
        <f>IFERROR(ROUND('T2 ANSP'!E91/'T2 ANSP'!E92,$D$429),"N/A")</f>
        <v>166.72</v>
      </c>
      <c r="Y431" s="1039">
        <f>IFERROR(ROUND('T2 ANSP'!F91/'T2 ANSP'!F92,$D$429),"N/A")</f>
        <v>158.75</v>
      </c>
      <c r="Z431" s="1039">
        <f>IFERROR(ROUND('T2 ANSP'!G91/'T2 ANSP'!G92,$D$429),"N/A")</f>
        <v>160.49</v>
      </c>
      <c r="AA431" s="1060"/>
    </row>
    <row r="432" spans="1:27" s="1105" customFormat="1">
      <c r="A432" s="1098" t="s">
        <v>532</v>
      </c>
      <c r="B432" s="1099" t="s">
        <v>533</v>
      </c>
      <c r="C432" s="1100" t="s">
        <v>534</v>
      </c>
      <c r="D432" s="1104"/>
      <c r="E432" s="1095"/>
      <c r="F432" s="1095"/>
      <c r="V432" s="1070" t="b">
        <f>'T2 ANSP'!C94&lt;=0</f>
        <v>1</v>
      </c>
      <c r="W432" s="1070" t="b">
        <f>'T2 ANSP'!D94&lt;=0</f>
        <v>1</v>
      </c>
      <c r="X432" s="1070" t="b">
        <f>'T2 ANSP'!E94&lt;=0</f>
        <v>1</v>
      </c>
      <c r="Y432" s="1070" t="b">
        <f>'T2 ANSP'!F94&lt;=0</f>
        <v>1</v>
      </c>
      <c r="Z432" s="1070" t="b">
        <f>'T2 ANSP'!G94&lt;=0</f>
        <v>1</v>
      </c>
      <c r="AA432" s="1060"/>
    </row>
    <row r="433" spans="1:27" s="1105" customFormat="1">
      <c r="A433" s="1098"/>
      <c r="B433" s="1099"/>
      <c r="C433" s="1103" t="s">
        <v>535</v>
      </c>
      <c r="D433" s="1104"/>
      <c r="E433" s="1095"/>
      <c r="F433" s="1095"/>
      <c r="V433" s="1038">
        <f>'T2 ANSP'!C94</f>
        <v>0</v>
      </c>
      <c r="W433" s="1038">
        <f>'T2 ANSP'!D94</f>
        <v>0</v>
      </c>
      <c r="X433" s="1038">
        <f>'T2 ANSP'!E94</f>
        <v>0</v>
      </c>
      <c r="Y433" s="1038">
        <f>'T2 ANSP'!F94</f>
        <v>0</v>
      </c>
      <c r="Z433" s="1038">
        <f>'T2 ANSP'!G94</f>
        <v>0</v>
      </c>
      <c r="AA433" s="1060"/>
    </row>
    <row r="434" spans="1:27" s="1101" customFormat="1">
      <c r="A434" s="1098" t="s">
        <v>536</v>
      </c>
      <c r="B434" s="1099" t="s">
        <v>537</v>
      </c>
      <c r="C434" s="1100" t="s">
        <v>538</v>
      </c>
      <c r="D434" s="1075">
        <v>2</v>
      </c>
      <c r="E434" s="1095"/>
      <c r="F434" s="1095"/>
      <c r="U434" s="1105"/>
      <c r="V434" s="1070" t="b">
        <f>ROUND('T2 ANSP'!C96,$D$434)=ROUND('T2 ANSP'!C93+'T2 ANSP'!C94,$D$434)</f>
        <v>1</v>
      </c>
      <c r="W434" s="1070" t="b">
        <f>ROUND('T2 ANSP'!D96,$D$434)=ROUND('T2 ANSP'!D93+'T2 ANSP'!D94,$D$434)</f>
        <v>1</v>
      </c>
      <c r="X434" s="1070" t="b">
        <f>ROUND('T2 ANSP'!E96,$D$434)=ROUND('T2 ANSP'!E93+'T2 ANSP'!E94,$D$434)</f>
        <v>1</v>
      </c>
      <c r="Y434" s="1070" t="b">
        <f>ROUND('T2 ANSP'!F96,$D$434)=ROUND('T2 ANSP'!F93+'T2 ANSP'!F94,$D$434)</f>
        <v>1</v>
      </c>
      <c r="Z434" s="1070" t="b">
        <f>ROUND('T2 ANSP'!G96,$D$434)=ROUND('T2 ANSP'!G93+'T2 ANSP'!G94,$D$434)</f>
        <v>1</v>
      </c>
      <c r="AA434" s="1060"/>
    </row>
    <row r="435" spans="1:27" s="1105" customFormat="1">
      <c r="A435" s="1098"/>
      <c r="B435" s="1099"/>
      <c r="C435" s="1103" t="s">
        <v>539</v>
      </c>
      <c r="D435" s="1104"/>
      <c r="E435" s="1095"/>
      <c r="F435" s="1095"/>
      <c r="V435" s="1039">
        <f>ROUND('T2 ANSP'!C96,$D$434)</f>
        <v>157.54</v>
      </c>
      <c r="W435" s="1039">
        <f>ROUND('T2 ANSP'!D96,$D$434)</f>
        <v>167.96</v>
      </c>
      <c r="X435" s="1039">
        <f>ROUND('T2 ANSP'!E96,$D$434)</f>
        <v>166.72</v>
      </c>
      <c r="Y435" s="1039">
        <f>ROUND('T2 ANSP'!F96,$D$434)</f>
        <v>158.75</v>
      </c>
      <c r="Z435" s="1039">
        <f>ROUND('T2 ANSP'!G96,$D$434)</f>
        <v>160.49</v>
      </c>
      <c r="AA435" s="1060"/>
    </row>
    <row r="436" spans="1:27" s="1105" customFormat="1">
      <c r="A436" s="1098"/>
      <c r="B436" s="1099"/>
      <c r="C436" s="1103" t="s">
        <v>540</v>
      </c>
      <c r="D436" s="1104"/>
      <c r="E436" s="1095"/>
      <c r="F436" s="1095"/>
      <c r="V436" s="1039">
        <f>ROUND('T2 ANSP'!C93+'T2 ANSP'!C94,$D$434)</f>
        <v>157.54</v>
      </c>
      <c r="W436" s="1039">
        <f>ROUND('T2 ANSP'!D93+'T2 ANSP'!D94,$D$434)</f>
        <v>167.96</v>
      </c>
      <c r="X436" s="1039">
        <f>ROUND('T2 ANSP'!E93+'T2 ANSP'!E94,$D$434)</f>
        <v>166.72</v>
      </c>
      <c r="Y436" s="1039">
        <f>ROUND('T2 ANSP'!F93+'T2 ANSP'!F94,$D$434)</f>
        <v>158.75</v>
      </c>
      <c r="Z436" s="1039">
        <f>ROUND('T2 ANSP'!G93+'T2 ANSP'!G94,$D$434)</f>
        <v>160.49</v>
      </c>
      <c r="AA436" s="1060"/>
    </row>
    <row r="437" spans="1:27" s="1060" customFormat="1" ht="18.5">
      <c r="A437" s="1049" t="s">
        <v>369</v>
      </c>
      <c r="B437" s="1050" t="s">
        <v>370</v>
      </c>
      <c r="C437" s="1051" t="str">
        <f>CONCATENATE("Checks for Terminal Table 2 ",'T1 MET'!$A$5)</f>
        <v>Checks for Terminal Table 2 MET</v>
      </c>
      <c r="D437" s="1096"/>
      <c r="E437" s="1097"/>
      <c r="F437" s="1097"/>
      <c r="G437" s="1097"/>
      <c r="H437" s="1097"/>
      <c r="I437" s="1097"/>
      <c r="J437" s="1097"/>
      <c r="K437" s="1097"/>
      <c r="L437" s="1097"/>
      <c r="M437" s="1097"/>
      <c r="N437" s="1097"/>
      <c r="O437" s="1097"/>
      <c r="P437" s="1097"/>
      <c r="Q437" s="1097"/>
      <c r="R437" s="1097"/>
      <c r="S437" s="1097"/>
      <c r="T437" s="1097"/>
      <c r="V437" s="1053">
        <v>2025</v>
      </c>
      <c r="W437" s="1053">
        <v>2026</v>
      </c>
      <c r="X437" s="1053">
        <v>2027</v>
      </c>
      <c r="Y437" s="1053">
        <v>2028</v>
      </c>
      <c r="Z437" s="1053">
        <v>2029</v>
      </c>
    </row>
    <row r="438" spans="1:27" s="1101" customFormat="1">
      <c r="A438" s="1098" t="s">
        <v>455</v>
      </c>
      <c r="B438" s="1099" t="s">
        <v>405</v>
      </c>
      <c r="C438" s="1100" t="s">
        <v>541</v>
      </c>
      <c r="D438" s="1075">
        <v>3</v>
      </c>
      <c r="E438" s="1095"/>
      <c r="F438" s="1095"/>
      <c r="V438" s="1102" t="b">
        <f>ROUND('T2 MET'!C12,$D$438)=ROUND('T1 MET'!Q61,$D$438)</f>
        <v>1</v>
      </c>
      <c r="W438" s="1102" t="b">
        <f>ROUND('T2 MET'!D12,$D$438)=ROUND('T1 MET'!R61,$D$438)</f>
        <v>1</v>
      </c>
      <c r="X438" s="1102" t="b">
        <f>ROUND('T2 MET'!E12,$D$438)=ROUND('T1 MET'!S61,$D$438)</f>
        <v>1</v>
      </c>
      <c r="Y438" s="1102" t="b">
        <f>ROUND('T2 MET'!F12,$D$438)=ROUND('T1 MET'!T61,$D$438)</f>
        <v>1</v>
      </c>
      <c r="Z438" s="1102" t="b">
        <f>ROUND('T2 MET'!G12,$D$438)=ROUND('T1 MET'!U61,$D$438)</f>
        <v>1</v>
      </c>
      <c r="AA438" s="1060"/>
    </row>
    <row r="439" spans="1:27" s="1105" customFormat="1">
      <c r="A439" s="1098"/>
      <c r="B439" s="1099"/>
      <c r="C439" s="1103" t="s">
        <v>457</v>
      </c>
      <c r="D439" s="1104"/>
      <c r="E439" s="1095"/>
      <c r="F439" s="1095"/>
      <c r="V439" s="1038">
        <f>ROUND('T2 MET'!C12,$D$438)</f>
        <v>1577.442</v>
      </c>
      <c r="W439" s="1038">
        <f>ROUND('T2 MET'!D12,$D$438)</f>
        <v>1743.473</v>
      </c>
      <c r="X439" s="1038">
        <f>ROUND('T2 MET'!E12,$D$438)</f>
        <v>1875.9970000000001</v>
      </c>
      <c r="Y439" s="1038">
        <f>ROUND('T2 MET'!F12,$D$438)</f>
        <v>1999.4670000000001</v>
      </c>
      <c r="Z439" s="1038">
        <f>ROUND('T2 MET'!G12,$D$438)</f>
        <v>2114.5529999999999</v>
      </c>
      <c r="AA439" s="1060"/>
    </row>
    <row r="440" spans="1:27" s="1105" customFormat="1">
      <c r="A440" s="1098"/>
      <c r="B440" s="1099"/>
      <c r="C440" s="1103" t="s">
        <v>458</v>
      </c>
      <c r="D440" s="1104"/>
      <c r="E440" s="1095"/>
      <c r="F440" s="1095"/>
      <c r="V440" s="1038">
        <f>ROUND('T1 MET'!Q61,$D$438)</f>
        <v>1577.442</v>
      </c>
      <c r="W440" s="1038">
        <f>ROUND('T1 MET'!R61,$D$438)</f>
        <v>1743.473</v>
      </c>
      <c r="X440" s="1038">
        <f>ROUND('T1 MET'!S61,$D$438)</f>
        <v>1875.9970000000001</v>
      </c>
      <c r="Y440" s="1038">
        <f>ROUND('T1 MET'!T61,$D$438)</f>
        <v>1999.4670000000001</v>
      </c>
      <c r="Z440" s="1038">
        <f>ROUND('T1 MET'!U61,$D$438)</f>
        <v>2114.5529999999999</v>
      </c>
      <c r="AA440" s="1060"/>
    </row>
    <row r="441" spans="1:27" s="1101" customFormat="1">
      <c r="A441" s="1098" t="s">
        <v>459</v>
      </c>
      <c r="B441" s="1099" t="s">
        <v>446</v>
      </c>
      <c r="C441" s="1100" t="s">
        <v>542</v>
      </c>
      <c r="D441" s="1075">
        <v>3</v>
      </c>
      <c r="E441" s="1095"/>
      <c r="F441" s="1095"/>
      <c r="V441" s="1102" t="b">
        <f>ROUND('T2 MET'!C15,$D$441)=ROUND('T1 MET'!Q61-'T1 MET'!Q15-'T1 MET'!Q16,$D$441)</f>
        <v>1</v>
      </c>
      <c r="W441" s="1102" t="b">
        <f>ROUND('T2 MET'!D15,$D$441)=ROUND('T1 MET'!R61-'T1 MET'!R15-'T1 MET'!R16,$D$441)</f>
        <v>1</v>
      </c>
      <c r="X441" s="1102" t="b">
        <f>ROUND('T2 MET'!E15,$D$441)=ROUND('T1 MET'!S61-'T1 MET'!S15-'T1 MET'!S16,$D$441)</f>
        <v>1</v>
      </c>
      <c r="Y441" s="1102" t="b">
        <f>ROUND('T2 MET'!F15,$D$441)=ROUND('T1 MET'!T61-'T1 MET'!T15-'T1 MET'!T16,$D$441)</f>
        <v>1</v>
      </c>
      <c r="Z441" s="1102" t="b">
        <f>ROUND('T2 MET'!G15,$D$441)=ROUND('T1 MET'!U61-'T1 MET'!U15-'T1 MET'!U16,$D$441)</f>
        <v>1</v>
      </c>
      <c r="AA441" s="1060"/>
    </row>
    <row r="442" spans="1:27" s="1105" customFormat="1">
      <c r="A442" s="1098"/>
      <c r="B442" s="1099"/>
      <c r="C442" s="1103" t="s">
        <v>461</v>
      </c>
      <c r="D442" s="1104"/>
      <c r="E442" s="1095"/>
      <c r="F442" s="1095"/>
      <c r="V442" s="1038">
        <f>ROUND('T2 MET'!C15,$D$441)</f>
        <v>1532.442</v>
      </c>
      <c r="W442" s="1038">
        <f>ROUND('T2 MET'!D15,$D$441)</f>
        <v>1653.473</v>
      </c>
      <c r="X442" s="1038">
        <f>ROUND('T2 MET'!E15,$D$441)</f>
        <v>1740.9970000000001</v>
      </c>
      <c r="Y442" s="1038">
        <f>ROUND('T2 MET'!F15,$D$441)</f>
        <v>1828.4670000000001</v>
      </c>
      <c r="Z442" s="1038">
        <f>ROUND('T2 MET'!G15,$D$441)</f>
        <v>1925.5530000000001</v>
      </c>
      <c r="AA442" s="1060"/>
    </row>
    <row r="443" spans="1:27" s="1105" customFormat="1">
      <c r="A443" s="1098"/>
      <c r="B443" s="1099"/>
      <c r="C443" s="1103" t="s">
        <v>462</v>
      </c>
      <c r="D443" s="1104"/>
      <c r="E443" s="1095"/>
      <c r="F443" s="1095"/>
      <c r="V443" s="1038">
        <f>ROUND('T1 MET'!Q61-'T1 MET'!Q15-'T1 MET'!Q16,$D$441)</f>
        <v>1532.442</v>
      </c>
      <c r="W443" s="1038">
        <f>ROUND('T1 MET'!R61-'T1 MET'!R15-'T1 MET'!R16,$D$441)</f>
        <v>1653.473</v>
      </c>
      <c r="X443" s="1038">
        <f>ROUND('T1 MET'!S61-'T1 MET'!S15-'T1 MET'!S16,$D$441)</f>
        <v>1740.9970000000001</v>
      </c>
      <c r="Y443" s="1038">
        <f>ROUND('T1 MET'!T61-'T1 MET'!T15-'T1 MET'!T16,$D$441)</f>
        <v>1828.4670000000001</v>
      </c>
      <c r="Z443" s="1038">
        <f>ROUND('T1 MET'!U61-'T1 MET'!U15-'T1 MET'!U16,$D$441)</f>
        <v>1925.5530000000001</v>
      </c>
      <c r="AA443" s="1060"/>
    </row>
    <row r="444" spans="1:27" s="1101" customFormat="1">
      <c r="A444" s="1098" t="s">
        <v>463</v>
      </c>
      <c r="B444" s="1099" t="s">
        <v>464</v>
      </c>
      <c r="C444" s="1100" t="s">
        <v>543</v>
      </c>
      <c r="D444" s="1104"/>
      <c r="E444" s="1095"/>
      <c r="F444" s="1095"/>
      <c r="V444" s="1102" t="b">
        <f>'T2 MET'!C16='T1 MET'!Q65</f>
        <v>1</v>
      </c>
      <c r="W444" s="1102" t="b">
        <f>'T2 MET'!D16='T1 MET'!R65</f>
        <v>1</v>
      </c>
      <c r="X444" s="1102" t="b">
        <f>'T2 MET'!E16='T1 MET'!S65</f>
        <v>1</v>
      </c>
      <c r="Y444" s="1102" t="b">
        <f>'T2 MET'!F16='T1 MET'!T65</f>
        <v>1</v>
      </c>
      <c r="Z444" s="1102" t="b">
        <f>'T2 MET'!G16='T1 MET'!U65</f>
        <v>1</v>
      </c>
      <c r="AA444" s="1060"/>
    </row>
    <row r="445" spans="1:27" s="1105" customFormat="1">
      <c r="A445" s="1098"/>
      <c r="B445" s="1099"/>
      <c r="C445" s="1103" t="s">
        <v>466</v>
      </c>
      <c r="D445" s="1104"/>
      <c r="E445" s="1095"/>
      <c r="F445" s="1095"/>
      <c r="V445" s="1039">
        <f>'T2 MET'!C16</f>
        <v>109.82587023719999</v>
      </c>
      <c r="W445" s="1039">
        <f>'T2 MET'!D16</f>
        <v>112.05643366171753</v>
      </c>
      <c r="X445" s="1039">
        <f>'T2 MET'!E16</f>
        <v>114.34462603708982</v>
      </c>
      <c r="Y445" s="1039">
        <f>'T2 MET'!F16</f>
        <v>116.68183019328794</v>
      </c>
      <c r="Z445" s="1039">
        <f>'T2 MET'!G16</f>
        <v>119.06797362074069</v>
      </c>
      <c r="AA445" s="1060"/>
    </row>
    <row r="446" spans="1:27" s="1105" customFormat="1">
      <c r="A446" s="1098"/>
      <c r="B446" s="1099"/>
      <c r="C446" s="1103" t="s">
        <v>467</v>
      </c>
      <c r="D446" s="1104"/>
      <c r="E446" s="1095"/>
      <c r="F446" s="1095"/>
      <c r="V446" s="1039">
        <f>'T1 MET'!Q65</f>
        <v>109.82587023719999</v>
      </c>
      <c r="W446" s="1039">
        <f>'T1 MET'!R65</f>
        <v>112.05643366171753</v>
      </c>
      <c r="X446" s="1039">
        <f>'T1 MET'!S65</f>
        <v>114.34462603708982</v>
      </c>
      <c r="Y446" s="1039">
        <f>'T1 MET'!T65</f>
        <v>116.68183019328794</v>
      </c>
      <c r="Z446" s="1039">
        <f>'T1 MET'!U65</f>
        <v>119.06797362074069</v>
      </c>
      <c r="AA446" s="1060"/>
    </row>
    <row r="447" spans="1:27" s="1101" customFormat="1">
      <c r="A447" s="1098" t="s">
        <v>468</v>
      </c>
      <c r="B447" s="1099" t="s">
        <v>469</v>
      </c>
      <c r="C447" s="1100" t="s">
        <v>544</v>
      </c>
      <c r="D447" s="1075">
        <v>3</v>
      </c>
      <c r="E447" s="1095"/>
      <c r="F447" s="1095"/>
      <c r="V447" s="1102" t="b">
        <f>'T2 MET'!C33=0</f>
        <v>1</v>
      </c>
      <c r="W447" s="1102" t="b">
        <f>'T2 MET'!D33=0</f>
        <v>1</v>
      </c>
      <c r="X447" s="1102" t="b">
        <f>'T2 MET'!E33=0</f>
        <v>1</v>
      </c>
      <c r="Y447" s="1102" t="b">
        <f>'T2 MET'!F33=0</f>
        <v>1</v>
      </c>
      <c r="Z447" s="1102" t="b">
        <f>'T2 MET'!G33=0</f>
        <v>1</v>
      </c>
      <c r="AA447" s="1060"/>
    </row>
    <row r="448" spans="1:27" s="1105" customFormat="1">
      <c r="A448" s="1098"/>
      <c r="B448" s="1099"/>
      <c r="C448" s="1103" t="s">
        <v>560</v>
      </c>
      <c r="D448" s="1104"/>
      <c r="E448" s="1095"/>
      <c r="F448" s="1095"/>
      <c r="V448" s="1038">
        <f>'T2 MET'!C33</f>
        <v>0</v>
      </c>
      <c r="W448" s="1038">
        <f>'T2 MET'!D33</f>
        <v>0</v>
      </c>
      <c r="X448" s="1038">
        <f>'T2 MET'!E33</f>
        <v>0</v>
      </c>
      <c r="Y448" s="1038">
        <f>'T2 MET'!F33</f>
        <v>0</v>
      </c>
      <c r="Z448" s="1038">
        <f>'T2 MET'!G33</f>
        <v>0</v>
      </c>
      <c r="AA448" s="1060"/>
    </row>
    <row r="449" spans="1:27" s="1101" customFormat="1">
      <c r="A449" s="1098" t="s">
        <v>473</v>
      </c>
      <c r="B449" s="1099" t="s">
        <v>474</v>
      </c>
      <c r="C449" s="1100" t="s">
        <v>559</v>
      </c>
      <c r="D449" s="1075">
        <v>3</v>
      </c>
      <c r="E449" s="1095"/>
      <c r="F449" s="1095"/>
      <c r="K449" s="1105"/>
      <c r="L449" s="1105"/>
      <c r="V449" s="1102" t="b">
        <f>ROUND('T2 MET'!C38,$D$449)=ROUND('T1 MET'!Q68,$D$449)</f>
        <v>1</v>
      </c>
      <c r="W449" s="1102" t="b">
        <f>ROUND('T2 MET'!D38,$D$449)=ROUND('T1 MET'!R68,$D$449)</f>
        <v>1</v>
      </c>
      <c r="X449" s="1102" t="b">
        <f>ROUND('T2 MET'!E38,$D$449)=ROUND('T1 MET'!S68,$D$449)</f>
        <v>1</v>
      </c>
      <c r="Y449" s="1102" t="b">
        <f>ROUND('T2 MET'!F38,$D$449)=ROUND('T1 MET'!T68,$D$449)</f>
        <v>1</v>
      </c>
      <c r="Z449" s="1102" t="b">
        <f>ROUND('T2 MET'!G38,$D$449)=ROUND('T1 MET'!U68,$D$449)</f>
        <v>1</v>
      </c>
      <c r="AA449" s="1060"/>
    </row>
    <row r="450" spans="1:27" s="1105" customFormat="1">
      <c r="A450" s="1098"/>
      <c r="B450" s="1099"/>
      <c r="C450" s="1103" t="s">
        <v>476</v>
      </c>
      <c r="D450" s="1104"/>
      <c r="E450" s="1095"/>
      <c r="F450" s="1095"/>
      <c r="V450" s="1038">
        <f>ROUND('T2 MET'!C38,$D$449)</f>
        <v>344.75700000000001</v>
      </c>
      <c r="W450" s="1038">
        <f>ROUND('T2 MET'!D38,$D$449)</f>
        <v>358.447</v>
      </c>
      <c r="X450" s="1038">
        <f>ROUND('T2 MET'!E38,$D$449)</f>
        <v>371.00599999999997</v>
      </c>
      <c r="Y450" s="1038">
        <f>ROUND('T2 MET'!F38,$D$449)</f>
        <v>383.60399999999998</v>
      </c>
      <c r="Z450" s="1038">
        <f>ROUND('T2 MET'!G38,$D$449)</f>
        <v>393.13</v>
      </c>
      <c r="AA450" s="1060"/>
    </row>
    <row r="451" spans="1:27" s="1105" customFormat="1">
      <c r="A451" s="1098"/>
      <c r="B451" s="1099"/>
      <c r="C451" s="1103" t="s">
        <v>477</v>
      </c>
      <c r="D451" s="1104"/>
      <c r="E451" s="1095"/>
      <c r="F451" s="1095"/>
      <c r="V451" s="1038">
        <f>ROUND('T1 MET'!Q68,$D$449)</f>
        <v>344.75700000000001</v>
      </c>
      <c r="W451" s="1038">
        <f>ROUND('T1 MET'!R68,$D$449)</f>
        <v>358.447</v>
      </c>
      <c r="X451" s="1038">
        <f>ROUND('T1 MET'!S68,$D$449)</f>
        <v>371.00599999999997</v>
      </c>
      <c r="Y451" s="1038">
        <f>ROUND('T1 MET'!T68,$D$449)</f>
        <v>383.60399999999998</v>
      </c>
      <c r="Z451" s="1038">
        <f>ROUND('T1 MET'!U68,$D$449)</f>
        <v>393.13</v>
      </c>
      <c r="AA451" s="1060"/>
    </row>
    <row r="452" spans="1:27" s="1101" customFormat="1">
      <c r="A452" s="1098" t="s">
        <v>478</v>
      </c>
      <c r="B452" s="1099" t="s">
        <v>479</v>
      </c>
      <c r="C452" s="1100" t="s">
        <v>480</v>
      </c>
      <c r="D452" s="1075"/>
      <c r="E452" s="1095"/>
      <c r="F452" s="1095"/>
      <c r="G452" s="1095"/>
      <c r="H452" s="1095"/>
      <c r="I452" s="1095"/>
      <c r="J452" s="1095"/>
      <c r="K452" s="1095"/>
      <c r="L452" s="1095"/>
      <c r="V452" s="1102" t="b">
        <f>'T2 MET'!C73=SUM('T2 MET'!C69:C72)</f>
        <v>1</v>
      </c>
      <c r="W452" s="1102" t="b">
        <f>'T2 MET'!D73=SUM('T2 MET'!D69:D72)</f>
        <v>1</v>
      </c>
      <c r="X452" s="1102" t="b">
        <f>'T2 MET'!E73=SUM('T2 MET'!E69:E72)</f>
        <v>1</v>
      </c>
      <c r="Y452" s="1102" t="b">
        <f>'T2 MET'!F73=SUM('T2 MET'!F69:F72)</f>
        <v>1</v>
      </c>
      <c r="Z452" s="1102" t="b">
        <f>'T2 MET'!G73=SUM('T2 MET'!G69:G72)</f>
        <v>1</v>
      </c>
      <c r="AA452" s="1060"/>
    </row>
    <row r="453" spans="1:27" s="1105" customFormat="1">
      <c r="A453" s="1098"/>
      <c r="B453" s="1099"/>
      <c r="C453" s="1103" t="s">
        <v>481</v>
      </c>
      <c r="D453" s="1104"/>
      <c r="E453" s="1095"/>
      <c r="F453" s="1095"/>
      <c r="G453" s="1095"/>
      <c r="H453" s="1095"/>
      <c r="I453" s="1095"/>
      <c r="J453" s="1095"/>
      <c r="K453" s="1095"/>
      <c r="L453" s="1095"/>
      <c r="V453" s="1038">
        <f>'T2 MET'!C73</f>
        <v>0</v>
      </c>
      <c r="W453" s="1038">
        <f>'T2 MET'!D73</f>
        <v>0</v>
      </c>
      <c r="X453" s="1038">
        <f>'T2 MET'!E73</f>
        <v>0</v>
      </c>
      <c r="Y453" s="1038">
        <f>'T2 MET'!F73</f>
        <v>0</v>
      </c>
      <c r="Z453" s="1038">
        <f>'T2 MET'!G73</f>
        <v>0</v>
      </c>
      <c r="AA453" s="1060"/>
    </row>
    <row r="454" spans="1:27" s="1105" customFormat="1">
      <c r="A454" s="1098"/>
      <c r="B454" s="1099"/>
      <c r="C454" s="1077" t="s">
        <v>482</v>
      </c>
      <c r="D454" s="1104"/>
      <c r="E454" s="1095"/>
      <c r="F454" s="1095"/>
      <c r="G454" s="1095"/>
      <c r="H454" s="1095"/>
      <c r="I454" s="1095"/>
      <c r="J454" s="1095"/>
      <c r="K454" s="1095"/>
      <c r="L454" s="1095"/>
      <c r="V454" s="1038">
        <f>SUM('T2 MET'!C69:C72)</f>
        <v>0</v>
      </c>
      <c r="W454" s="1038">
        <f>SUM('T2 MET'!D69:D72)</f>
        <v>0</v>
      </c>
      <c r="X454" s="1038">
        <f>SUM('T2 MET'!E69:E72)</f>
        <v>0</v>
      </c>
      <c r="Y454" s="1038">
        <f>SUM('T2 MET'!F69:F72)</f>
        <v>0</v>
      </c>
      <c r="Z454" s="1038">
        <f>SUM('T2 MET'!G69:G72)</f>
        <v>0</v>
      </c>
      <c r="AA454" s="1060"/>
    </row>
    <row r="455" spans="1:27" s="1101" customFormat="1">
      <c r="A455" s="1098" t="s">
        <v>459</v>
      </c>
      <c r="B455" s="1099" t="s">
        <v>483</v>
      </c>
      <c r="C455" s="1100" t="s">
        <v>484</v>
      </c>
      <c r="D455" s="1075">
        <v>3</v>
      </c>
      <c r="E455" s="1095"/>
      <c r="F455" s="1095"/>
      <c r="V455" s="1102" t="b">
        <f>ROUND('T2 MET'!C81,$D$455)=ROUND('T2 MET'!C12,$D$455)</f>
        <v>1</v>
      </c>
      <c r="W455" s="1102" t="b">
        <f>ROUND('T2 MET'!D81,$D$455)=ROUND('T2 MET'!D12,$D$455)</f>
        <v>1</v>
      </c>
      <c r="X455" s="1102" t="b">
        <f>ROUND('T2 MET'!E81,$D$455)=ROUND('T2 MET'!E12,$D$455)</f>
        <v>1</v>
      </c>
      <c r="Y455" s="1102" t="b">
        <f>ROUND('T2 MET'!F81,$D$455)=ROUND('T2 MET'!F12,$D$455)</f>
        <v>1</v>
      </c>
      <c r="Z455" s="1102" t="b">
        <f>ROUND('T2 MET'!G81,$D$455)=ROUND('T2 MET'!G12,$D$455)</f>
        <v>1</v>
      </c>
      <c r="AA455" s="1060"/>
    </row>
    <row r="456" spans="1:27" s="1105" customFormat="1">
      <c r="A456" s="1098"/>
      <c r="B456" s="1099"/>
      <c r="C456" s="1103" t="s">
        <v>485</v>
      </c>
      <c r="D456" s="1104"/>
      <c r="E456" s="1095"/>
      <c r="F456" s="1095"/>
      <c r="V456" s="1038">
        <f>ROUND('T2 MET'!C81,$D$455)</f>
        <v>1577.442</v>
      </c>
      <c r="W456" s="1038">
        <f>ROUND('T2 MET'!D81,$D$455)</f>
        <v>1743.473</v>
      </c>
      <c r="X456" s="1038">
        <f>ROUND('T2 MET'!E81,$D$455)</f>
        <v>1875.9970000000001</v>
      </c>
      <c r="Y456" s="1038">
        <f>ROUND('T2 MET'!F81,$D$455)</f>
        <v>1999.4670000000001</v>
      </c>
      <c r="Z456" s="1038">
        <f>ROUND('T2 MET'!G81,$D$455)</f>
        <v>2114.5529999999999</v>
      </c>
      <c r="AA456" s="1060"/>
    </row>
    <row r="457" spans="1:27" s="1105" customFormat="1">
      <c r="A457" s="1098"/>
      <c r="B457" s="1099"/>
      <c r="C457" s="1103" t="s">
        <v>486</v>
      </c>
      <c r="D457" s="1104"/>
      <c r="E457" s="1095"/>
      <c r="F457" s="1095"/>
      <c r="V457" s="1038">
        <f>ROUND('T2 MET'!C12,$D$455)</f>
        <v>1577.442</v>
      </c>
      <c r="W457" s="1038">
        <f>ROUND('T2 MET'!D12,$D$455)</f>
        <v>1743.473</v>
      </c>
      <c r="X457" s="1038">
        <f>ROUND('T2 MET'!E12,$D$455)</f>
        <v>1875.9970000000001</v>
      </c>
      <c r="Y457" s="1038">
        <f>ROUND('T2 MET'!F12,$D$455)</f>
        <v>1999.4670000000001</v>
      </c>
      <c r="Z457" s="1038">
        <f>ROUND('T2 MET'!G12,$D$455)</f>
        <v>2114.5529999999999</v>
      </c>
      <c r="AA457" s="1060"/>
    </row>
    <row r="458" spans="1:27">
      <c r="A458" s="1098" t="s">
        <v>487</v>
      </c>
      <c r="B458" s="1099" t="s">
        <v>488</v>
      </c>
      <c r="C458" s="1090" t="s">
        <v>489</v>
      </c>
      <c r="D458" s="1075">
        <v>3</v>
      </c>
      <c r="E458" s="1095"/>
      <c r="F458" s="1095"/>
      <c r="G458" s="1042"/>
      <c r="H458" s="1042"/>
      <c r="I458" s="1042"/>
      <c r="V458" s="1102" t="b">
        <f>ROUND('T2 MET'!C82,$D$458)=ROUND('T3 MET'!E16,$D$458)</f>
        <v>1</v>
      </c>
      <c r="W458" s="1102" t="b">
        <f>ROUND('T2 MET'!D82,$D$458)=ROUND('T3 MET'!F16,$D$458)</f>
        <v>1</v>
      </c>
      <c r="X458" s="1102" t="b">
        <f>ROUND('T2 MET'!E82,$D$458)=ROUND('T3 MET'!G16,$D$458)</f>
        <v>1</v>
      </c>
      <c r="Y458" s="1102" t="b">
        <f>ROUND('T2 MET'!F82,$D$458)=ROUND('T3 MET'!H16,$D$458)</f>
        <v>1</v>
      </c>
      <c r="Z458" s="1102" t="b">
        <f>ROUND('T2 MET'!G82,$D$458)=ROUND('T3 MET'!I16,$D$458)</f>
        <v>1</v>
      </c>
      <c r="AA458" s="1060"/>
    </row>
    <row r="459" spans="1:27">
      <c r="A459" s="1099"/>
      <c r="B459" s="1099"/>
      <c r="C459" s="1116" t="s">
        <v>599</v>
      </c>
      <c r="D459" s="1106"/>
      <c r="E459" s="1095"/>
      <c r="F459" s="1095"/>
      <c r="G459" s="1042"/>
      <c r="H459" s="1042"/>
      <c r="I459" s="1042"/>
      <c r="V459" s="1038">
        <f>ROUND('T2 MET'!C82,$D$458)</f>
        <v>132.38399999999999</v>
      </c>
      <c r="W459" s="1038">
        <f>ROUND('T2 MET'!D82,$D$458)</f>
        <v>0</v>
      </c>
      <c r="X459" s="1038">
        <f>ROUND('T2 MET'!E82,$D$458)</f>
        <v>0</v>
      </c>
      <c r="Y459" s="1038">
        <f>ROUND('T2 MET'!F82,$D$458)</f>
        <v>0</v>
      </c>
      <c r="Z459" s="1038">
        <f>ROUND('T2 MET'!G82,$D$458)</f>
        <v>0</v>
      </c>
      <c r="AA459" s="1060"/>
    </row>
    <row r="460" spans="1:27">
      <c r="A460" s="1099"/>
      <c r="B460" s="1099"/>
      <c r="C460" s="1091" t="s">
        <v>561</v>
      </c>
      <c r="D460" s="1106"/>
      <c r="E460" s="1095"/>
      <c r="F460" s="1095"/>
      <c r="G460" s="1042"/>
      <c r="H460" s="1042"/>
      <c r="I460" s="1042"/>
      <c r="V460" s="1038">
        <f>ROUND('T3 MET'!E16,$D$458)</f>
        <v>132.38399999999999</v>
      </c>
      <c r="W460" s="1038">
        <f>ROUND('T3 MET'!F16,$D$458)</f>
        <v>0</v>
      </c>
      <c r="X460" s="1038">
        <f>ROUND('T3 MET'!G16,$D$458)</f>
        <v>0</v>
      </c>
      <c r="Y460" s="1038">
        <f>ROUND('T3 MET'!H16,$D$458)</f>
        <v>0</v>
      </c>
      <c r="Z460" s="1038">
        <f>ROUND('T3 MET'!I16,$D$458)</f>
        <v>0</v>
      </c>
      <c r="AA460" s="1060"/>
    </row>
    <row r="461" spans="1:27">
      <c r="A461" s="1099" t="s">
        <v>490</v>
      </c>
      <c r="B461" s="1099" t="s">
        <v>491</v>
      </c>
      <c r="C461" s="1090" t="s">
        <v>492</v>
      </c>
      <c r="D461" s="1075">
        <v>3</v>
      </c>
      <c r="E461" s="1095"/>
      <c r="F461" s="1095"/>
      <c r="G461" s="1042"/>
      <c r="H461" s="1042"/>
      <c r="I461" s="1042"/>
      <c r="V461" s="1102" t="b">
        <f>ROUND('T2 MET'!C83,$D$461)=ROUND('T3 MET'!E25,$D$461)</f>
        <v>1</v>
      </c>
      <c r="W461" s="1102" t="b">
        <f>ROUND('T2 MET'!D83,$D$461)=ROUND('T3 MET'!F25,$D$461)</f>
        <v>1</v>
      </c>
      <c r="X461" s="1102" t="b">
        <f>ROUND('T2 MET'!E83,$D$461)=ROUND('T3 MET'!G25,$D$461)</f>
        <v>1</v>
      </c>
      <c r="Y461" s="1102" t="b">
        <f>ROUND('T2 MET'!F83,$D$461)=ROUND('T3 MET'!H25,$D$461)</f>
        <v>1</v>
      </c>
      <c r="Z461" s="1102" t="b">
        <f>ROUND('T2 MET'!G83,$D$461)=ROUND('T3 MET'!I25,$D$461)</f>
        <v>1</v>
      </c>
      <c r="AA461" s="1060"/>
    </row>
    <row r="462" spans="1:27">
      <c r="A462" s="1099"/>
      <c r="B462" s="1099"/>
      <c r="C462" s="1116" t="s">
        <v>599</v>
      </c>
      <c r="D462" s="1106"/>
      <c r="E462" s="1095"/>
      <c r="F462" s="1095"/>
      <c r="G462" s="1042"/>
      <c r="H462" s="1042"/>
      <c r="I462" s="1042"/>
      <c r="V462" s="1038">
        <f>ROUND('T2 MET'!C83,$D$461)</f>
        <v>0</v>
      </c>
      <c r="W462" s="1038">
        <f>ROUND('T2 MET'!D83,$D$461)</f>
        <v>0</v>
      </c>
      <c r="X462" s="1038">
        <f>ROUND('T2 MET'!E83,$D$461)</f>
        <v>0</v>
      </c>
      <c r="Y462" s="1038">
        <f>ROUND('T2 MET'!F83,$D$461)</f>
        <v>0</v>
      </c>
      <c r="Z462" s="1038">
        <f>ROUND('T2 MET'!G83,$D$461)</f>
        <v>0</v>
      </c>
      <c r="AA462" s="1060"/>
    </row>
    <row r="463" spans="1:27">
      <c r="A463" s="1099"/>
      <c r="B463" s="1099"/>
      <c r="C463" s="1091" t="s">
        <v>561</v>
      </c>
      <c r="D463" s="1106"/>
      <c r="E463" s="1095"/>
      <c r="F463" s="1095"/>
      <c r="G463" s="1042"/>
      <c r="H463" s="1042"/>
      <c r="I463" s="1042"/>
      <c r="V463" s="1038">
        <f>ROUND('T3 MET'!E25,$D$461)</f>
        <v>0</v>
      </c>
      <c r="W463" s="1038">
        <f>ROUND('T3 MET'!F25,$D$461)</f>
        <v>0</v>
      </c>
      <c r="X463" s="1038">
        <f>ROUND('T3 MET'!G25,$D$461)</f>
        <v>0</v>
      </c>
      <c r="Y463" s="1038">
        <f>ROUND('T3 MET'!H25,$D$461)</f>
        <v>0</v>
      </c>
      <c r="Z463" s="1038">
        <f>ROUND('T3 MET'!I25,$D$461)</f>
        <v>0</v>
      </c>
      <c r="AA463" s="1060"/>
    </row>
    <row r="464" spans="1:27">
      <c r="A464" s="1099" t="s">
        <v>493</v>
      </c>
      <c r="B464" s="1099" t="s">
        <v>494</v>
      </c>
      <c r="C464" s="1090" t="s">
        <v>495</v>
      </c>
      <c r="D464" s="1075">
        <v>3</v>
      </c>
      <c r="E464" s="1095"/>
      <c r="F464" s="1095"/>
      <c r="G464" s="1042"/>
      <c r="H464" s="1042"/>
      <c r="I464" s="1042"/>
      <c r="V464" s="1102" t="b">
        <f>ROUND('T2 MET'!C84,$D$464)=ROUND('T3 MET'!E36+'T3 MET'!E45+'T3 MET'!E54+'T3 MET'!E65+'T3 MET'!E76+'T3 MET'!E87+'T3 MET'!E183,$D$464)</f>
        <v>1</v>
      </c>
      <c r="W464" s="1102" t="b">
        <f>ROUND('T2 MET'!D84,$D$464)=ROUND('T3 MET'!F36+'T3 MET'!F45+'T3 MET'!F54+'T3 MET'!F65+'T3 MET'!F76+'T3 MET'!F87+'T3 MET'!F183,$D$464)</f>
        <v>1</v>
      </c>
      <c r="X464" s="1102" t="b">
        <f>ROUND('T2 MET'!E84,$D$464)=ROUND('T3 MET'!G36+'T3 MET'!G45+'T3 MET'!G54+'T3 MET'!G65+'T3 MET'!G76+'T3 MET'!G87+'T3 MET'!G183,$D$464)</f>
        <v>1</v>
      </c>
      <c r="Y464" s="1102" t="b">
        <f>ROUND('T2 MET'!F84,$D$464)=ROUND('T3 MET'!H36+'T3 MET'!H45+'T3 MET'!H54+'T3 MET'!H65+'T3 MET'!H76+'T3 MET'!H87+'T3 MET'!H183,$D$464)</f>
        <v>1</v>
      </c>
      <c r="Z464" s="1102" t="b">
        <f>ROUND('T2 MET'!G84,$D$464)=ROUND('T3 MET'!I36+'T3 MET'!I45+'T3 MET'!I54+'T3 MET'!I65+'T3 MET'!I76+'T3 MET'!I87+'T3 MET'!I183,$D$464)</f>
        <v>1</v>
      </c>
      <c r="AA464" s="1060"/>
    </row>
    <row r="465" spans="1:27">
      <c r="A465" s="1099"/>
      <c r="B465" s="1099"/>
      <c r="C465" s="1116" t="s">
        <v>599</v>
      </c>
      <c r="D465" s="1106"/>
      <c r="E465" s="1095"/>
      <c r="F465" s="1095"/>
      <c r="G465" s="1042"/>
      <c r="H465" s="1042"/>
      <c r="I465" s="1042"/>
      <c r="V465" s="1038">
        <f>ROUND('T2 MET'!C84,$D$464)</f>
        <v>0</v>
      </c>
      <c r="W465" s="1038">
        <f>ROUND('T2 MET'!D84,$D$464)</f>
        <v>-68.897000000000006</v>
      </c>
      <c r="X465" s="1038">
        <f>ROUND('T2 MET'!E84,$D$464)</f>
        <v>-68.897000000000006</v>
      </c>
      <c r="Y465" s="1038">
        <f>ROUND('T2 MET'!F84,$D$464)</f>
        <v>-68.897000000000006</v>
      </c>
      <c r="Z465" s="1038">
        <f>ROUND('T2 MET'!G84,$D$464)</f>
        <v>-68.897000000000006</v>
      </c>
      <c r="AA465" s="1060"/>
    </row>
    <row r="466" spans="1:27">
      <c r="A466" s="1099"/>
      <c r="B466" s="1099"/>
      <c r="C466" s="1091" t="s">
        <v>561</v>
      </c>
      <c r="D466" s="1106"/>
      <c r="E466" s="1095"/>
      <c r="F466" s="1095"/>
      <c r="G466" s="1042"/>
      <c r="H466" s="1042"/>
      <c r="I466" s="1042"/>
      <c r="V466" s="1038">
        <f>ROUND('T3 MET'!E36+'T3 MET'!E45+'T3 MET'!E54+'T3 MET'!E65+'T3 MET'!E76+'T3 MET'!E87+'T3 MET'!E183,$D$464)</f>
        <v>0</v>
      </c>
      <c r="W466" s="1038">
        <f>ROUND('T3 MET'!F36+'T3 MET'!F45+'T3 MET'!F54+'T3 MET'!F65+'T3 MET'!F76+'T3 MET'!F87+'T3 MET'!F183,$D$464)</f>
        <v>-68.897000000000006</v>
      </c>
      <c r="X466" s="1038">
        <f>ROUND('T3 MET'!G36+'T3 MET'!G45+'T3 MET'!G54+'T3 MET'!G65+'T3 MET'!G76+'T3 MET'!G87+'T3 MET'!G183,$D$464)</f>
        <v>-68.897000000000006</v>
      </c>
      <c r="Y466" s="1038">
        <f>ROUND('T3 MET'!H36+'T3 MET'!H45+'T3 MET'!H54+'T3 MET'!H65+'T3 MET'!H76+'T3 MET'!H87+'T3 MET'!H183,$D$464)</f>
        <v>-68.897000000000006</v>
      </c>
      <c r="Z466" s="1038">
        <f>ROUND('T3 MET'!I36+'T3 MET'!I45+'T3 MET'!I54+'T3 MET'!I65+'T3 MET'!I76+'T3 MET'!I87+'T3 MET'!I183,$D$464)</f>
        <v>-68.897000000000006</v>
      </c>
      <c r="AA466" s="1060"/>
    </row>
    <row r="467" spans="1:27">
      <c r="A467" s="1099" t="s">
        <v>496</v>
      </c>
      <c r="B467" s="1099" t="s">
        <v>497</v>
      </c>
      <c r="C467" s="1090" t="s">
        <v>498</v>
      </c>
      <c r="D467" s="1075">
        <v>3</v>
      </c>
      <c r="E467" s="1095"/>
      <c r="F467" s="1095"/>
      <c r="G467" s="1042"/>
      <c r="H467" s="1042"/>
      <c r="I467" s="1042"/>
      <c r="V467" s="1102" t="b">
        <f>ROUND('T2 MET'!C85,$D$467)=ROUND('T3 MET'!E96,$D$467)</f>
        <v>1</v>
      </c>
      <c r="W467" s="1102" t="b">
        <f>ROUND('T2 MET'!D85,$D$467)=ROUND('T3 MET'!F96,$D$467)</f>
        <v>1</v>
      </c>
      <c r="X467" s="1102" t="b">
        <f>ROUND('T2 MET'!E85,$D$467)=ROUND('T3 MET'!G96,$D$467)</f>
        <v>1</v>
      </c>
      <c r="Y467" s="1102" t="b">
        <f>ROUND('T2 MET'!F85,$D$467)=ROUND('T3 MET'!H96,$D$467)</f>
        <v>1</v>
      </c>
      <c r="Z467" s="1102" t="b">
        <f>ROUND('T2 MET'!G85,$D$467)=ROUND('T3 MET'!I96,$D$467)</f>
        <v>1</v>
      </c>
      <c r="AA467" s="1060"/>
    </row>
    <row r="468" spans="1:27">
      <c r="A468" s="1099"/>
      <c r="B468" s="1099"/>
      <c r="C468" s="1116" t="s">
        <v>599</v>
      </c>
      <c r="D468" s="1106"/>
      <c r="E468" s="1095"/>
      <c r="F468" s="1095"/>
      <c r="G468" s="1042"/>
      <c r="H468" s="1042"/>
      <c r="I468" s="1042"/>
      <c r="V468" s="1038">
        <f>ROUND('T2 MET'!C85,$D$467)</f>
        <v>0</v>
      </c>
      <c r="W468" s="1038">
        <f>ROUND('T2 MET'!D85,$D$467)</f>
        <v>0</v>
      </c>
      <c r="X468" s="1038">
        <f>ROUND('T2 MET'!E85,$D$467)</f>
        <v>0</v>
      </c>
      <c r="Y468" s="1038">
        <f>ROUND('T2 MET'!F85,$D$467)</f>
        <v>0</v>
      </c>
      <c r="Z468" s="1038">
        <f>ROUND('T2 MET'!G85,$D$467)</f>
        <v>0</v>
      </c>
      <c r="AA468" s="1060"/>
    </row>
    <row r="469" spans="1:27">
      <c r="A469" s="1099"/>
      <c r="B469" s="1099"/>
      <c r="C469" s="1091" t="s">
        <v>561</v>
      </c>
      <c r="D469" s="1106"/>
      <c r="E469" s="1095"/>
      <c r="F469" s="1095"/>
      <c r="G469" s="1042"/>
      <c r="H469" s="1042"/>
      <c r="I469" s="1042"/>
      <c r="V469" s="1038">
        <f>ROUND('T3 MET'!E96,$D$467)</f>
        <v>0</v>
      </c>
      <c r="W469" s="1038">
        <f>ROUND('T3 MET'!F96,$D$467)</f>
        <v>0</v>
      </c>
      <c r="X469" s="1038">
        <f>ROUND('T3 MET'!G96,$D$467)</f>
        <v>0</v>
      </c>
      <c r="Y469" s="1038">
        <f>ROUND('T3 MET'!H96,$D$467)</f>
        <v>0</v>
      </c>
      <c r="Z469" s="1038">
        <f>ROUND('T3 MET'!I96,$D$467)</f>
        <v>0</v>
      </c>
      <c r="AA469" s="1060"/>
    </row>
    <row r="470" spans="1:27">
      <c r="A470" s="1099" t="s">
        <v>499</v>
      </c>
      <c r="B470" s="1099" t="s">
        <v>500</v>
      </c>
      <c r="C470" s="1090" t="s">
        <v>501</v>
      </c>
      <c r="D470" s="1075">
        <v>3</v>
      </c>
      <c r="E470" s="1095"/>
      <c r="F470" s="1095"/>
      <c r="G470" s="1042"/>
      <c r="H470" s="1042"/>
      <c r="I470" s="1042"/>
      <c r="V470" s="1102" t="b">
        <f>ROUND('T2 MET'!C86,$D$470)=ROUND('T3 MET'!E105,$D$470)</f>
        <v>1</v>
      </c>
      <c r="W470" s="1102" t="b">
        <f>ROUND('T2 MET'!D86,$D$470)=ROUND('T3 MET'!F105,$D$470)</f>
        <v>1</v>
      </c>
      <c r="X470" s="1102" t="b">
        <f>ROUND('T2 MET'!E86,$D$470)=ROUND('T3 MET'!G105,$D$470)</f>
        <v>1</v>
      </c>
      <c r="Y470" s="1102" t="b">
        <f>ROUND('T2 MET'!F86,$D$470)=ROUND('T3 MET'!H105,$D$470)</f>
        <v>1</v>
      </c>
      <c r="Z470" s="1102" t="b">
        <f>ROUND('T2 MET'!G86,$D$470)=ROUND('T3 MET'!I105,$D$470)</f>
        <v>1</v>
      </c>
      <c r="AA470" s="1060"/>
    </row>
    <row r="471" spans="1:27">
      <c r="A471" s="1099"/>
      <c r="B471" s="1099"/>
      <c r="C471" s="1116" t="s">
        <v>599</v>
      </c>
      <c r="D471" s="1106"/>
      <c r="E471" s="1095"/>
      <c r="F471" s="1095"/>
      <c r="G471" s="1042"/>
      <c r="H471" s="1042"/>
      <c r="I471" s="1042"/>
      <c r="V471" s="1038">
        <f>ROUND('T2 MET'!C86,$D$470)</f>
        <v>0</v>
      </c>
      <c r="W471" s="1038">
        <f>ROUND('T2 MET'!D86,$D$470)</f>
        <v>0</v>
      </c>
      <c r="X471" s="1038">
        <f>ROUND('T2 MET'!E86,$D$470)</f>
        <v>0</v>
      </c>
      <c r="Y471" s="1038">
        <f>ROUND('T2 MET'!F86,$D$470)</f>
        <v>0</v>
      </c>
      <c r="Z471" s="1038">
        <f>ROUND('T2 MET'!G86,$D$470)</f>
        <v>0</v>
      </c>
      <c r="AA471" s="1060"/>
    </row>
    <row r="472" spans="1:27">
      <c r="A472" s="1099"/>
      <c r="B472" s="1099"/>
      <c r="C472" s="1091" t="s">
        <v>561</v>
      </c>
      <c r="D472" s="1106"/>
      <c r="E472" s="1095"/>
      <c r="F472" s="1095"/>
      <c r="G472" s="1042"/>
      <c r="H472" s="1042"/>
      <c r="I472" s="1042"/>
      <c r="V472" s="1038">
        <f>ROUND('T3 MET'!E105,$D$470)</f>
        <v>0</v>
      </c>
      <c r="W472" s="1038">
        <f>ROUND('T3 MET'!F105,$D$470)</f>
        <v>0</v>
      </c>
      <c r="X472" s="1038">
        <f>ROUND('T3 MET'!G105,$D$470)</f>
        <v>0</v>
      </c>
      <c r="Y472" s="1038">
        <f>ROUND('T3 MET'!H105,$D$470)</f>
        <v>0</v>
      </c>
      <c r="Z472" s="1038">
        <f>ROUND('T3 MET'!I105,$D$470)</f>
        <v>0</v>
      </c>
      <c r="AA472" s="1060"/>
    </row>
    <row r="473" spans="1:27">
      <c r="A473" s="1099" t="s">
        <v>502</v>
      </c>
      <c r="B473" s="1099" t="s">
        <v>503</v>
      </c>
      <c r="C473" s="1090" t="s">
        <v>504</v>
      </c>
      <c r="D473" s="1075">
        <v>3</v>
      </c>
      <c r="E473" s="1095"/>
      <c r="F473" s="1095"/>
      <c r="G473" s="1042"/>
      <c r="H473" s="1042"/>
      <c r="I473" s="1042"/>
      <c r="V473" s="1102" t="b">
        <f>ROUND('T2 MET'!C87,$D$473)=ROUND('T3 MET'!E114+'T3 MET'!E123+'T3 MET'!E185+'T3 MET'!E196,$D$473)</f>
        <v>1</v>
      </c>
      <c r="W473" s="1102" t="b">
        <f>ROUND('T2 MET'!D87,$D$473)=ROUND('T3 MET'!F114+'T3 MET'!F123+'T3 MET'!F185+'T3 MET'!F196,$D$473)</f>
        <v>1</v>
      </c>
      <c r="X473" s="1102" t="b">
        <f>ROUND('T2 MET'!E87,$D$473)=ROUND('T3 MET'!G114+'T3 MET'!G123+'T3 MET'!G185+'T3 MET'!G196,$D$473)</f>
        <v>1</v>
      </c>
      <c r="Y473" s="1102" t="b">
        <f>ROUND('T2 MET'!F87,$D$473)=ROUND('T3 MET'!H114+'T3 MET'!H123+'T3 MET'!H185+'T3 MET'!H196,$D$473)</f>
        <v>1</v>
      </c>
      <c r="Z473" s="1102" t="b">
        <f>ROUND('T2 MET'!G87,$D$473)=ROUND('T3 MET'!I114+'T3 MET'!I123+'T3 MET'!I185+'T3 MET'!I196,$D$473)</f>
        <v>1</v>
      </c>
      <c r="AA473" s="1060"/>
    </row>
    <row r="474" spans="1:27">
      <c r="A474" s="1099"/>
      <c r="B474" s="1099"/>
      <c r="C474" s="1116" t="s">
        <v>599</v>
      </c>
      <c r="D474" s="1106"/>
      <c r="E474" s="1095"/>
      <c r="F474" s="1095"/>
      <c r="G474" s="1042"/>
      <c r="H474" s="1042"/>
      <c r="I474" s="1042"/>
      <c r="V474" s="1038">
        <f>ROUND('T2 MET'!C87,$D$473)</f>
        <v>-301.92700000000002</v>
      </c>
      <c r="W474" s="1038">
        <f>ROUND('T2 MET'!D87,$D$473)</f>
        <v>0</v>
      </c>
      <c r="X474" s="1038">
        <f>ROUND('T2 MET'!E87,$D$473)</f>
        <v>0</v>
      </c>
      <c r="Y474" s="1038">
        <f>ROUND('T2 MET'!F87,$D$473)</f>
        <v>0</v>
      </c>
      <c r="Z474" s="1038">
        <f>ROUND('T2 MET'!G87,$D$473)</f>
        <v>0</v>
      </c>
      <c r="AA474" s="1060"/>
    </row>
    <row r="475" spans="1:27">
      <c r="A475" s="1099"/>
      <c r="B475" s="1099"/>
      <c r="C475" s="1091" t="s">
        <v>561</v>
      </c>
      <c r="D475" s="1106"/>
      <c r="E475" s="1095"/>
      <c r="F475" s="1095"/>
      <c r="G475" s="1042"/>
      <c r="H475" s="1042"/>
      <c r="I475" s="1042"/>
      <c r="V475" s="1038">
        <f>ROUND('T3 MET'!E114+'T3 MET'!E123+'T3 MET'!E185+'T3 MET'!E196,$D$473)</f>
        <v>-301.92700000000002</v>
      </c>
      <c r="W475" s="1038">
        <f>ROUND('T3 MET'!F114+'T3 MET'!F123+'T3 MET'!F185+'T3 MET'!F196,$D$473)</f>
        <v>0</v>
      </c>
      <c r="X475" s="1038">
        <f>ROUND('T3 MET'!G114+'T3 MET'!G123+'T3 MET'!G185+'T3 MET'!G196,$D$473)</f>
        <v>0</v>
      </c>
      <c r="Y475" s="1038">
        <f>ROUND('T3 MET'!H114+'T3 MET'!H123+'T3 MET'!H185+'T3 MET'!H196,$D$473)</f>
        <v>0</v>
      </c>
      <c r="Z475" s="1038">
        <f>ROUND('T3 MET'!I114+'T3 MET'!I123+'T3 MET'!I185+'T3 MET'!I196,$D$473)</f>
        <v>0</v>
      </c>
      <c r="AA475" s="1060"/>
    </row>
    <row r="476" spans="1:27">
      <c r="A476" s="1099" t="s">
        <v>505</v>
      </c>
      <c r="B476" s="1099" t="s">
        <v>506</v>
      </c>
      <c r="C476" s="1090" t="s">
        <v>507</v>
      </c>
      <c r="D476" s="1075">
        <v>3</v>
      </c>
      <c r="E476" s="1095"/>
      <c r="F476" s="1095"/>
      <c r="G476" s="1042"/>
      <c r="H476" s="1042"/>
      <c r="I476" s="1042"/>
      <c r="V476" s="1102" t="b">
        <f>ROUND('T2 MET'!C88,$D$476)=ROUND('T3 MET'!E134+'T3 MET'!E145+'T3 MET'!E154+'T3 MET'!E163+'T3 MET'!E186,$D$476)</f>
        <v>1</v>
      </c>
      <c r="W476" s="1102" t="b">
        <f>ROUND('T2 MET'!D88,$D$476)=ROUND('T3 MET'!F134+'T3 MET'!F145+'T3 MET'!F154+'T3 MET'!F163+'T3 MET'!F186,$D$476)</f>
        <v>1</v>
      </c>
      <c r="X476" s="1102" t="b">
        <f>ROUND('T2 MET'!E88,$D$476)=ROUND('T3 MET'!G134+'T3 MET'!G145+'T3 MET'!G154+'T3 MET'!G163+'T3 MET'!G186,$D$476)</f>
        <v>1</v>
      </c>
      <c r="Y476" s="1102" t="b">
        <f>ROUND('T2 MET'!F88,$D$476)=ROUND('T3 MET'!H134+'T3 MET'!H145+'T3 MET'!H154+'T3 MET'!H163+'T3 MET'!H186,$D$476)</f>
        <v>1</v>
      </c>
      <c r="Z476" s="1102" t="b">
        <f>ROUND('T2 MET'!G88,$D$476)=ROUND('T3 MET'!I134+'T3 MET'!I145+'T3 MET'!I154+'T3 MET'!I163+'T3 MET'!I186,$D$476)</f>
        <v>1</v>
      </c>
      <c r="AA476" s="1060"/>
    </row>
    <row r="477" spans="1:27">
      <c r="A477" s="1099"/>
      <c r="B477" s="1099"/>
      <c r="C477" s="1116" t="s">
        <v>599</v>
      </c>
      <c r="D477" s="1106"/>
      <c r="E477" s="1095"/>
      <c r="F477" s="1095"/>
      <c r="G477" s="1042"/>
      <c r="H477" s="1042"/>
      <c r="I477" s="1042"/>
      <c r="V477" s="1038">
        <f>ROUND('T2 MET'!C88,$D$476)</f>
        <v>0</v>
      </c>
      <c r="W477" s="1038">
        <f>ROUND('T2 MET'!D88,$D$476)</f>
        <v>0</v>
      </c>
      <c r="X477" s="1038">
        <f>ROUND('T2 MET'!E88,$D$476)</f>
        <v>0</v>
      </c>
      <c r="Y477" s="1038">
        <f>ROUND('T2 MET'!F88,$D$476)</f>
        <v>0</v>
      </c>
      <c r="Z477" s="1038">
        <f>ROUND('T2 MET'!G88,$D$476)</f>
        <v>0</v>
      </c>
      <c r="AA477" s="1060"/>
    </row>
    <row r="478" spans="1:27">
      <c r="A478" s="1099"/>
      <c r="B478" s="1099"/>
      <c r="C478" s="1091" t="s">
        <v>561</v>
      </c>
      <c r="D478" s="1106"/>
      <c r="E478" s="1095"/>
      <c r="F478" s="1095"/>
      <c r="G478" s="1042"/>
      <c r="H478" s="1042"/>
      <c r="I478" s="1042"/>
      <c r="V478" s="1038">
        <f>ROUND('T3 MET'!E134+'T3 MET'!E145+'T3 MET'!E154+'T3 MET'!E163+'T3 MET'!E186,$D$476)</f>
        <v>0</v>
      </c>
      <c r="W478" s="1038">
        <f>ROUND('T3 MET'!F134+'T3 MET'!F145+'T3 MET'!F154+'T3 MET'!F163+'T3 MET'!F186,$D$476)</f>
        <v>0</v>
      </c>
      <c r="X478" s="1038">
        <f>ROUND('T3 MET'!G134+'T3 MET'!G145+'T3 MET'!G154+'T3 MET'!G163+'T3 MET'!G186,$D$476)</f>
        <v>0</v>
      </c>
      <c r="Y478" s="1038">
        <f>ROUND('T3 MET'!H134+'T3 MET'!H145+'T3 MET'!H154+'T3 MET'!H163+'T3 MET'!H186,$D$476)</f>
        <v>0</v>
      </c>
      <c r="Z478" s="1038">
        <f>ROUND('T3 MET'!I134+'T3 MET'!I145+'T3 MET'!I154+'T3 MET'!I163+'T3 MET'!I186,$D$476)</f>
        <v>0</v>
      </c>
      <c r="AA478" s="1060"/>
    </row>
    <row r="479" spans="1:27">
      <c r="A479" s="1099" t="s">
        <v>508</v>
      </c>
      <c r="B479" s="1099" t="s">
        <v>509</v>
      </c>
      <c r="C479" s="1090" t="s">
        <v>510</v>
      </c>
      <c r="D479" s="1075">
        <v>3</v>
      </c>
      <c r="E479" s="1095"/>
      <c r="F479" s="1095"/>
      <c r="G479" s="1042"/>
      <c r="H479" s="1042"/>
      <c r="I479" s="1042"/>
      <c r="V479" s="1102" t="b">
        <f>ROUND('T2 MET'!C89,$D$479)=ROUND('T3 MET'!E181,$D$479)</f>
        <v>1</v>
      </c>
      <c r="W479" s="1102" t="b">
        <f>ROUND('T2 MET'!D89,$D$479)=ROUND('T3 MET'!F181,$D$479)</f>
        <v>1</v>
      </c>
      <c r="X479" s="1102" t="b">
        <f>ROUND('T2 MET'!E89,$D$479)=ROUND('T3 MET'!G181,$D$479)</f>
        <v>1</v>
      </c>
      <c r="Y479" s="1102" t="b">
        <f>ROUND('T2 MET'!F89,$D$479)=ROUND('T3 MET'!H181,$D$479)</f>
        <v>1</v>
      </c>
      <c r="Z479" s="1102" t="b">
        <f>ROUND('T2 MET'!G89,$D$479)=ROUND('T3 MET'!I181,$D$479)</f>
        <v>1</v>
      </c>
      <c r="AA479" s="1060"/>
    </row>
    <row r="480" spans="1:27">
      <c r="A480" s="1099"/>
      <c r="B480" s="1099"/>
      <c r="C480" s="1116" t="s">
        <v>599</v>
      </c>
      <c r="D480" s="1106"/>
      <c r="E480" s="1095"/>
      <c r="F480" s="1095"/>
      <c r="G480" s="1042"/>
      <c r="H480" s="1042"/>
      <c r="I480" s="1042"/>
      <c r="V480" s="1038">
        <f>ROUND('T2 MET'!C89,$D$479)</f>
        <v>0</v>
      </c>
      <c r="W480" s="1038">
        <f>ROUND('T2 MET'!D89,$D$479)</f>
        <v>0</v>
      </c>
      <c r="X480" s="1038">
        <f>ROUND('T2 MET'!E89,$D$479)</f>
        <v>0</v>
      </c>
      <c r="Y480" s="1038">
        <f>ROUND('T2 MET'!F89,$D$479)</f>
        <v>0</v>
      </c>
      <c r="Z480" s="1038">
        <f>ROUND('T2 MET'!G89,$D$479)</f>
        <v>0</v>
      </c>
      <c r="AA480" s="1060"/>
    </row>
    <row r="481" spans="1:27">
      <c r="A481" s="1099"/>
      <c r="B481" s="1099"/>
      <c r="C481" s="1091" t="s">
        <v>561</v>
      </c>
      <c r="D481" s="1106"/>
      <c r="E481" s="1095"/>
      <c r="F481" s="1095"/>
      <c r="G481" s="1042"/>
      <c r="H481" s="1042"/>
      <c r="I481" s="1042"/>
      <c r="V481" s="1038">
        <f>ROUND('T3 MET'!E181,$D$479)</f>
        <v>0</v>
      </c>
      <c r="W481" s="1038">
        <f>ROUND('T3 MET'!F181,$D$479)</f>
        <v>0</v>
      </c>
      <c r="X481" s="1038">
        <f>ROUND('T3 MET'!G181,$D$479)</f>
        <v>0</v>
      </c>
      <c r="Y481" s="1038">
        <f>ROUND('T3 MET'!H181,$D$479)</f>
        <v>0</v>
      </c>
      <c r="Z481" s="1038">
        <f>ROUND('T3 MET'!I181,$D$479)</f>
        <v>0</v>
      </c>
      <c r="AA481" s="1060"/>
    </row>
    <row r="482" spans="1:27">
      <c r="A482" s="1099" t="s">
        <v>511</v>
      </c>
      <c r="B482" s="1099" t="s">
        <v>512</v>
      </c>
      <c r="C482" s="1090" t="s">
        <v>513</v>
      </c>
      <c r="D482" s="1075">
        <v>3</v>
      </c>
      <c r="E482" s="1095"/>
      <c r="F482" s="1095"/>
      <c r="G482" s="1042"/>
      <c r="H482" s="1042"/>
      <c r="I482" s="1042"/>
      <c r="V482" s="1102" t="b">
        <f>ROUND('T2 MET'!C90,$D$482)=ROUND('T3 MET'!E174,$D$482)</f>
        <v>1</v>
      </c>
      <c r="W482" s="1102" t="b">
        <f>ROUND('T2 MET'!D90,$D$482)=ROUND('T3 MET'!F174,$D$482)</f>
        <v>1</v>
      </c>
      <c r="X482" s="1102" t="b">
        <f>ROUND('T2 MET'!E90,$D$482)=ROUND('T3 MET'!G174,$D$482)</f>
        <v>1</v>
      </c>
      <c r="Y482" s="1102" t="b">
        <f>ROUND('T2 MET'!F90,$D$482)=ROUND('T3 MET'!H174,$D$482)</f>
        <v>1</v>
      </c>
      <c r="Z482" s="1102" t="b">
        <f>ROUND('T2 MET'!G90,$D$482)=ROUND('T3 MET'!I174,$D$482)</f>
        <v>1</v>
      </c>
      <c r="AA482" s="1060"/>
    </row>
    <row r="483" spans="1:27">
      <c r="A483" s="1099"/>
      <c r="B483" s="1099"/>
      <c r="C483" s="1116" t="s">
        <v>599</v>
      </c>
      <c r="D483" s="1106"/>
      <c r="E483" s="1095"/>
      <c r="F483" s="1095"/>
      <c r="G483" s="1042"/>
      <c r="H483" s="1042"/>
      <c r="I483" s="1042"/>
      <c r="V483" s="1038">
        <f>ROUND('T2 MET'!C90,$D$482)</f>
        <v>283.87599999999998</v>
      </c>
      <c r="W483" s="1038">
        <f>ROUND('T2 MET'!D90,$D$482)</f>
        <v>283.87599999999998</v>
      </c>
      <c r="X483" s="1038">
        <f>ROUND('T2 MET'!E90,$D$482)</f>
        <v>283.87599999999998</v>
      </c>
      <c r="Y483" s="1038">
        <f>ROUND('T2 MET'!F90,$D$482)</f>
        <v>0</v>
      </c>
      <c r="Z483" s="1038">
        <f>ROUND('T2 MET'!G90,$D$482)</f>
        <v>0</v>
      </c>
      <c r="AA483" s="1060"/>
    </row>
    <row r="484" spans="1:27">
      <c r="A484" s="1099"/>
      <c r="B484" s="1099"/>
      <c r="C484" s="1091" t="s">
        <v>561</v>
      </c>
      <c r="D484" s="1106"/>
      <c r="E484" s="1095"/>
      <c r="F484" s="1095"/>
      <c r="G484" s="1042"/>
      <c r="H484" s="1042"/>
      <c r="I484" s="1042"/>
      <c r="V484" s="1038">
        <f>ROUND('T3 MET'!E174,$D$482)</f>
        <v>283.87599999999998</v>
      </c>
      <c r="W484" s="1038">
        <f>ROUND('T3 MET'!F174,$D$482)</f>
        <v>283.87599999999998</v>
      </c>
      <c r="X484" s="1038">
        <f>ROUND('T3 MET'!G174,$D$482)</f>
        <v>283.87599999999998</v>
      </c>
      <c r="Y484" s="1038">
        <f>ROUND('T3 MET'!H174,$D$482)</f>
        <v>0</v>
      </c>
      <c r="Z484" s="1038">
        <f>ROUND('T3 MET'!I174,$D$482)</f>
        <v>0</v>
      </c>
      <c r="AA484" s="1060"/>
    </row>
    <row r="485" spans="1:27" s="1107" customFormat="1">
      <c r="A485" s="1098" t="s">
        <v>514</v>
      </c>
      <c r="B485" s="1099" t="s">
        <v>515</v>
      </c>
      <c r="C485" s="1090" t="s">
        <v>516</v>
      </c>
      <c r="D485" s="1075">
        <v>3</v>
      </c>
      <c r="E485" s="1095"/>
      <c r="F485" s="1095"/>
      <c r="U485" s="1095"/>
      <c r="V485" s="1102" t="b">
        <f>ROUND(SUM('T2 MET'!C82:C90),$D$485)=ROUND('T3 MET'!E198,$D$485)</f>
        <v>1</v>
      </c>
      <c r="W485" s="1102" t="b">
        <f>ROUND(SUM('T2 MET'!D82:D90),$D$485)=ROUND('T3 MET'!F198,$D$485)</f>
        <v>1</v>
      </c>
      <c r="X485" s="1102" t="b">
        <f>ROUND(SUM('T2 MET'!E82:E90),$D$485)=ROUND('T3 MET'!G198,$D$485)</f>
        <v>1</v>
      </c>
      <c r="Y485" s="1102" t="b">
        <f>ROUND(SUM('T2 MET'!F82:F90),$D$485)=ROUND('T3 MET'!H198,$D$485)</f>
        <v>1</v>
      </c>
      <c r="Z485" s="1102" t="b">
        <f>ROUND(SUM('T2 MET'!G82:G90),$D$485)=ROUND('T3 MET'!I198,$D$485)</f>
        <v>1</v>
      </c>
      <c r="AA485" s="1060"/>
    </row>
    <row r="486" spans="1:27">
      <c r="A486" s="1099"/>
      <c r="B486" s="1099"/>
      <c r="C486" s="1116" t="s">
        <v>599</v>
      </c>
      <c r="D486" s="1106"/>
      <c r="E486" s="1095"/>
      <c r="F486" s="1095"/>
      <c r="G486" s="1042"/>
      <c r="H486" s="1042"/>
      <c r="I486" s="1042"/>
      <c r="U486" s="1095"/>
      <c r="V486" s="1038">
        <f>ROUND(SUM('T2 MET'!C82:C90),$D$485)</f>
        <v>114.333</v>
      </c>
      <c r="W486" s="1038">
        <f>ROUND(SUM('T2 MET'!D82:D90),$D$485)</f>
        <v>214.97900000000001</v>
      </c>
      <c r="X486" s="1038">
        <f>ROUND(SUM('T2 MET'!E82:E90),$D$485)</f>
        <v>214.97900000000001</v>
      </c>
      <c r="Y486" s="1038">
        <f>ROUND(SUM('T2 MET'!F82:F90),$D$485)</f>
        <v>-68.897000000000006</v>
      </c>
      <c r="Z486" s="1038">
        <f>ROUND(SUM('T2 MET'!G82:G90),$D$485)</f>
        <v>-68.897000000000006</v>
      </c>
      <c r="AA486" s="1060"/>
    </row>
    <row r="487" spans="1:27">
      <c r="A487" s="1099"/>
      <c r="B487" s="1099"/>
      <c r="C487" s="1091" t="s">
        <v>597</v>
      </c>
      <c r="D487" s="1106"/>
      <c r="E487" s="1095"/>
      <c r="F487" s="1095"/>
      <c r="G487" s="1042"/>
      <c r="H487" s="1042"/>
      <c r="I487" s="1042"/>
      <c r="U487" s="1095"/>
      <c r="V487" s="1038">
        <f>ROUND('T3 MET'!E198,$D$485)</f>
        <v>114.333</v>
      </c>
      <c r="W487" s="1038">
        <f>ROUND('T3 MET'!F198,$D$485)</f>
        <v>214.97900000000001</v>
      </c>
      <c r="X487" s="1038">
        <f>ROUND('T3 MET'!G198,$D$485)</f>
        <v>214.97900000000001</v>
      </c>
      <c r="Y487" s="1038">
        <f>ROUND('T3 MET'!H198,$D$485)</f>
        <v>-68.897000000000006</v>
      </c>
      <c r="Z487" s="1038">
        <f>ROUND('T3 MET'!I198,$D$485)</f>
        <v>-68.897000000000006</v>
      </c>
      <c r="AA487" s="1060"/>
    </row>
    <row r="488" spans="1:27" s="1101" customFormat="1">
      <c r="A488" s="1098" t="s">
        <v>517</v>
      </c>
      <c r="B488" s="1099" t="s">
        <v>518</v>
      </c>
      <c r="C488" s="1100" t="s">
        <v>519</v>
      </c>
      <c r="D488" s="1075">
        <v>3</v>
      </c>
      <c r="E488" s="1095"/>
      <c r="F488" s="1095"/>
      <c r="V488" s="1102" t="b">
        <f>ROUND('T2 MET'!C91,$D$488)=ROUND(SUM('T2 MET'!C81:C90),$D$488)</f>
        <v>1</v>
      </c>
      <c r="W488" s="1102" t="b">
        <f>ROUND('T2 MET'!D91,$D$488)=ROUND(SUM('T2 MET'!D81:D90),$D$488)</f>
        <v>1</v>
      </c>
      <c r="X488" s="1102" t="b">
        <f>ROUND('T2 MET'!E91,$D$488)=ROUND(SUM('T2 MET'!E81:E90),$D$488)</f>
        <v>1</v>
      </c>
      <c r="Y488" s="1102" t="b">
        <f>ROUND('T2 MET'!F91,$D$488)=ROUND(SUM('T2 MET'!F81:F90),$D$488)</f>
        <v>1</v>
      </c>
      <c r="Z488" s="1102" t="b">
        <f>ROUND('T2 MET'!G91,$D$488)=ROUND(SUM('T2 MET'!G81:G90),$D$488)</f>
        <v>1</v>
      </c>
      <c r="AA488" s="1060"/>
    </row>
    <row r="489" spans="1:27" s="1105" customFormat="1">
      <c r="A489" s="1098"/>
      <c r="B489" s="1099"/>
      <c r="C489" s="1103" t="s">
        <v>520</v>
      </c>
      <c r="D489" s="1104"/>
      <c r="E489" s="1095"/>
      <c r="F489" s="1095"/>
      <c r="V489" s="1038">
        <f>ROUND('T2 MET'!C91,$D$488)</f>
        <v>1691.7750000000001</v>
      </c>
      <c r="W489" s="1038">
        <f>ROUND('T2 MET'!D91,$D$488)</f>
        <v>1958.451</v>
      </c>
      <c r="X489" s="1038">
        <f>ROUND('T2 MET'!E91,$D$488)</f>
        <v>2090.9760000000001</v>
      </c>
      <c r="Y489" s="1038">
        <f>ROUND('T2 MET'!F91,$D$488)</f>
        <v>1930.569</v>
      </c>
      <c r="Z489" s="1038">
        <f>ROUND('T2 MET'!G91,$D$488)</f>
        <v>2045.6559999999999</v>
      </c>
      <c r="AA489" s="1060"/>
    </row>
    <row r="490" spans="1:27" s="1105" customFormat="1">
      <c r="A490" s="1098"/>
      <c r="B490" s="1099"/>
      <c r="C490" s="1077" t="s">
        <v>521</v>
      </c>
      <c r="D490" s="1104"/>
      <c r="E490" s="1095"/>
      <c r="F490" s="1095"/>
      <c r="V490" s="1038">
        <f>ROUND(SUM('T2 MET'!C81:C90),$D$488)</f>
        <v>1691.7750000000001</v>
      </c>
      <c r="W490" s="1038">
        <f>ROUND(SUM('T2 MET'!D81:D90),$D$488)</f>
        <v>1958.451</v>
      </c>
      <c r="X490" s="1038">
        <f>ROUND(SUM('T2 MET'!E81:E90),$D$488)</f>
        <v>2090.9760000000001</v>
      </c>
      <c r="Y490" s="1038">
        <f>ROUND(SUM('T2 MET'!F81:F90),$D$488)</f>
        <v>1930.569</v>
      </c>
      <c r="Z490" s="1038">
        <f>ROUND(SUM('T2 MET'!G81:G90),$D$488)</f>
        <v>2045.6559999999999</v>
      </c>
      <c r="AA490" s="1060"/>
    </row>
    <row r="491" spans="1:27" s="1101" customFormat="1">
      <c r="A491" s="1098" t="s">
        <v>522</v>
      </c>
      <c r="B491" s="1099" t="s">
        <v>523</v>
      </c>
      <c r="C491" s="1100" t="s">
        <v>524</v>
      </c>
      <c r="D491" s="1075">
        <v>3</v>
      </c>
      <c r="E491" s="1095"/>
      <c r="F491" s="1095"/>
      <c r="V491" s="1102" t="b">
        <f>ROUND('T2 MET'!C92,$D$491)=ROUND('T2 MET'!C38,$D$491)</f>
        <v>1</v>
      </c>
      <c r="W491" s="1102" t="b">
        <f>ROUND('T2 MET'!D92,$D$491)=ROUND('T2 MET'!D38,$D$491)</f>
        <v>1</v>
      </c>
      <c r="X491" s="1102" t="b">
        <f>ROUND('T2 MET'!E92,$D$491)=ROUND('T2 MET'!E38,$D$491)</f>
        <v>1</v>
      </c>
      <c r="Y491" s="1102" t="b">
        <f>ROUND('T2 MET'!F92,$D$491)=ROUND('T2 MET'!F38,$D$491)</f>
        <v>1</v>
      </c>
      <c r="Z491" s="1102" t="b">
        <f>ROUND('T2 MET'!G92,$D$491)=ROUND('T2 MET'!G38,$D$491)</f>
        <v>1</v>
      </c>
      <c r="AA491" s="1060"/>
    </row>
    <row r="492" spans="1:27" s="1105" customFormat="1">
      <c r="A492" s="1098"/>
      <c r="B492" s="1099"/>
      <c r="C492" s="1103" t="s">
        <v>525</v>
      </c>
      <c r="D492" s="1104"/>
      <c r="E492" s="1095"/>
      <c r="F492" s="1095"/>
      <c r="V492" s="1038">
        <f>ROUND('T2 MET'!C92,$D$491)</f>
        <v>344.75700000000001</v>
      </c>
      <c r="W492" s="1038">
        <f>ROUND('T2 MET'!D92,$D$491)</f>
        <v>358.447</v>
      </c>
      <c r="X492" s="1038">
        <f>ROUND('T2 MET'!E92,$D$491)</f>
        <v>371.00599999999997</v>
      </c>
      <c r="Y492" s="1038">
        <f>ROUND('T2 MET'!F92,$D$491)</f>
        <v>383.60399999999998</v>
      </c>
      <c r="Z492" s="1038">
        <f>ROUND('T2 MET'!G92,$D$491)</f>
        <v>393.13</v>
      </c>
      <c r="AA492" s="1060"/>
    </row>
    <row r="493" spans="1:27" s="1105" customFormat="1">
      <c r="A493" s="1098"/>
      <c r="B493" s="1099"/>
      <c r="C493" s="1103" t="s">
        <v>526</v>
      </c>
      <c r="D493" s="1104"/>
      <c r="E493" s="1095"/>
      <c r="F493" s="1095"/>
      <c r="V493" s="1038">
        <f>ROUND('T2 MET'!C38,$D$491)</f>
        <v>344.75700000000001</v>
      </c>
      <c r="W493" s="1038">
        <f>ROUND('T2 MET'!D38,$D$491)</f>
        <v>358.447</v>
      </c>
      <c r="X493" s="1038">
        <f>ROUND('T2 MET'!E38,$D$491)</f>
        <v>371.00599999999997</v>
      </c>
      <c r="Y493" s="1038">
        <f>ROUND('T2 MET'!F38,$D$491)</f>
        <v>383.60399999999998</v>
      </c>
      <c r="Z493" s="1038">
        <f>ROUND('T2 MET'!G38,$D$491)</f>
        <v>393.13</v>
      </c>
      <c r="AA493" s="1060"/>
    </row>
    <row r="494" spans="1:27" s="1101" customFormat="1">
      <c r="A494" s="1098" t="s">
        <v>527</v>
      </c>
      <c r="B494" s="1099" t="s">
        <v>528</v>
      </c>
      <c r="C494" s="1100" t="s">
        <v>529</v>
      </c>
      <c r="D494" s="1075">
        <v>2</v>
      </c>
      <c r="E494" s="1095"/>
      <c r="F494" s="1095"/>
      <c r="U494" s="1105"/>
      <c r="V494" s="1070" t="b">
        <f>IFERROR(ROUND('T2 MET'!C93,$D$494)=ROUND('T2 MET'!C91/'T2 MET'!C92,$D$494),"N/A")</f>
        <v>1</v>
      </c>
      <c r="W494" s="1070" t="b">
        <f>IFERROR(ROUND('T2 MET'!D93,$D$494)=ROUND('T2 MET'!D91/'T2 MET'!D92,$D$494),"N/A")</f>
        <v>1</v>
      </c>
      <c r="X494" s="1070" t="b">
        <f>IFERROR(ROUND('T2 MET'!E93,$D$494)=ROUND('T2 MET'!E91/'T2 MET'!E92,$D$494),"N/A")</f>
        <v>1</v>
      </c>
      <c r="Y494" s="1070" t="b">
        <f>IFERROR(ROUND('T2 MET'!F93,$D$494)=ROUND('T2 MET'!F91/'T2 MET'!F92,$D$494),"N/A")</f>
        <v>1</v>
      </c>
      <c r="Z494" s="1070" t="b">
        <f>IFERROR(ROUND('T2 MET'!G93,$D$494)=ROUND('T2 MET'!G91/'T2 MET'!G92,$D$494),"N/A")</f>
        <v>1</v>
      </c>
      <c r="AA494" s="1060"/>
    </row>
    <row r="495" spans="1:27" s="1105" customFormat="1">
      <c r="A495" s="1098"/>
      <c r="B495" s="1099"/>
      <c r="C495" s="1103" t="s">
        <v>530</v>
      </c>
      <c r="D495" s="1104"/>
      <c r="E495" s="1095"/>
      <c r="F495" s="1095"/>
      <c r="V495" s="1039">
        <f>IFERROR(ROUND('T2 MET'!C93,$D$494),"N/A")</f>
        <v>4.91</v>
      </c>
      <c r="W495" s="1039">
        <f>IFERROR(ROUND('T2 MET'!D93,$D$494),"N/A")</f>
        <v>5.46</v>
      </c>
      <c r="X495" s="1039">
        <f>IFERROR(ROUND('T2 MET'!E93,$D$494),"N/A")</f>
        <v>5.64</v>
      </c>
      <c r="Y495" s="1039">
        <f>IFERROR(ROUND('T2 MET'!F93,$D$494),"N/A")</f>
        <v>5.03</v>
      </c>
      <c r="Z495" s="1039">
        <f>IFERROR(ROUND('T2 MET'!G93,$D$494),"N/A")</f>
        <v>5.2</v>
      </c>
      <c r="AA495" s="1060"/>
    </row>
    <row r="496" spans="1:27" s="1105" customFormat="1">
      <c r="A496" s="1098"/>
      <c r="B496" s="1099"/>
      <c r="C496" s="1077" t="s">
        <v>531</v>
      </c>
      <c r="D496" s="1104"/>
      <c r="E496" s="1095"/>
      <c r="F496" s="1095"/>
      <c r="V496" s="1039">
        <f>IFERROR(ROUND('T2 MET'!C91/'T2 MET'!C92,$D$494),"N/A")</f>
        <v>4.91</v>
      </c>
      <c r="W496" s="1039">
        <f>IFERROR(ROUND('T2 MET'!D91/'T2 MET'!D92,$D$494),"N/A")</f>
        <v>5.46</v>
      </c>
      <c r="X496" s="1039">
        <f>IFERROR(ROUND('T2 MET'!E91/'T2 MET'!E92,$D$494),"N/A")</f>
        <v>5.64</v>
      </c>
      <c r="Y496" s="1039">
        <f>IFERROR(ROUND('T2 MET'!F91/'T2 MET'!F92,$D$494),"N/A")</f>
        <v>5.03</v>
      </c>
      <c r="Z496" s="1039">
        <f>IFERROR(ROUND('T2 MET'!G91/'T2 MET'!G92,$D$494),"N/A")</f>
        <v>5.2</v>
      </c>
      <c r="AA496" s="1060"/>
    </row>
    <row r="497" spans="1:27" s="1105" customFormat="1">
      <c r="A497" s="1098" t="s">
        <v>532</v>
      </c>
      <c r="B497" s="1099" t="s">
        <v>533</v>
      </c>
      <c r="C497" s="1100" t="s">
        <v>534</v>
      </c>
      <c r="D497" s="1104"/>
      <c r="E497" s="1095"/>
      <c r="F497" s="1095"/>
      <c r="V497" s="1070" t="b">
        <f>'T2 MET'!C94&lt;=0</f>
        <v>1</v>
      </c>
      <c r="W497" s="1070" t="b">
        <f>'T2 MET'!D94&lt;=0</f>
        <v>1</v>
      </c>
      <c r="X497" s="1070" t="b">
        <f>'T2 MET'!E94&lt;=0</f>
        <v>1</v>
      </c>
      <c r="Y497" s="1070" t="b">
        <f>'T2 MET'!F94&lt;=0</f>
        <v>1</v>
      </c>
      <c r="Z497" s="1070" t="b">
        <f>'T2 MET'!G94&lt;=0</f>
        <v>1</v>
      </c>
      <c r="AA497" s="1060"/>
    </row>
    <row r="498" spans="1:27" s="1105" customFormat="1">
      <c r="A498" s="1098"/>
      <c r="B498" s="1099"/>
      <c r="C498" s="1103" t="s">
        <v>535</v>
      </c>
      <c r="D498" s="1104"/>
      <c r="E498" s="1095"/>
      <c r="F498" s="1095"/>
      <c r="V498" s="1038">
        <f>'T2 MET'!C94</f>
        <v>0</v>
      </c>
      <c r="W498" s="1038">
        <f>'T2 MET'!D94</f>
        <v>0</v>
      </c>
      <c r="X498" s="1038">
        <f>'T2 MET'!E94</f>
        <v>0</v>
      </c>
      <c r="Y498" s="1038">
        <f>'T2 MET'!F94</f>
        <v>0</v>
      </c>
      <c r="Z498" s="1038">
        <f>'T2 MET'!G94</f>
        <v>0</v>
      </c>
      <c r="AA498" s="1060"/>
    </row>
    <row r="499" spans="1:27" s="1101" customFormat="1">
      <c r="A499" s="1098" t="s">
        <v>536</v>
      </c>
      <c r="B499" s="1099" t="s">
        <v>537</v>
      </c>
      <c r="C499" s="1100" t="s">
        <v>538</v>
      </c>
      <c r="D499" s="1075">
        <v>2</v>
      </c>
      <c r="E499" s="1095"/>
      <c r="F499" s="1095"/>
      <c r="U499" s="1105"/>
      <c r="V499" s="1070" t="b">
        <f>ROUND('T2 MET'!C96,$D$499)=ROUND('T2 MET'!C93+'T2 MET'!C94,$D$499)</f>
        <v>1</v>
      </c>
      <c r="W499" s="1070" t="b">
        <f>ROUND('T2 MET'!D96,$D$499)=ROUND('T2 MET'!D93+'T2 MET'!D94,$D$499)</f>
        <v>1</v>
      </c>
      <c r="X499" s="1070" t="b">
        <f>ROUND('T2 MET'!E96,$D$499)=ROUND('T2 MET'!E93+'T2 MET'!E94,$D$499)</f>
        <v>1</v>
      </c>
      <c r="Y499" s="1070" t="b">
        <f>ROUND('T2 MET'!F96,$D$499)=ROUND('T2 MET'!F93+'T2 MET'!F94,$D$499)</f>
        <v>1</v>
      </c>
      <c r="Z499" s="1070" t="b">
        <f>ROUND('T2 MET'!G96,$D$499)=ROUND('T2 MET'!G93+'T2 MET'!G94,$D$499)</f>
        <v>1</v>
      </c>
      <c r="AA499" s="1060"/>
    </row>
    <row r="500" spans="1:27" s="1105" customFormat="1">
      <c r="A500" s="1098"/>
      <c r="B500" s="1099"/>
      <c r="C500" s="1103" t="s">
        <v>539</v>
      </c>
      <c r="D500" s="1104"/>
      <c r="E500" s="1095"/>
      <c r="F500" s="1095"/>
      <c r="V500" s="1039">
        <f>ROUND('T2 MET'!C96,$D$499)</f>
        <v>4.91</v>
      </c>
      <c r="W500" s="1039">
        <f>ROUND('T2 MET'!D96,$D$499)</f>
        <v>5.46</v>
      </c>
      <c r="X500" s="1039">
        <f>ROUND('T2 MET'!E96,$D$499)</f>
        <v>5.64</v>
      </c>
      <c r="Y500" s="1039">
        <f>ROUND('T2 MET'!F96,$D$499)</f>
        <v>5.03</v>
      </c>
      <c r="Z500" s="1039">
        <f>ROUND('T2 MET'!G96,$D$499)</f>
        <v>5.2</v>
      </c>
      <c r="AA500" s="1060"/>
    </row>
    <row r="501" spans="1:27" s="1105" customFormat="1">
      <c r="A501" s="1098"/>
      <c r="B501" s="1099"/>
      <c r="C501" s="1103" t="s">
        <v>540</v>
      </c>
      <c r="D501" s="1104"/>
      <c r="E501" s="1095"/>
      <c r="F501" s="1095"/>
      <c r="V501" s="1039">
        <f>ROUND('T2 MET'!C93+'T2 MET'!C94,$D$499)</f>
        <v>4.91</v>
      </c>
      <c r="W501" s="1039">
        <f>ROUND('T2 MET'!D93+'T2 MET'!D94,$D$499)</f>
        <v>5.46</v>
      </c>
      <c r="X501" s="1039">
        <f>ROUND('T2 MET'!E93+'T2 MET'!E94,$D$499)</f>
        <v>5.64</v>
      </c>
      <c r="Y501" s="1039">
        <f>ROUND('T2 MET'!F93+'T2 MET'!F94,$D$499)</f>
        <v>5.03</v>
      </c>
      <c r="Z501" s="1039">
        <f>ROUND('T2 MET'!G93+'T2 MET'!G94,$D$499)</f>
        <v>5.2</v>
      </c>
      <c r="AA501" s="1060"/>
    </row>
    <row r="502" spans="1:27" s="1060" customFormat="1" ht="18.5">
      <c r="A502" s="1049" t="s">
        <v>369</v>
      </c>
      <c r="B502" s="1050" t="s">
        <v>370</v>
      </c>
      <c r="C502" s="1051" t="str">
        <f>CONCATENATE("Checks for Terminal Table 2 ",'T1 NSA'!$A$5)</f>
        <v>Checks for Terminal Table 2 NSA (ANAC + GAMA)</v>
      </c>
      <c r="D502" s="1096"/>
      <c r="E502" s="1097"/>
      <c r="F502" s="1097"/>
      <c r="G502" s="1097"/>
      <c r="H502" s="1097"/>
      <c r="I502" s="1097"/>
      <c r="J502" s="1097"/>
      <c r="K502" s="1097"/>
      <c r="L502" s="1097"/>
      <c r="M502" s="1097"/>
      <c r="N502" s="1097"/>
      <c r="O502" s="1097"/>
      <c r="P502" s="1097"/>
      <c r="Q502" s="1097"/>
      <c r="R502" s="1097"/>
      <c r="S502" s="1097"/>
      <c r="T502" s="1097"/>
      <c r="V502" s="1053">
        <v>2025</v>
      </c>
      <c r="W502" s="1053">
        <v>2026</v>
      </c>
      <c r="X502" s="1053">
        <v>2027</v>
      </c>
      <c r="Y502" s="1053">
        <v>2028</v>
      </c>
      <c r="Z502" s="1053">
        <v>2029</v>
      </c>
    </row>
    <row r="503" spans="1:27" s="1101" customFormat="1">
      <c r="A503" s="1098" t="s">
        <v>455</v>
      </c>
      <c r="B503" s="1099" t="s">
        <v>405</v>
      </c>
      <c r="C503" s="1100" t="s">
        <v>541</v>
      </c>
      <c r="D503" s="1075">
        <v>3</v>
      </c>
      <c r="E503" s="1095"/>
      <c r="F503" s="1095"/>
      <c r="V503" s="1102" t="b">
        <f>ROUND('T2 NSA'!C12,$D$503)=ROUND('T1 NSA'!Q61,$D$503)</f>
        <v>1</v>
      </c>
      <c r="W503" s="1102" t="b">
        <f>ROUND('T2 NSA'!D12,$D$503)=ROUND('T1 NSA'!R61,$D$503)</f>
        <v>1</v>
      </c>
      <c r="X503" s="1102" t="b">
        <f>ROUND('T2 NSA'!E12,$D$503)=ROUND('T1 NSA'!S61,$D$503)</f>
        <v>1</v>
      </c>
      <c r="Y503" s="1102" t="b">
        <f>ROUND('T2 NSA'!F12,$D$503)=ROUND('T1 NSA'!T61,$D$503)</f>
        <v>1</v>
      </c>
      <c r="Z503" s="1102" t="b">
        <f>ROUND('T2 NSA'!G12,$D$503)=ROUND('T1 NSA'!U61,$D$503)</f>
        <v>1</v>
      </c>
      <c r="AA503" s="1060"/>
    </row>
    <row r="504" spans="1:27" s="1105" customFormat="1">
      <c r="A504" s="1098"/>
      <c r="B504" s="1099"/>
      <c r="C504" s="1103" t="s">
        <v>457</v>
      </c>
      <c r="D504" s="1104"/>
      <c r="E504" s="1095"/>
      <c r="F504" s="1095"/>
      <c r="V504" s="1038">
        <f>ROUND('T2 NSA'!C12,$D$503)</f>
        <v>368.92599999999999</v>
      </c>
      <c r="W504" s="1038">
        <f>ROUND('T2 NSA'!D12,$D$503)</f>
        <v>371.584</v>
      </c>
      <c r="X504" s="1038">
        <f>ROUND('T2 NSA'!E12,$D$503)</f>
        <v>378.875</v>
      </c>
      <c r="Y504" s="1038">
        <f>ROUND('T2 NSA'!F12,$D$503)</f>
        <v>380.70100000000002</v>
      </c>
      <c r="Z504" s="1038">
        <f>ROUND('T2 NSA'!G12,$D$503)</f>
        <v>387.584</v>
      </c>
      <c r="AA504" s="1060"/>
    </row>
    <row r="505" spans="1:27" s="1105" customFormat="1">
      <c r="A505" s="1098"/>
      <c r="B505" s="1099"/>
      <c r="C505" s="1103" t="s">
        <v>458</v>
      </c>
      <c r="D505" s="1104"/>
      <c r="E505" s="1095"/>
      <c r="F505" s="1095"/>
      <c r="V505" s="1038">
        <f>ROUND('T1 NSA'!Q61,$D$503)</f>
        <v>368.92599999999999</v>
      </c>
      <c r="W505" s="1038">
        <f>ROUND('T1 NSA'!R61,$D$503)</f>
        <v>371.584</v>
      </c>
      <c r="X505" s="1038">
        <f>ROUND('T1 NSA'!S61,$D$503)</f>
        <v>378.875</v>
      </c>
      <c r="Y505" s="1038">
        <f>ROUND('T1 NSA'!T61,$D$503)</f>
        <v>380.70100000000002</v>
      </c>
      <c r="Z505" s="1038">
        <f>ROUND('T1 NSA'!U61,$D$503)</f>
        <v>387.584</v>
      </c>
      <c r="AA505" s="1060"/>
    </row>
    <row r="506" spans="1:27" s="1101" customFormat="1">
      <c r="A506" s="1098" t="s">
        <v>468</v>
      </c>
      <c r="B506" s="1099" t="s">
        <v>469</v>
      </c>
      <c r="C506" s="1100" t="s">
        <v>544</v>
      </c>
      <c r="D506" s="1075">
        <v>3</v>
      </c>
      <c r="E506" s="1095"/>
      <c r="F506" s="1095"/>
      <c r="V506" s="1102" t="b">
        <f>'T2 NSA'!C33=0</f>
        <v>1</v>
      </c>
      <c r="W506" s="1102" t="b">
        <f>'T2 NSA'!D33=0</f>
        <v>1</v>
      </c>
      <c r="X506" s="1102" t="b">
        <f>'T2 NSA'!E33=0</f>
        <v>1</v>
      </c>
      <c r="Y506" s="1102" t="b">
        <f>'T2 NSA'!F33=0</f>
        <v>1</v>
      </c>
      <c r="Z506" s="1102" t="b">
        <f>'T2 NSA'!G33=0</f>
        <v>1</v>
      </c>
      <c r="AA506" s="1060"/>
    </row>
    <row r="507" spans="1:27" s="1105" customFormat="1">
      <c r="A507" s="1098"/>
      <c r="B507" s="1099"/>
      <c r="C507" s="1103" t="s">
        <v>560</v>
      </c>
      <c r="D507" s="1104"/>
      <c r="E507" s="1095"/>
      <c r="F507" s="1095"/>
      <c r="V507" s="1038">
        <f>'T2 NSA'!C33</f>
        <v>0</v>
      </c>
      <c r="W507" s="1038">
        <f>'T2 NSA'!D33</f>
        <v>0</v>
      </c>
      <c r="X507" s="1038">
        <f>'T2 NSA'!E33</f>
        <v>0</v>
      </c>
      <c r="Y507" s="1038">
        <f>'T2 NSA'!F33</f>
        <v>0</v>
      </c>
      <c r="Z507" s="1038">
        <f>'T2 NSA'!G33</f>
        <v>0</v>
      </c>
      <c r="AA507" s="1060"/>
    </row>
    <row r="508" spans="1:27" s="1101" customFormat="1">
      <c r="A508" s="1098" t="s">
        <v>473</v>
      </c>
      <c r="B508" s="1099" t="s">
        <v>474</v>
      </c>
      <c r="C508" s="1100" t="s">
        <v>559</v>
      </c>
      <c r="D508" s="1075">
        <v>3</v>
      </c>
      <c r="E508" s="1095"/>
      <c r="F508" s="1095"/>
      <c r="K508" s="1105"/>
      <c r="L508" s="1105"/>
      <c r="V508" s="1102" t="b">
        <f>ROUND('T2 NSA'!C38,$D$508)=ROUND('T1 NSA'!Q68,$D$508)</f>
        <v>1</v>
      </c>
      <c r="W508" s="1102" t="b">
        <f>ROUND('T2 NSA'!D38,$D$508)=ROUND('T1 NSA'!R68,$D$508)</f>
        <v>1</v>
      </c>
      <c r="X508" s="1102" t="b">
        <f>ROUND('T2 NSA'!E38,$D$508)=ROUND('T1 NSA'!S68,$D$508)</f>
        <v>1</v>
      </c>
      <c r="Y508" s="1102" t="b">
        <f>ROUND('T2 NSA'!F38,$D$508)=ROUND('T1 NSA'!T68,$D$508)</f>
        <v>1</v>
      </c>
      <c r="Z508" s="1102" t="b">
        <f>ROUND('T2 NSA'!G38,$D$508)=ROUND('T1 NSA'!U68,$D$508)</f>
        <v>1</v>
      </c>
      <c r="AA508" s="1060"/>
    </row>
    <row r="509" spans="1:27" s="1105" customFormat="1">
      <c r="A509" s="1098"/>
      <c r="B509" s="1099"/>
      <c r="C509" s="1103" t="s">
        <v>476</v>
      </c>
      <c r="D509" s="1104"/>
      <c r="E509" s="1095"/>
      <c r="F509" s="1095"/>
      <c r="V509" s="1038">
        <f>ROUND('T2 NSA'!C38,$D$508)</f>
        <v>344.75700000000001</v>
      </c>
      <c r="W509" s="1038">
        <f>ROUND('T2 NSA'!D38,$D$508)</f>
        <v>358.447</v>
      </c>
      <c r="X509" s="1038">
        <f>ROUND('T2 NSA'!E38,$D$508)</f>
        <v>371.00599999999997</v>
      </c>
      <c r="Y509" s="1038">
        <f>ROUND('T2 NSA'!F38,$D$508)</f>
        <v>383.60399999999998</v>
      </c>
      <c r="Z509" s="1038">
        <f>ROUND('T2 NSA'!G38,$D$508)</f>
        <v>393.13</v>
      </c>
      <c r="AA509" s="1060"/>
    </row>
    <row r="510" spans="1:27" s="1105" customFormat="1">
      <c r="A510" s="1098"/>
      <c r="B510" s="1099"/>
      <c r="C510" s="1103" t="s">
        <v>477</v>
      </c>
      <c r="D510" s="1104"/>
      <c r="E510" s="1095"/>
      <c r="F510" s="1095"/>
      <c r="V510" s="1038">
        <f>ROUND('T1 NSA'!Q68,$D$508)</f>
        <v>344.75700000000001</v>
      </c>
      <c r="W510" s="1038">
        <f>ROUND('T1 NSA'!R68,$D$508)</f>
        <v>358.447</v>
      </c>
      <c r="X510" s="1038">
        <f>ROUND('T1 NSA'!S68,$D$508)</f>
        <v>371.00599999999997</v>
      </c>
      <c r="Y510" s="1038">
        <f>ROUND('T1 NSA'!T68,$D$508)</f>
        <v>383.60399999999998</v>
      </c>
      <c r="Z510" s="1038">
        <f>ROUND('T1 NSA'!U68,$D$508)</f>
        <v>393.13</v>
      </c>
      <c r="AA510" s="1060"/>
    </row>
    <row r="511" spans="1:27" s="1105" customFormat="1">
      <c r="A511" s="1098" t="s">
        <v>478</v>
      </c>
      <c r="B511" s="1099" t="s">
        <v>479</v>
      </c>
      <c r="C511" s="1100" t="s">
        <v>480</v>
      </c>
      <c r="D511" s="1075"/>
      <c r="E511" s="1095"/>
      <c r="F511" s="1095"/>
      <c r="G511" s="1095"/>
      <c r="H511" s="1095"/>
      <c r="I511" s="1095"/>
      <c r="J511" s="1095"/>
      <c r="K511" s="1095"/>
      <c r="L511" s="1095"/>
      <c r="M511" s="1101"/>
      <c r="N511" s="1101"/>
      <c r="O511" s="1101"/>
      <c r="V511" s="1102" t="b">
        <f>'T2 NSA'!C73=SUM('T2 NSA'!C69:C72)</f>
        <v>1</v>
      </c>
      <c r="W511" s="1102" t="b">
        <f>'T2 NSA'!D73=SUM('T2 NSA'!D69:D72)</f>
        <v>1</v>
      </c>
      <c r="X511" s="1102" t="b">
        <f>'T2 NSA'!E73=SUM('T2 NSA'!E69:E72)</f>
        <v>1</v>
      </c>
      <c r="Y511" s="1102" t="b">
        <f>'T2 NSA'!F73=SUM('T2 NSA'!F69:F72)</f>
        <v>1</v>
      </c>
      <c r="Z511" s="1102" t="b">
        <f>'T2 NSA'!G73=SUM('T2 NSA'!G69:G72)</f>
        <v>1</v>
      </c>
      <c r="AA511" s="1060"/>
    </row>
    <row r="512" spans="1:27" s="1105" customFormat="1">
      <c r="A512" s="1098"/>
      <c r="B512" s="1099"/>
      <c r="C512" s="1103" t="s">
        <v>481</v>
      </c>
      <c r="D512" s="1104"/>
      <c r="E512" s="1095"/>
      <c r="F512" s="1095"/>
      <c r="G512" s="1095"/>
      <c r="H512" s="1095"/>
      <c r="I512" s="1095"/>
      <c r="J512" s="1095"/>
      <c r="K512" s="1095"/>
      <c r="L512" s="1095"/>
      <c r="V512" s="1038">
        <f>'T2 NSA'!C73</f>
        <v>0</v>
      </c>
      <c r="W512" s="1038">
        <f>'T2 NSA'!D73</f>
        <v>0</v>
      </c>
      <c r="X512" s="1038">
        <f>'T2 NSA'!E73</f>
        <v>0</v>
      </c>
      <c r="Y512" s="1038">
        <f>'T2 NSA'!F73</f>
        <v>0</v>
      </c>
      <c r="Z512" s="1038">
        <f>'T2 NSA'!G73</f>
        <v>0</v>
      </c>
      <c r="AA512" s="1060"/>
    </row>
    <row r="513" spans="1:27" s="1105" customFormat="1">
      <c r="A513" s="1098"/>
      <c r="B513" s="1099"/>
      <c r="C513" s="1077" t="s">
        <v>482</v>
      </c>
      <c r="D513" s="1104"/>
      <c r="E513" s="1095"/>
      <c r="F513" s="1095"/>
      <c r="G513" s="1095"/>
      <c r="H513" s="1095"/>
      <c r="I513" s="1095"/>
      <c r="J513" s="1095"/>
      <c r="K513" s="1095"/>
      <c r="L513" s="1095"/>
      <c r="V513" s="1038">
        <f>SUM('T2 NSA'!C69:C72)</f>
        <v>0</v>
      </c>
      <c r="W513" s="1038">
        <f>SUM('T2 NSA'!D69:D72)</f>
        <v>0</v>
      </c>
      <c r="X513" s="1038">
        <f>SUM('T2 NSA'!E69:E72)</f>
        <v>0</v>
      </c>
      <c r="Y513" s="1038">
        <f>SUM('T2 NSA'!F69:F72)</f>
        <v>0</v>
      </c>
      <c r="Z513" s="1038">
        <f>SUM('T2 NSA'!G69:G72)</f>
        <v>0</v>
      </c>
      <c r="AA513" s="1060"/>
    </row>
    <row r="514" spans="1:27" s="1101" customFormat="1">
      <c r="A514" s="1098" t="s">
        <v>459</v>
      </c>
      <c r="B514" s="1099" t="s">
        <v>483</v>
      </c>
      <c r="C514" s="1100" t="s">
        <v>484</v>
      </c>
      <c r="D514" s="1075">
        <v>3</v>
      </c>
      <c r="E514" s="1095"/>
      <c r="F514" s="1095"/>
      <c r="V514" s="1102" t="b">
        <f>ROUND('T2 NSA'!C81,$D$514)=ROUND('T2 NSA'!C12,$D$514)</f>
        <v>1</v>
      </c>
      <c r="W514" s="1102" t="b">
        <f>ROUND('T2 NSA'!D81,$D$514)=ROUND('T2 NSA'!D12,$D$514)</f>
        <v>1</v>
      </c>
      <c r="X514" s="1102" t="b">
        <f>ROUND('T2 NSA'!E81,$D$514)=ROUND('T2 NSA'!E12,$D$514)</f>
        <v>1</v>
      </c>
      <c r="Y514" s="1102" t="b">
        <f>ROUND('T2 NSA'!F81,$D$514)=ROUND('T2 NSA'!F12,$D$514)</f>
        <v>1</v>
      </c>
      <c r="Z514" s="1102" t="b">
        <f>ROUND('T2 NSA'!G81,$D$514)=ROUND('T2 NSA'!G12,$D$514)</f>
        <v>1</v>
      </c>
      <c r="AA514" s="1060"/>
    </row>
    <row r="515" spans="1:27" s="1105" customFormat="1">
      <c r="A515" s="1098"/>
      <c r="B515" s="1099"/>
      <c r="C515" s="1103" t="s">
        <v>485</v>
      </c>
      <c r="D515" s="1104"/>
      <c r="E515" s="1095"/>
      <c r="F515" s="1095"/>
      <c r="V515" s="1038">
        <f>ROUND('T2 NSA'!C81,$D$514)</f>
        <v>368.92599999999999</v>
      </c>
      <c r="W515" s="1038">
        <f>ROUND('T2 NSA'!D81,$D$514)</f>
        <v>371.584</v>
      </c>
      <c r="X515" s="1038">
        <f>ROUND('T2 NSA'!E81,$D$514)</f>
        <v>378.875</v>
      </c>
      <c r="Y515" s="1038">
        <f>ROUND('T2 NSA'!F81,$D$514)</f>
        <v>380.70100000000002</v>
      </c>
      <c r="Z515" s="1038">
        <f>ROUND('T2 NSA'!G81,$D$514)</f>
        <v>387.584</v>
      </c>
      <c r="AA515" s="1060"/>
    </row>
    <row r="516" spans="1:27" s="1105" customFormat="1">
      <c r="A516" s="1098"/>
      <c r="B516" s="1099"/>
      <c r="C516" s="1103" t="s">
        <v>486</v>
      </c>
      <c r="D516" s="1104"/>
      <c r="E516" s="1095"/>
      <c r="F516" s="1095"/>
      <c r="V516" s="1038">
        <f>ROUND('T2 NSA'!C12,$D$514)</f>
        <v>368.92599999999999</v>
      </c>
      <c r="W516" s="1038">
        <f>ROUND('T2 NSA'!D12,$D$514)</f>
        <v>371.584</v>
      </c>
      <c r="X516" s="1038">
        <f>ROUND('T2 NSA'!E12,$D$514)</f>
        <v>378.875</v>
      </c>
      <c r="Y516" s="1038">
        <f>ROUND('T2 NSA'!F12,$D$514)</f>
        <v>380.70100000000002</v>
      </c>
      <c r="Z516" s="1038">
        <f>ROUND('T2 NSA'!G12,$D$514)</f>
        <v>387.584</v>
      </c>
      <c r="AA516" s="1060"/>
    </row>
    <row r="517" spans="1:27">
      <c r="A517" s="1098" t="s">
        <v>487</v>
      </c>
      <c r="B517" s="1099" t="s">
        <v>488</v>
      </c>
      <c r="C517" s="1090" t="s">
        <v>489</v>
      </c>
      <c r="D517" s="1075">
        <v>3</v>
      </c>
      <c r="E517" s="1095"/>
      <c r="F517" s="1095"/>
      <c r="G517" s="1042"/>
      <c r="H517" s="1042"/>
      <c r="I517" s="1042"/>
      <c r="V517" s="1102" t="b">
        <f>ROUND('T2 NSA'!C82,$D$517)=ROUND('T3 NSA'!E16,$D$517)</f>
        <v>1</v>
      </c>
      <c r="W517" s="1102" t="b">
        <f>ROUND('T2 NSA'!D82,$D$517)=ROUND('T3 NSA'!F16,$D$517)</f>
        <v>1</v>
      </c>
      <c r="X517" s="1102" t="b">
        <f>ROUND('T2 NSA'!E82,$D$517)=ROUND('T3 NSA'!G16,$D$517)</f>
        <v>1</v>
      </c>
      <c r="Y517" s="1102" t="b">
        <f>ROUND('T2 NSA'!F82,$D$517)=ROUND('T3 NSA'!H16,$D$517)</f>
        <v>1</v>
      </c>
      <c r="Z517" s="1102" t="b">
        <f>ROUND('T2 NSA'!G82,$D$517)=ROUND('T3 NSA'!I16,$D$517)</f>
        <v>1</v>
      </c>
      <c r="AA517" s="1060"/>
    </row>
    <row r="518" spans="1:27">
      <c r="A518" s="1099"/>
      <c r="B518" s="1099"/>
      <c r="C518" s="1116" t="s">
        <v>599</v>
      </c>
      <c r="D518" s="1106"/>
      <c r="E518" s="1095"/>
      <c r="F518" s="1095"/>
      <c r="G518" s="1042"/>
      <c r="H518" s="1042"/>
      <c r="I518" s="1042"/>
      <c r="V518" s="1038">
        <f>ROUND('T2 NSA'!C82,$D$517)</f>
        <v>0</v>
      </c>
      <c r="W518" s="1038">
        <f>ROUND('T2 NSA'!D82,$D$517)</f>
        <v>0</v>
      </c>
      <c r="X518" s="1038">
        <f>ROUND('T2 NSA'!E82,$D$517)</f>
        <v>0</v>
      </c>
      <c r="Y518" s="1038">
        <f>ROUND('T2 NSA'!F82,$D$517)</f>
        <v>0</v>
      </c>
      <c r="Z518" s="1038">
        <f>ROUND('T2 NSA'!G82,$D$517)</f>
        <v>0</v>
      </c>
      <c r="AA518" s="1060"/>
    </row>
    <row r="519" spans="1:27">
      <c r="A519" s="1099"/>
      <c r="B519" s="1099"/>
      <c r="C519" s="1091" t="s">
        <v>561</v>
      </c>
      <c r="D519" s="1106"/>
      <c r="E519" s="1095"/>
      <c r="F519" s="1095"/>
      <c r="G519" s="1042"/>
      <c r="H519" s="1042"/>
      <c r="I519" s="1042"/>
      <c r="V519" s="1038">
        <f>ROUND('T3 NSA'!E16,$D$517)</f>
        <v>0</v>
      </c>
      <c r="W519" s="1038">
        <f>ROUND('T3 NSA'!F16,$D$517)</f>
        <v>0</v>
      </c>
      <c r="X519" s="1038">
        <f>ROUND('T3 NSA'!G16,$D$517)</f>
        <v>0</v>
      </c>
      <c r="Y519" s="1038">
        <f>ROUND('T3 NSA'!H16,$D$517)</f>
        <v>0</v>
      </c>
      <c r="Z519" s="1038">
        <f>ROUND('T3 NSA'!I16,$D$517)</f>
        <v>0</v>
      </c>
      <c r="AA519" s="1060"/>
    </row>
    <row r="520" spans="1:27">
      <c r="A520" s="1099" t="s">
        <v>490</v>
      </c>
      <c r="B520" s="1099" t="s">
        <v>491</v>
      </c>
      <c r="C520" s="1090" t="s">
        <v>492</v>
      </c>
      <c r="D520" s="1075">
        <v>3</v>
      </c>
      <c r="E520" s="1095"/>
      <c r="F520" s="1095"/>
      <c r="G520" s="1042"/>
      <c r="H520" s="1042"/>
      <c r="I520" s="1042"/>
      <c r="V520" s="1102" t="b">
        <f>ROUND('T2 NSA'!C83,$D$520)=ROUND('T3 NSA'!E25,$D$520)</f>
        <v>1</v>
      </c>
      <c r="W520" s="1102" t="b">
        <f>ROUND('T2 NSA'!D83,$D$520)=ROUND('T3 NSA'!F25,$D$520)</f>
        <v>1</v>
      </c>
      <c r="X520" s="1102" t="b">
        <f>ROUND('T2 NSA'!E83,$D$520)=ROUND('T3 NSA'!G25,$D$520)</f>
        <v>1</v>
      </c>
      <c r="Y520" s="1102" t="b">
        <f>ROUND('T2 NSA'!F83,$D$520)=ROUND('T3 NSA'!H25,$D$520)</f>
        <v>1</v>
      </c>
      <c r="Z520" s="1102" t="b">
        <f>ROUND('T2 NSA'!G83,$D$520)=ROUND('T3 NSA'!I25,$D$520)</f>
        <v>1</v>
      </c>
      <c r="AA520" s="1060"/>
    </row>
    <row r="521" spans="1:27">
      <c r="A521" s="1099"/>
      <c r="B521" s="1099"/>
      <c r="C521" s="1116" t="s">
        <v>599</v>
      </c>
      <c r="D521" s="1106"/>
      <c r="E521" s="1095"/>
      <c r="F521" s="1095"/>
      <c r="G521" s="1042"/>
      <c r="H521" s="1042"/>
      <c r="I521" s="1042"/>
      <c r="V521" s="1038">
        <f>ROUND('T2 NSA'!C83,$D$520)</f>
        <v>0</v>
      </c>
      <c r="W521" s="1038">
        <f>ROUND('T2 NSA'!D83,$D$520)</f>
        <v>0</v>
      </c>
      <c r="X521" s="1038">
        <f>ROUND('T2 NSA'!E83,$D$520)</f>
        <v>0</v>
      </c>
      <c r="Y521" s="1038">
        <f>ROUND('T2 NSA'!F83,$D$520)</f>
        <v>0</v>
      </c>
      <c r="Z521" s="1038">
        <f>ROUND('T2 NSA'!G83,$D$520)</f>
        <v>0</v>
      </c>
      <c r="AA521" s="1060"/>
    </row>
    <row r="522" spans="1:27">
      <c r="A522" s="1099"/>
      <c r="B522" s="1099"/>
      <c r="C522" s="1091" t="s">
        <v>561</v>
      </c>
      <c r="D522" s="1106"/>
      <c r="E522" s="1095"/>
      <c r="F522" s="1095"/>
      <c r="G522" s="1042"/>
      <c r="H522" s="1042"/>
      <c r="I522" s="1042"/>
      <c r="V522" s="1038">
        <f>ROUND('T3 NSA'!E25,$D$520)</f>
        <v>0</v>
      </c>
      <c r="W522" s="1038">
        <f>ROUND('T3 NSA'!F25,$D$520)</f>
        <v>0</v>
      </c>
      <c r="X522" s="1038">
        <f>ROUND('T3 NSA'!G25,$D$520)</f>
        <v>0</v>
      </c>
      <c r="Y522" s="1038">
        <f>ROUND('T3 NSA'!H25,$D$520)</f>
        <v>0</v>
      </c>
      <c r="Z522" s="1038">
        <f>ROUND('T3 NSA'!I25,$D$520)</f>
        <v>0</v>
      </c>
      <c r="AA522" s="1060"/>
    </row>
    <row r="523" spans="1:27">
      <c r="A523" s="1099" t="s">
        <v>493</v>
      </c>
      <c r="B523" s="1099" t="s">
        <v>494</v>
      </c>
      <c r="C523" s="1090" t="s">
        <v>495</v>
      </c>
      <c r="D523" s="1075">
        <v>3</v>
      </c>
      <c r="E523" s="1095"/>
      <c r="F523" s="1095"/>
      <c r="G523" s="1042"/>
      <c r="H523" s="1042"/>
      <c r="I523" s="1042"/>
      <c r="V523" s="1102" t="b">
        <f>ROUND('T2 NSA'!C84,$D$523)=ROUND('T3 NSA'!E36+'T3 NSA'!E45+'T3 NSA'!E54+'T3 NSA'!E65+'T3 NSA'!E76+'T3 NSA'!E87+'T3 NSA'!E183,$D$523)</f>
        <v>1</v>
      </c>
      <c r="W523" s="1102" t="b">
        <f>ROUND('T2 NSA'!D84,$D$523)=ROUND('T3 NSA'!F36+'T3 NSA'!F45+'T3 NSA'!F54+'T3 NSA'!F65+'T3 NSA'!F76+'T3 NSA'!F87+'T3 NSA'!F183,$D$523)</f>
        <v>1</v>
      </c>
      <c r="X523" s="1102" t="b">
        <f>ROUND('T2 NSA'!E84,$D$523)=ROUND('T3 NSA'!G36+'T3 NSA'!G45+'T3 NSA'!G54+'T3 NSA'!G65+'T3 NSA'!G76+'T3 NSA'!G87+'T3 NSA'!G183,$D$523)</f>
        <v>1</v>
      </c>
      <c r="Y523" s="1102" t="b">
        <f>ROUND('T2 NSA'!F84,$D$523)=ROUND('T3 NSA'!H36+'T3 NSA'!H45+'T3 NSA'!H54+'T3 NSA'!H65+'T3 NSA'!H76+'T3 NSA'!H87+'T3 NSA'!H183,$D$523)</f>
        <v>1</v>
      </c>
      <c r="Z523" s="1102" t="b">
        <f>ROUND('T2 NSA'!G84,$D$523)=ROUND('T3 NSA'!I36+'T3 NSA'!I45+'T3 NSA'!I54+'T3 NSA'!I65+'T3 NSA'!I76+'T3 NSA'!I87+'T3 NSA'!I183,$D$523)</f>
        <v>1</v>
      </c>
      <c r="AA523" s="1060"/>
    </row>
    <row r="524" spans="1:27">
      <c r="A524" s="1099"/>
      <c r="B524" s="1099"/>
      <c r="C524" s="1116" t="s">
        <v>599</v>
      </c>
      <c r="D524" s="1106"/>
      <c r="E524" s="1095"/>
      <c r="F524" s="1095"/>
      <c r="G524" s="1042"/>
      <c r="H524" s="1042"/>
      <c r="I524" s="1042"/>
      <c r="V524" s="1038">
        <f>ROUND('T2 NSA'!C84,$D$523)</f>
        <v>-54.962000000000003</v>
      </c>
      <c r="W524" s="1038">
        <f>ROUND('T2 NSA'!D84,$D$523)</f>
        <v>0</v>
      </c>
      <c r="X524" s="1038">
        <f>ROUND('T2 NSA'!E84,$D$523)</f>
        <v>0</v>
      </c>
      <c r="Y524" s="1038">
        <f>ROUND('T2 NSA'!F84,$D$523)</f>
        <v>0</v>
      </c>
      <c r="Z524" s="1038">
        <f>ROUND('T2 NSA'!G84,$D$523)</f>
        <v>0</v>
      </c>
      <c r="AA524" s="1060"/>
    </row>
    <row r="525" spans="1:27">
      <c r="A525" s="1099"/>
      <c r="B525" s="1099"/>
      <c r="C525" s="1091" t="s">
        <v>561</v>
      </c>
      <c r="D525" s="1106"/>
      <c r="E525" s="1095"/>
      <c r="F525" s="1095"/>
      <c r="G525" s="1042"/>
      <c r="H525" s="1042"/>
      <c r="I525" s="1042"/>
      <c r="V525" s="1038">
        <f>ROUND('T3 NSA'!E36+'T3 NSA'!E45+'T3 NSA'!E54+'T3 NSA'!E65+'T3 NSA'!E76+'T3 NSA'!E87+'T3 NSA'!E183,$D$523)</f>
        <v>-54.962000000000003</v>
      </c>
      <c r="W525" s="1038">
        <f>ROUND('T3 NSA'!F36+'T3 NSA'!F45+'T3 NSA'!F54+'T3 NSA'!F65+'T3 NSA'!F76+'T3 NSA'!F87+'T3 NSA'!F183,$D$523)</f>
        <v>0</v>
      </c>
      <c r="X525" s="1038">
        <f>ROUND('T3 NSA'!G36+'T3 NSA'!G45+'T3 NSA'!G54+'T3 NSA'!G65+'T3 NSA'!G76+'T3 NSA'!G87+'T3 NSA'!G183,$D$523)</f>
        <v>0</v>
      </c>
      <c r="Y525" s="1038">
        <f>ROUND('T3 NSA'!H36+'T3 NSA'!H45+'T3 NSA'!H54+'T3 NSA'!H65+'T3 NSA'!H76+'T3 NSA'!H87+'T3 NSA'!H183,$D$523)</f>
        <v>0</v>
      </c>
      <c r="Z525" s="1038">
        <f>ROUND('T3 NSA'!I36+'T3 NSA'!I45+'T3 NSA'!I54+'T3 NSA'!I65+'T3 NSA'!I76+'T3 NSA'!I87+'T3 NSA'!I183,$D$523)</f>
        <v>0</v>
      </c>
      <c r="AA525" s="1060"/>
    </row>
    <row r="526" spans="1:27">
      <c r="A526" s="1099" t="s">
        <v>496</v>
      </c>
      <c r="B526" s="1099" t="s">
        <v>497</v>
      </c>
      <c r="C526" s="1090" t="s">
        <v>498</v>
      </c>
      <c r="D526" s="1075">
        <v>3</v>
      </c>
      <c r="E526" s="1095"/>
      <c r="F526" s="1095"/>
      <c r="G526" s="1042"/>
      <c r="H526" s="1042"/>
      <c r="I526" s="1042"/>
      <c r="V526" s="1102" t="b">
        <f>ROUND('T2 NSA'!C85,$D$526)=ROUND('T3 NSA'!E96,$D$526)</f>
        <v>1</v>
      </c>
      <c r="W526" s="1102" t="b">
        <f>ROUND('T2 NSA'!D85,$D$526)=ROUND('T3 NSA'!F96,$D$526)</f>
        <v>1</v>
      </c>
      <c r="X526" s="1102" t="b">
        <f>ROUND('T2 NSA'!E85,$D$526)=ROUND('T3 NSA'!G96,$D$526)</f>
        <v>1</v>
      </c>
      <c r="Y526" s="1102" t="b">
        <f>ROUND('T2 NSA'!F85,$D$526)=ROUND('T3 NSA'!H96,$D$526)</f>
        <v>1</v>
      </c>
      <c r="Z526" s="1102" t="b">
        <f>ROUND('T2 NSA'!G85,$D$526)=ROUND('T3 NSA'!I96,$D$526)</f>
        <v>1</v>
      </c>
      <c r="AA526" s="1060"/>
    </row>
    <row r="527" spans="1:27">
      <c r="A527" s="1099"/>
      <c r="B527" s="1099"/>
      <c r="C527" s="1116" t="s">
        <v>599</v>
      </c>
      <c r="D527" s="1106"/>
      <c r="E527" s="1095"/>
      <c r="F527" s="1095"/>
      <c r="G527" s="1042"/>
      <c r="H527" s="1042"/>
      <c r="I527" s="1042"/>
      <c r="V527" s="1038">
        <f>ROUND('T2 NSA'!C85,$D$526)</f>
        <v>0</v>
      </c>
      <c r="W527" s="1038">
        <f>ROUND('T2 NSA'!D85,$D$526)</f>
        <v>0</v>
      </c>
      <c r="X527" s="1038">
        <f>ROUND('T2 NSA'!E85,$D$526)</f>
        <v>0</v>
      </c>
      <c r="Y527" s="1038">
        <f>ROUND('T2 NSA'!F85,$D$526)</f>
        <v>0</v>
      </c>
      <c r="Z527" s="1038">
        <f>ROUND('T2 NSA'!G85,$D$526)</f>
        <v>0</v>
      </c>
      <c r="AA527" s="1060"/>
    </row>
    <row r="528" spans="1:27">
      <c r="A528" s="1099"/>
      <c r="B528" s="1099"/>
      <c r="C528" s="1091" t="s">
        <v>561</v>
      </c>
      <c r="D528" s="1106"/>
      <c r="E528" s="1095"/>
      <c r="F528" s="1095"/>
      <c r="G528" s="1042"/>
      <c r="H528" s="1042"/>
      <c r="I528" s="1042"/>
      <c r="V528" s="1038">
        <f>ROUND('T3 NSA'!E96,$D$526)</f>
        <v>0</v>
      </c>
      <c r="W528" s="1038">
        <f>ROUND('T3 NSA'!F96,$D$526)</f>
        <v>0</v>
      </c>
      <c r="X528" s="1038">
        <f>ROUND('T3 NSA'!G96,$D$526)</f>
        <v>0</v>
      </c>
      <c r="Y528" s="1038">
        <f>ROUND('T3 NSA'!H96,$D$526)</f>
        <v>0</v>
      </c>
      <c r="Z528" s="1038">
        <f>ROUND('T3 NSA'!I96,$D$526)</f>
        <v>0</v>
      </c>
      <c r="AA528" s="1060"/>
    </row>
    <row r="529" spans="1:27">
      <c r="A529" s="1099" t="s">
        <v>499</v>
      </c>
      <c r="B529" s="1099" t="s">
        <v>500</v>
      </c>
      <c r="C529" s="1090" t="s">
        <v>501</v>
      </c>
      <c r="D529" s="1075">
        <v>3</v>
      </c>
      <c r="E529" s="1095"/>
      <c r="F529" s="1095"/>
      <c r="G529" s="1042"/>
      <c r="H529" s="1042"/>
      <c r="I529" s="1042"/>
      <c r="V529" s="1102" t="b">
        <f>ROUND('T2 NSA'!C86,$D$529)=ROUND('T3 NSA'!E105,$D$529)</f>
        <v>1</v>
      </c>
      <c r="W529" s="1102" t="b">
        <f>ROUND('T2 NSA'!D86,$D$529)=ROUND('T3 NSA'!F105,$D$529)</f>
        <v>1</v>
      </c>
      <c r="X529" s="1102" t="b">
        <f>ROUND('T2 NSA'!E86,$D$529)=ROUND('T3 NSA'!G105,$D$529)</f>
        <v>1</v>
      </c>
      <c r="Y529" s="1102" t="b">
        <f>ROUND('T2 NSA'!F86,$D$529)=ROUND('T3 NSA'!H105,$D$529)</f>
        <v>1</v>
      </c>
      <c r="Z529" s="1102" t="b">
        <f>ROUND('T2 NSA'!G86,$D$529)=ROUND('T3 NSA'!I105,$D$529)</f>
        <v>1</v>
      </c>
      <c r="AA529" s="1060"/>
    </row>
    <row r="530" spans="1:27">
      <c r="A530" s="1099"/>
      <c r="B530" s="1099"/>
      <c r="C530" s="1116" t="s">
        <v>599</v>
      </c>
      <c r="D530" s="1106"/>
      <c r="E530" s="1095"/>
      <c r="F530" s="1095"/>
      <c r="G530" s="1042"/>
      <c r="H530" s="1042"/>
      <c r="I530" s="1042"/>
      <c r="V530" s="1038">
        <f>ROUND('T2 NSA'!C86,$D$529)</f>
        <v>0</v>
      </c>
      <c r="W530" s="1038">
        <f>ROUND('T2 NSA'!D86,$D$529)</f>
        <v>0</v>
      </c>
      <c r="X530" s="1038">
        <f>ROUND('T2 NSA'!E86,$D$529)</f>
        <v>0</v>
      </c>
      <c r="Y530" s="1038">
        <f>ROUND('T2 NSA'!F86,$D$529)</f>
        <v>0</v>
      </c>
      <c r="Z530" s="1038">
        <f>ROUND('T2 NSA'!G86,$D$529)</f>
        <v>0</v>
      </c>
      <c r="AA530" s="1060"/>
    </row>
    <row r="531" spans="1:27">
      <c r="A531" s="1099"/>
      <c r="B531" s="1099"/>
      <c r="C531" s="1091" t="s">
        <v>561</v>
      </c>
      <c r="D531" s="1106"/>
      <c r="E531" s="1095"/>
      <c r="F531" s="1095"/>
      <c r="G531" s="1042"/>
      <c r="H531" s="1042"/>
      <c r="I531" s="1042"/>
      <c r="V531" s="1038">
        <f>ROUND('T3 NSA'!E105,$D$529)</f>
        <v>0</v>
      </c>
      <c r="W531" s="1038">
        <f>ROUND('T3 NSA'!F105,$D$529)</f>
        <v>0</v>
      </c>
      <c r="X531" s="1038">
        <f>ROUND('T3 NSA'!G105,$D$529)</f>
        <v>0</v>
      </c>
      <c r="Y531" s="1038">
        <f>ROUND('T3 NSA'!H105,$D$529)</f>
        <v>0</v>
      </c>
      <c r="Z531" s="1038">
        <f>ROUND('T3 NSA'!I105,$D$529)</f>
        <v>0</v>
      </c>
      <c r="AA531" s="1060"/>
    </row>
    <row r="532" spans="1:27">
      <c r="A532" s="1099" t="s">
        <v>502</v>
      </c>
      <c r="B532" s="1099" t="s">
        <v>503</v>
      </c>
      <c r="C532" s="1090" t="s">
        <v>504</v>
      </c>
      <c r="D532" s="1075">
        <v>3</v>
      </c>
      <c r="E532" s="1095"/>
      <c r="F532" s="1095"/>
      <c r="G532" s="1042"/>
      <c r="H532" s="1042"/>
      <c r="I532" s="1042"/>
      <c r="V532" s="1102" t="b">
        <f>ROUND('T2 NSA'!C87,$D$532)=ROUND('T3 NSA'!E114+'T3 NSA'!E123+'T3 NSA'!E185+'T3 NSA'!E196,$D$532)</f>
        <v>1</v>
      </c>
      <c r="W532" s="1102" t="b">
        <f>ROUND('T2 NSA'!D87,$D$532)=ROUND('T3 NSA'!F114+'T3 NSA'!F123+'T3 NSA'!F185+'T3 NSA'!F196,$D$532)</f>
        <v>1</v>
      </c>
      <c r="X532" s="1102" t="b">
        <f>ROUND('T2 NSA'!E87,$D$532)=ROUND('T3 NSA'!G114+'T3 NSA'!G123+'T3 NSA'!G185+'T3 NSA'!G196,$D$532)</f>
        <v>1</v>
      </c>
      <c r="Y532" s="1102" t="b">
        <f>ROUND('T2 NSA'!F87,$D$532)=ROUND('T3 NSA'!H114+'T3 NSA'!H123+'T3 NSA'!H185+'T3 NSA'!H196,$D$532)</f>
        <v>1</v>
      </c>
      <c r="Z532" s="1102" t="b">
        <f>ROUND('T2 NSA'!G87,$D$532)=ROUND('T3 NSA'!I114+'T3 NSA'!I123+'T3 NSA'!I185+'T3 NSA'!I196,$D$532)</f>
        <v>1</v>
      </c>
      <c r="AA532" s="1060"/>
    </row>
    <row r="533" spans="1:27">
      <c r="A533" s="1099"/>
      <c r="B533" s="1099"/>
      <c r="C533" s="1116" t="s">
        <v>599</v>
      </c>
      <c r="D533" s="1106"/>
      <c r="E533" s="1095"/>
      <c r="F533" s="1095"/>
      <c r="G533" s="1042"/>
      <c r="H533" s="1042"/>
      <c r="I533" s="1042"/>
      <c r="V533" s="1038">
        <f>ROUND('T2 NSA'!C87,$D$532)</f>
        <v>-73.478999999999999</v>
      </c>
      <c r="W533" s="1038">
        <f>ROUND('T2 NSA'!D87,$D$532)</f>
        <v>0</v>
      </c>
      <c r="X533" s="1038">
        <f>ROUND('T2 NSA'!E87,$D$532)</f>
        <v>0</v>
      </c>
      <c r="Y533" s="1038">
        <f>ROUND('T2 NSA'!F87,$D$532)</f>
        <v>0</v>
      </c>
      <c r="Z533" s="1038">
        <f>ROUND('T2 NSA'!G87,$D$532)</f>
        <v>0</v>
      </c>
      <c r="AA533" s="1060"/>
    </row>
    <row r="534" spans="1:27">
      <c r="A534" s="1099"/>
      <c r="B534" s="1099"/>
      <c r="C534" s="1091" t="s">
        <v>561</v>
      </c>
      <c r="D534" s="1106"/>
      <c r="E534" s="1095"/>
      <c r="F534" s="1095"/>
      <c r="G534" s="1042"/>
      <c r="H534" s="1042"/>
      <c r="I534" s="1042"/>
      <c r="V534" s="1038">
        <f>ROUND('T3 NSA'!E114+'T3 NSA'!E123+'T3 NSA'!E185+'T3 NSA'!E196,$D$532)</f>
        <v>-73.478999999999999</v>
      </c>
      <c r="W534" s="1038">
        <f>ROUND('T3 NSA'!F114+'T3 NSA'!F123+'T3 NSA'!F185+'T3 NSA'!F196,$D$532)</f>
        <v>0</v>
      </c>
      <c r="X534" s="1038">
        <f>ROUND('T3 NSA'!G114+'T3 NSA'!G123+'T3 NSA'!G185+'T3 NSA'!G196,$D$532)</f>
        <v>0</v>
      </c>
      <c r="Y534" s="1038">
        <f>ROUND('T3 NSA'!H114+'T3 NSA'!H123+'T3 NSA'!H185+'T3 NSA'!H196,$D$532)</f>
        <v>0</v>
      </c>
      <c r="Z534" s="1038">
        <f>ROUND('T3 NSA'!I114+'T3 NSA'!I123+'T3 NSA'!I185+'T3 NSA'!I196,$D$532)</f>
        <v>0</v>
      </c>
      <c r="AA534" s="1060"/>
    </row>
    <row r="535" spans="1:27">
      <c r="A535" s="1099" t="s">
        <v>505</v>
      </c>
      <c r="B535" s="1099" t="s">
        <v>506</v>
      </c>
      <c r="C535" s="1090" t="s">
        <v>507</v>
      </c>
      <c r="D535" s="1075">
        <v>3</v>
      </c>
      <c r="E535" s="1095"/>
      <c r="F535" s="1095"/>
      <c r="G535" s="1042"/>
      <c r="H535" s="1042"/>
      <c r="I535" s="1042"/>
      <c r="V535" s="1102" t="b">
        <f>ROUND('T2 NSA'!C88,$D$535)=ROUND('T3 NSA'!E134+'T3 NSA'!E145+'T3 NSA'!E154+'T3 NSA'!E163+'T3 NSA'!E186,$D$535)</f>
        <v>1</v>
      </c>
      <c r="W535" s="1102" t="b">
        <f>ROUND('T2 NSA'!D88,$D$535)=ROUND('T3 NSA'!F134+'T3 NSA'!F145+'T3 NSA'!F154+'T3 NSA'!F163+'T3 NSA'!F186,$D$535)</f>
        <v>1</v>
      </c>
      <c r="X535" s="1102" t="b">
        <f>ROUND('T2 NSA'!E88,$D$535)=ROUND('T3 NSA'!G134+'T3 NSA'!G145+'T3 NSA'!G154+'T3 NSA'!G163+'T3 NSA'!G186,$D$535)</f>
        <v>1</v>
      </c>
      <c r="Y535" s="1102" t="b">
        <f>ROUND('T2 NSA'!F88,$D$535)=ROUND('T3 NSA'!H134+'T3 NSA'!H145+'T3 NSA'!H154+'T3 NSA'!H163+'T3 NSA'!H186,$D$535)</f>
        <v>1</v>
      </c>
      <c r="Z535" s="1102" t="b">
        <f>ROUND('T2 NSA'!G88,$D$535)=ROUND('T3 NSA'!I134+'T3 NSA'!I145+'T3 NSA'!I154+'T3 NSA'!I163+'T3 NSA'!I186,$D$535)</f>
        <v>1</v>
      </c>
      <c r="AA535" s="1060"/>
    </row>
    <row r="536" spans="1:27">
      <c r="A536" s="1099"/>
      <c r="B536" s="1099"/>
      <c r="C536" s="1116" t="s">
        <v>599</v>
      </c>
      <c r="D536" s="1106"/>
      <c r="E536" s="1095"/>
      <c r="F536" s="1095"/>
      <c r="G536" s="1042"/>
      <c r="H536" s="1042"/>
      <c r="I536" s="1042"/>
      <c r="V536" s="1038">
        <f>ROUND('T2 NSA'!C88,$D$535)</f>
        <v>0</v>
      </c>
      <c r="W536" s="1038">
        <f>ROUND('T2 NSA'!D88,$D$535)</f>
        <v>0</v>
      </c>
      <c r="X536" s="1038">
        <f>ROUND('T2 NSA'!E88,$D$535)</f>
        <v>0</v>
      </c>
      <c r="Y536" s="1038">
        <f>ROUND('T2 NSA'!F88,$D$535)</f>
        <v>0</v>
      </c>
      <c r="Z536" s="1038">
        <f>ROUND('T2 NSA'!G88,$D$535)</f>
        <v>0</v>
      </c>
      <c r="AA536" s="1060"/>
    </row>
    <row r="537" spans="1:27">
      <c r="A537" s="1099"/>
      <c r="B537" s="1099"/>
      <c r="C537" s="1091" t="s">
        <v>561</v>
      </c>
      <c r="D537" s="1106"/>
      <c r="E537" s="1095"/>
      <c r="F537" s="1095"/>
      <c r="G537" s="1042"/>
      <c r="H537" s="1042"/>
      <c r="I537" s="1042"/>
      <c r="V537" s="1038">
        <f>ROUND('T3 NSA'!E134+'T3 NSA'!E145+'T3 NSA'!E154+'T3 NSA'!E163+'T3 NSA'!E186,$D$535)</f>
        <v>0</v>
      </c>
      <c r="W537" s="1038">
        <f>ROUND('T3 NSA'!F134+'T3 NSA'!F145+'T3 NSA'!F154+'T3 NSA'!F163+'T3 NSA'!F186,$D$535)</f>
        <v>0</v>
      </c>
      <c r="X537" s="1038">
        <f>ROUND('T3 NSA'!G134+'T3 NSA'!G145+'T3 NSA'!G154+'T3 NSA'!G163+'T3 NSA'!G186,$D$535)</f>
        <v>0</v>
      </c>
      <c r="Y537" s="1038">
        <f>ROUND('T3 NSA'!H134+'T3 NSA'!H145+'T3 NSA'!H154+'T3 NSA'!H163+'T3 NSA'!H186,$D$535)</f>
        <v>0</v>
      </c>
      <c r="Z537" s="1038">
        <f>ROUND('T3 NSA'!I134+'T3 NSA'!I145+'T3 NSA'!I154+'T3 NSA'!I163+'T3 NSA'!I186,$D$535)</f>
        <v>0</v>
      </c>
      <c r="AA537" s="1060"/>
    </row>
    <row r="538" spans="1:27">
      <c r="A538" s="1099" t="s">
        <v>508</v>
      </c>
      <c r="B538" s="1099" t="s">
        <v>509</v>
      </c>
      <c r="C538" s="1090" t="s">
        <v>510</v>
      </c>
      <c r="D538" s="1075">
        <v>3</v>
      </c>
      <c r="E538" s="1095"/>
      <c r="F538" s="1095"/>
      <c r="G538" s="1042"/>
      <c r="H538" s="1042"/>
      <c r="I538" s="1042"/>
      <c r="V538" s="1102" t="b">
        <f>ROUND('T2 NSA'!C89,$D$538)=ROUND('T3 NSA'!E181,$D$538)</f>
        <v>1</v>
      </c>
      <c r="W538" s="1102" t="b">
        <f>ROUND('T2 NSA'!D89,$D$538)=ROUND('T3 NSA'!F181,$D$538)</f>
        <v>1</v>
      </c>
      <c r="X538" s="1102" t="b">
        <f>ROUND('T2 NSA'!E89,$D$538)=ROUND('T3 NSA'!G181,$D$538)</f>
        <v>1</v>
      </c>
      <c r="Y538" s="1102" t="b">
        <f>ROUND('T2 NSA'!F89,$D$538)=ROUND('T3 NSA'!H181,$D$538)</f>
        <v>1</v>
      </c>
      <c r="Z538" s="1102" t="b">
        <f>ROUND('T2 NSA'!G89,$D$538)=ROUND('T3 NSA'!I181,$D$538)</f>
        <v>1</v>
      </c>
      <c r="AA538" s="1060"/>
    </row>
    <row r="539" spans="1:27">
      <c r="A539" s="1099"/>
      <c r="B539" s="1099"/>
      <c r="C539" s="1116" t="s">
        <v>599</v>
      </c>
      <c r="D539" s="1106"/>
      <c r="E539" s="1095"/>
      <c r="F539" s="1095"/>
      <c r="G539" s="1042"/>
      <c r="H539" s="1042"/>
      <c r="I539" s="1042"/>
      <c r="V539" s="1038">
        <f>ROUND('T2 NSA'!C89,$D$538)</f>
        <v>0</v>
      </c>
      <c r="W539" s="1038">
        <f>ROUND('T2 NSA'!D89,$D$538)</f>
        <v>0</v>
      </c>
      <c r="X539" s="1038">
        <f>ROUND('T2 NSA'!E89,$D$538)</f>
        <v>0</v>
      </c>
      <c r="Y539" s="1038">
        <f>ROUND('T2 NSA'!F89,$D$538)</f>
        <v>0</v>
      </c>
      <c r="Z539" s="1038">
        <f>ROUND('T2 NSA'!G89,$D$538)</f>
        <v>0</v>
      </c>
      <c r="AA539" s="1060"/>
    </row>
    <row r="540" spans="1:27">
      <c r="A540" s="1099"/>
      <c r="B540" s="1099"/>
      <c r="C540" s="1091" t="s">
        <v>561</v>
      </c>
      <c r="D540" s="1106"/>
      <c r="E540" s="1095"/>
      <c r="F540" s="1095"/>
      <c r="G540" s="1042"/>
      <c r="H540" s="1042"/>
      <c r="I540" s="1042"/>
      <c r="V540" s="1038">
        <f>ROUND('T3 NSA'!E181,$D$538)</f>
        <v>0</v>
      </c>
      <c r="W540" s="1038">
        <f>ROUND('T3 NSA'!F181,$D$538)</f>
        <v>0</v>
      </c>
      <c r="X540" s="1038">
        <f>ROUND('T3 NSA'!G181,$D$538)</f>
        <v>0</v>
      </c>
      <c r="Y540" s="1038">
        <f>ROUND('T3 NSA'!H181,$D$538)</f>
        <v>0</v>
      </c>
      <c r="Z540" s="1038">
        <f>ROUND('T3 NSA'!I181,$D$538)</f>
        <v>0</v>
      </c>
      <c r="AA540" s="1060"/>
    </row>
    <row r="541" spans="1:27">
      <c r="A541" s="1099" t="s">
        <v>511</v>
      </c>
      <c r="B541" s="1099" t="s">
        <v>512</v>
      </c>
      <c r="C541" s="1090" t="s">
        <v>513</v>
      </c>
      <c r="D541" s="1075">
        <v>3</v>
      </c>
      <c r="E541" s="1095"/>
      <c r="F541" s="1095"/>
      <c r="G541" s="1042"/>
      <c r="H541" s="1042"/>
      <c r="I541" s="1042"/>
      <c r="V541" s="1102" t="b">
        <f>ROUND('T2 NSA'!C90,$D$541)=ROUND('T3 NSA'!E174,$D$541)</f>
        <v>1</v>
      </c>
      <c r="W541" s="1102" t="b">
        <f>ROUND('T2 NSA'!D90,$D$541)=ROUND('T3 NSA'!F174,$D$541)</f>
        <v>1</v>
      </c>
      <c r="X541" s="1102" t="b">
        <f>ROUND('T2 NSA'!E90,$D$541)=ROUND('T3 NSA'!G174,$D$541)</f>
        <v>1</v>
      </c>
      <c r="Y541" s="1102" t="b">
        <f>ROUND('T2 NSA'!F90,$D$541)=ROUND('T3 NSA'!H174,$D$541)</f>
        <v>1</v>
      </c>
      <c r="Z541" s="1102" t="b">
        <f>ROUND('T2 NSA'!G90,$D$541)=ROUND('T3 NSA'!I174,$D$541)</f>
        <v>1</v>
      </c>
      <c r="AA541" s="1060"/>
    </row>
    <row r="542" spans="1:27">
      <c r="A542" s="1099"/>
      <c r="B542" s="1099"/>
      <c r="C542" s="1116" t="s">
        <v>599</v>
      </c>
      <c r="D542" s="1106"/>
      <c r="E542" s="1095"/>
      <c r="F542" s="1095"/>
      <c r="G542" s="1042"/>
      <c r="H542" s="1042"/>
      <c r="I542" s="1042"/>
      <c r="V542" s="1038">
        <f>ROUND('T2 NSA'!C90,$D$541)</f>
        <v>53.76</v>
      </c>
      <c r="W542" s="1038">
        <f>ROUND('T2 NSA'!D90,$D$541)</f>
        <v>53.76</v>
      </c>
      <c r="X542" s="1038">
        <f>ROUND('T2 NSA'!E90,$D$541)</f>
        <v>53.76</v>
      </c>
      <c r="Y542" s="1038">
        <f>ROUND('T2 NSA'!F90,$D$541)</f>
        <v>0</v>
      </c>
      <c r="Z542" s="1038">
        <f>ROUND('T2 NSA'!G90,$D$541)</f>
        <v>0</v>
      </c>
      <c r="AA542" s="1060"/>
    </row>
    <row r="543" spans="1:27">
      <c r="A543" s="1099"/>
      <c r="B543" s="1099"/>
      <c r="C543" s="1091" t="s">
        <v>561</v>
      </c>
      <c r="D543" s="1106"/>
      <c r="E543" s="1095"/>
      <c r="F543" s="1095"/>
      <c r="G543" s="1042"/>
      <c r="H543" s="1042"/>
      <c r="I543" s="1042"/>
      <c r="V543" s="1038">
        <f>ROUND('T3 NSA'!E174,$D$541)</f>
        <v>53.76</v>
      </c>
      <c r="W543" s="1038">
        <f>ROUND('T3 NSA'!F174,$D$541)</f>
        <v>53.76</v>
      </c>
      <c r="X543" s="1038">
        <f>ROUND('T3 NSA'!G174,$D$541)</f>
        <v>53.76</v>
      </c>
      <c r="Y543" s="1038">
        <f>ROUND('T3 NSA'!H174,$D$541)</f>
        <v>0</v>
      </c>
      <c r="Z543" s="1038">
        <f>ROUND('T3 NSA'!I174,$D$541)</f>
        <v>0</v>
      </c>
      <c r="AA543" s="1060"/>
    </row>
    <row r="544" spans="1:27" s="1107" customFormat="1">
      <c r="A544" s="1098" t="s">
        <v>514</v>
      </c>
      <c r="B544" s="1099" t="s">
        <v>515</v>
      </c>
      <c r="C544" s="1090" t="s">
        <v>516</v>
      </c>
      <c r="D544" s="1075">
        <v>3</v>
      </c>
      <c r="E544" s="1095"/>
      <c r="F544" s="1095"/>
      <c r="U544" s="1095"/>
      <c r="V544" s="1102" t="b">
        <f>ROUND(SUM('T2 NSA'!C82:C90),$D$544)=ROUND('T3 NSA'!E198,$D$544)</f>
        <v>1</v>
      </c>
      <c r="W544" s="1102" t="b">
        <f>ROUND(SUM('T2 NSA'!D82:D90),$D$544)=ROUND('T3 NSA'!F198,$D$544)</f>
        <v>1</v>
      </c>
      <c r="X544" s="1102" t="b">
        <f>ROUND(SUM('T2 NSA'!E82:E90),$D$544)=ROUND('T3 NSA'!G198,$D$544)</f>
        <v>1</v>
      </c>
      <c r="Y544" s="1102" t="b">
        <f>ROUND(SUM('T2 NSA'!F82:F90),$D$544)=ROUND('T3 NSA'!H198,$D$544)</f>
        <v>1</v>
      </c>
      <c r="Z544" s="1102" t="b">
        <f>ROUND(SUM('T2 NSA'!G82:G90),$D$544)=ROUND('T3 NSA'!I198,$D$544)</f>
        <v>1</v>
      </c>
      <c r="AA544" s="1060"/>
    </row>
    <row r="545" spans="1:27">
      <c r="A545" s="1099"/>
      <c r="B545" s="1099"/>
      <c r="C545" s="1116" t="s">
        <v>599</v>
      </c>
      <c r="D545" s="1106"/>
      <c r="E545" s="1095"/>
      <c r="F545" s="1095"/>
      <c r="G545" s="1042"/>
      <c r="H545" s="1042"/>
      <c r="I545" s="1042"/>
      <c r="U545" s="1095"/>
      <c r="V545" s="1038">
        <f>ROUND(SUM('T2 NSA'!C82:C90),$D$544)</f>
        <v>-74.680999999999997</v>
      </c>
      <c r="W545" s="1038">
        <f>ROUND(SUM('T2 NSA'!D82:D90),$D$544)</f>
        <v>53.76</v>
      </c>
      <c r="X545" s="1038">
        <f>ROUND(SUM('T2 NSA'!E82:E90),$D$544)</f>
        <v>53.76</v>
      </c>
      <c r="Y545" s="1038">
        <f>ROUND(SUM('T2 NSA'!F82:F90),$D$544)</f>
        <v>0</v>
      </c>
      <c r="Z545" s="1038">
        <f>ROUND(SUM('T2 NSA'!G82:G90),$D$544)</f>
        <v>0</v>
      </c>
      <c r="AA545" s="1060"/>
    </row>
    <row r="546" spans="1:27">
      <c r="A546" s="1099"/>
      <c r="B546" s="1099"/>
      <c r="C546" s="1091" t="s">
        <v>597</v>
      </c>
      <c r="D546" s="1106"/>
      <c r="E546" s="1095"/>
      <c r="F546" s="1095"/>
      <c r="G546" s="1042"/>
      <c r="H546" s="1042"/>
      <c r="I546" s="1042"/>
      <c r="U546" s="1095"/>
      <c r="V546" s="1038">
        <f>ROUND('T3 NSA'!E198,$D$544)</f>
        <v>-74.680999999999997</v>
      </c>
      <c r="W546" s="1038">
        <f>ROUND('T3 NSA'!F198,$D$544)</f>
        <v>53.76</v>
      </c>
      <c r="X546" s="1038">
        <f>ROUND('T3 NSA'!G198,$D$544)</f>
        <v>53.76</v>
      </c>
      <c r="Y546" s="1038">
        <f>ROUND('T3 NSA'!H198,$D$544)</f>
        <v>0</v>
      </c>
      <c r="Z546" s="1038">
        <f>ROUND('T3 NSA'!I198,$D$544)</f>
        <v>0</v>
      </c>
      <c r="AA546" s="1060"/>
    </row>
    <row r="547" spans="1:27" s="1101" customFormat="1">
      <c r="A547" s="1098" t="s">
        <v>517</v>
      </c>
      <c r="B547" s="1099" t="s">
        <v>518</v>
      </c>
      <c r="C547" s="1100" t="s">
        <v>519</v>
      </c>
      <c r="D547" s="1075">
        <v>3</v>
      </c>
      <c r="E547" s="1095"/>
      <c r="F547" s="1095"/>
      <c r="V547" s="1102" t="b">
        <f>ROUND('T2 NSA'!C91,$D$547)=ROUND(SUM('T2 NSA'!C81:C90),$D$547)</f>
        <v>1</v>
      </c>
      <c r="W547" s="1102" t="b">
        <f>ROUND('T2 NSA'!D91,$D$547)=ROUND(SUM('T2 NSA'!D81:D90),$D$547)</f>
        <v>1</v>
      </c>
      <c r="X547" s="1102" t="b">
        <f>ROUND('T2 NSA'!E91,$D$547)=ROUND(SUM('T2 NSA'!E81:E90),$D$547)</f>
        <v>1</v>
      </c>
      <c r="Y547" s="1102" t="b">
        <f>ROUND('T2 NSA'!F91,$D$547)=ROUND(SUM('T2 NSA'!F81:F90),$D$547)</f>
        <v>1</v>
      </c>
      <c r="Z547" s="1102" t="b">
        <f>ROUND('T2 NSA'!G91,$D$547)=ROUND(SUM('T2 NSA'!G81:G90),$D$547)</f>
        <v>1</v>
      </c>
      <c r="AA547" s="1060"/>
    </row>
    <row r="548" spans="1:27" s="1105" customFormat="1">
      <c r="A548" s="1098"/>
      <c r="B548" s="1099"/>
      <c r="C548" s="1103" t="s">
        <v>520</v>
      </c>
      <c r="D548" s="1104"/>
      <c r="E548" s="1095"/>
      <c r="F548" s="1095"/>
      <c r="V548" s="1038">
        <f>ROUND('T2 NSA'!C91,$D$547)</f>
        <v>294.24599999999998</v>
      </c>
      <c r="W548" s="1038">
        <f>ROUND('T2 NSA'!D91,$D$547)</f>
        <v>425.34500000000003</v>
      </c>
      <c r="X548" s="1038">
        <f>ROUND('T2 NSA'!E91,$D$547)</f>
        <v>432.63600000000002</v>
      </c>
      <c r="Y548" s="1038">
        <f>ROUND('T2 NSA'!F91,$D$547)</f>
        <v>380.70100000000002</v>
      </c>
      <c r="Z548" s="1038">
        <f>ROUND('T2 NSA'!G91,$D$547)</f>
        <v>387.584</v>
      </c>
      <c r="AA548" s="1060"/>
    </row>
    <row r="549" spans="1:27" s="1105" customFormat="1">
      <c r="A549" s="1098"/>
      <c r="B549" s="1099"/>
      <c r="C549" s="1077" t="s">
        <v>521</v>
      </c>
      <c r="D549" s="1104"/>
      <c r="E549" s="1095"/>
      <c r="F549" s="1095"/>
      <c r="V549" s="1038">
        <f>ROUND(SUM('T2 NSA'!C81:C90),$D$547)</f>
        <v>294.24599999999998</v>
      </c>
      <c r="W549" s="1038">
        <f>ROUND(SUM('T2 NSA'!D81:D90),$D$547)</f>
        <v>425.34500000000003</v>
      </c>
      <c r="X549" s="1038">
        <f>ROUND(SUM('T2 NSA'!E81:E90),$D$547)</f>
        <v>432.63600000000002</v>
      </c>
      <c r="Y549" s="1038">
        <f>ROUND(SUM('T2 NSA'!F81:F90),$D$547)</f>
        <v>380.70100000000002</v>
      </c>
      <c r="Z549" s="1038">
        <f>ROUND(SUM('T2 NSA'!G81:G90),$D$547)</f>
        <v>387.584</v>
      </c>
      <c r="AA549" s="1060"/>
    </row>
    <row r="550" spans="1:27" s="1101" customFormat="1">
      <c r="A550" s="1098" t="s">
        <v>522</v>
      </c>
      <c r="B550" s="1099" t="s">
        <v>523</v>
      </c>
      <c r="C550" s="1100" t="s">
        <v>524</v>
      </c>
      <c r="D550" s="1075">
        <v>3</v>
      </c>
      <c r="E550" s="1095"/>
      <c r="F550" s="1095"/>
      <c r="V550" s="1102" t="b">
        <f>ROUND('T2 NSA'!C92,$D$550)=ROUND('T2 NSA'!C38,$D$550)</f>
        <v>1</v>
      </c>
      <c r="W550" s="1102" t="b">
        <f>ROUND('T2 NSA'!D92,$D$550)=ROUND('T2 NSA'!D38,$D$550)</f>
        <v>1</v>
      </c>
      <c r="X550" s="1102" t="b">
        <f>ROUND('T2 NSA'!E92,$D$550)=ROUND('T2 NSA'!E38,$D$550)</f>
        <v>1</v>
      </c>
      <c r="Y550" s="1102" t="b">
        <f>ROUND('T2 NSA'!F92,$D$550)=ROUND('T2 NSA'!F38,$D$550)</f>
        <v>1</v>
      </c>
      <c r="Z550" s="1102" t="b">
        <f>ROUND('T2 NSA'!G92,$D$550)=ROUND('T2 NSA'!G38,$D$550)</f>
        <v>1</v>
      </c>
      <c r="AA550" s="1060"/>
    </row>
    <row r="551" spans="1:27" s="1105" customFormat="1">
      <c r="A551" s="1098"/>
      <c r="B551" s="1099"/>
      <c r="C551" s="1103" t="s">
        <v>525</v>
      </c>
      <c r="D551" s="1104"/>
      <c r="E551" s="1095"/>
      <c r="F551" s="1095"/>
      <c r="V551" s="1038">
        <f>ROUND('T2 NSA'!C92,$D$550)</f>
        <v>344.75700000000001</v>
      </c>
      <c r="W551" s="1038">
        <f>ROUND('T2 NSA'!D92,$D$550)</f>
        <v>358.447</v>
      </c>
      <c r="X551" s="1038">
        <f>ROUND('T2 NSA'!E92,$D$550)</f>
        <v>371.00599999999997</v>
      </c>
      <c r="Y551" s="1038">
        <f>ROUND('T2 NSA'!F92,$D$550)</f>
        <v>383.60399999999998</v>
      </c>
      <c r="Z551" s="1038">
        <f>ROUND('T2 NSA'!G92,$D$550)</f>
        <v>393.13</v>
      </c>
      <c r="AA551" s="1060"/>
    </row>
    <row r="552" spans="1:27" s="1105" customFormat="1">
      <c r="A552" s="1098"/>
      <c r="B552" s="1099"/>
      <c r="C552" s="1103" t="s">
        <v>526</v>
      </c>
      <c r="D552" s="1104"/>
      <c r="E552" s="1095"/>
      <c r="F552" s="1095"/>
      <c r="V552" s="1038">
        <f>ROUND('T2 NSA'!C38,$D$550)</f>
        <v>344.75700000000001</v>
      </c>
      <c r="W552" s="1038">
        <f>ROUND('T2 NSA'!D38,$D$550)</f>
        <v>358.447</v>
      </c>
      <c r="X552" s="1038">
        <f>ROUND('T2 NSA'!E38,$D$550)</f>
        <v>371.00599999999997</v>
      </c>
      <c r="Y552" s="1038">
        <f>ROUND('T2 NSA'!F38,$D$550)</f>
        <v>383.60399999999998</v>
      </c>
      <c r="Z552" s="1038">
        <f>ROUND('T2 NSA'!G38,$D$550)</f>
        <v>393.13</v>
      </c>
      <c r="AA552" s="1060"/>
    </row>
    <row r="553" spans="1:27" s="1101" customFormat="1">
      <c r="A553" s="1098" t="s">
        <v>527</v>
      </c>
      <c r="B553" s="1099" t="s">
        <v>528</v>
      </c>
      <c r="C553" s="1100" t="s">
        <v>529</v>
      </c>
      <c r="D553" s="1075">
        <v>2</v>
      </c>
      <c r="E553" s="1095"/>
      <c r="F553" s="1095"/>
      <c r="U553" s="1105"/>
      <c r="V553" s="1070" t="b">
        <f>IFERROR(ROUND('T2 NSA'!C93,$D$553)=ROUND('T2 NSA'!C91/'T2 NSA'!C92,$D$553),"N/A")</f>
        <v>1</v>
      </c>
      <c r="W553" s="1070" t="b">
        <f>IFERROR(ROUND('T2 NSA'!D93,$D$553)=ROUND('T2 NSA'!D91/'T2 NSA'!D92,$D$553),"N/A")</f>
        <v>1</v>
      </c>
      <c r="X553" s="1070" t="b">
        <f>IFERROR(ROUND('T2 NSA'!E93,$D$553)=ROUND('T2 NSA'!E91/'T2 NSA'!E92,$D$553),"N/A")</f>
        <v>1</v>
      </c>
      <c r="Y553" s="1070" t="b">
        <f>IFERROR(ROUND('T2 NSA'!F93,$D$553)=ROUND('T2 NSA'!F91/'T2 NSA'!F92,$D$553),"N/A")</f>
        <v>1</v>
      </c>
      <c r="Z553" s="1070" t="b">
        <f>IFERROR(ROUND('T2 NSA'!G93,$D$553)=ROUND('T2 NSA'!G91/'T2 NSA'!G92,$D$553),"N/A")</f>
        <v>1</v>
      </c>
      <c r="AA553" s="1060"/>
    </row>
    <row r="554" spans="1:27" s="1105" customFormat="1">
      <c r="A554" s="1098"/>
      <c r="B554" s="1099"/>
      <c r="C554" s="1103" t="s">
        <v>530</v>
      </c>
      <c r="D554" s="1104"/>
      <c r="E554" s="1095"/>
      <c r="F554" s="1095"/>
      <c r="V554" s="1039">
        <f>IFERROR(ROUND('T2 NSA'!C93,$D$553),"N/A")</f>
        <v>0.85</v>
      </c>
      <c r="W554" s="1039">
        <f>IFERROR(ROUND('T2 NSA'!D93,$D$553),"N/A")</f>
        <v>1.19</v>
      </c>
      <c r="X554" s="1039">
        <f>IFERROR(ROUND('T2 NSA'!E93,$D$553),"N/A")</f>
        <v>1.17</v>
      </c>
      <c r="Y554" s="1039">
        <f>IFERROR(ROUND('T2 NSA'!F93,$D$553),"N/A")</f>
        <v>0.99</v>
      </c>
      <c r="Z554" s="1039">
        <f>IFERROR(ROUND('T2 NSA'!G93,$D$553),"N/A")</f>
        <v>0.99</v>
      </c>
      <c r="AA554" s="1060"/>
    </row>
    <row r="555" spans="1:27" s="1105" customFormat="1">
      <c r="A555" s="1098"/>
      <c r="B555" s="1099"/>
      <c r="C555" s="1077" t="s">
        <v>531</v>
      </c>
      <c r="D555" s="1104"/>
      <c r="E555" s="1095"/>
      <c r="F555" s="1095"/>
      <c r="V555" s="1039">
        <f>IFERROR(ROUND('T2 NSA'!C91/'T2 NSA'!C92,$D$553),"N/A")</f>
        <v>0.85</v>
      </c>
      <c r="W555" s="1039">
        <f>IFERROR(ROUND('T2 NSA'!D91/'T2 NSA'!D92,$D$553),"N/A")</f>
        <v>1.19</v>
      </c>
      <c r="X555" s="1039">
        <f>IFERROR(ROUND('T2 NSA'!E91/'T2 NSA'!E92,$D$553),"N/A")</f>
        <v>1.17</v>
      </c>
      <c r="Y555" s="1039">
        <f>IFERROR(ROUND('T2 NSA'!F91/'T2 NSA'!F92,$D$553),"N/A")</f>
        <v>0.99</v>
      </c>
      <c r="Z555" s="1039">
        <f>IFERROR(ROUND('T2 NSA'!G91/'T2 NSA'!G92,$D$553),"N/A")</f>
        <v>0.99</v>
      </c>
      <c r="AA555" s="1060"/>
    </row>
    <row r="556" spans="1:27" s="1105" customFormat="1">
      <c r="A556" s="1098" t="s">
        <v>532</v>
      </c>
      <c r="B556" s="1099" t="s">
        <v>533</v>
      </c>
      <c r="C556" s="1100" t="s">
        <v>534</v>
      </c>
      <c r="D556" s="1104"/>
      <c r="E556" s="1095"/>
      <c r="F556" s="1095"/>
      <c r="V556" s="1070" t="b">
        <f>'T2 NSA'!C94&lt;=0</f>
        <v>1</v>
      </c>
      <c r="W556" s="1070" t="b">
        <f>'T2 NSA'!D94&lt;=0</f>
        <v>1</v>
      </c>
      <c r="X556" s="1070" t="b">
        <f>'T2 NSA'!E94&lt;=0</f>
        <v>1</v>
      </c>
      <c r="Y556" s="1070" t="b">
        <f>'T2 NSA'!F94&lt;=0</f>
        <v>1</v>
      </c>
      <c r="Z556" s="1070" t="b">
        <f>'T2 NSA'!G94&lt;=0</f>
        <v>1</v>
      </c>
      <c r="AA556" s="1060"/>
    </row>
    <row r="557" spans="1:27" s="1105" customFormat="1">
      <c r="A557" s="1098"/>
      <c r="B557" s="1099"/>
      <c r="C557" s="1103" t="s">
        <v>535</v>
      </c>
      <c r="D557" s="1104"/>
      <c r="E557" s="1095"/>
      <c r="F557" s="1095"/>
      <c r="V557" s="1038">
        <f>'T2 NSA'!C94</f>
        <v>0</v>
      </c>
      <c r="W557" s="1038">
        <f>'T2 NSA'!D94</f>
        <v>0</v>
      </c>
      <c r="X557" s="1038">
        <f>'T2 NSA'!E94</f>
        <v>0</v>
      </c>
      <c r="Y557" s="1038">
        <f>'T2 NSA'!F94</f>
        <v>0</v>
      </c>
      <c r="Z557" s="1038">
        <f>'T2 NSA'!G94</f>
        <v>0</v>
      </c>
      <c r="AA557" s="1060"/>
    </row>
    <row r="558" spans="1:27" s="1101" customFormat="1">
      <c r="A558" s="1098" t="s">
        <v>536</v>
      </c>
      <c r="B558" s="1099" t="s">
        <v>537</v>
      </c>
      <c r="C558" s="1100" t="s">
        <v>538</v>
      </c>
      <c r="D558" s="1075">
        <v>2</v>
      </c>
      <c r="E558" s="1095"/>
      <c r="F558" s="1095"/>
      <c r="U558" s="1105"/>
      <c r="V558" s="1070" t="b">
        <f>ROUND('T2 NSA'!C96,$D$558)=ROUND('T2 NSA'!C93+'T2 NSA'!C94,$D$558)</f>
        <v>1</v>
      </c>
      <c r="W558" s="1070" t="b">
        <f>ROUND('T2 NSA'!D96,$D$558)=ROUND('T2 NSA'!D93+'T2 NSA'!D94,$D$558)</f>
        <v>1</v>
      </c>
      <c r="X558" s="1070" t="b">
        <f>ROUND('T2 NSA'!E96,$D$558)=ROUND('T2 NSA'!E93+'T2 NSA'!E94,$D$558)</f>
        <v>1</v>
      </c>
      <c r="Y558" s="1070" t="b">
        <f>ROUND('T2 NSA'!F96,$D$558)=ROUND('T2 NSA'!F93+'T2 NSA'!F94,$D$558)</f>
        <v>1</v>
      </c>
      <c r="Z558" s="1070" t="b">
        <f>ROUND('T2 NSA'!G96,$D$558)=ROUND('T2 NSA'!G93+'T2 NSA'!G94,$D$558)</f>
        <v>1</v>
      </c>
      <c r="AA558" s="1060"/>
    </row>
    <row r="559" spans="1:27" s="1105" customFormat="1">
      <c r="A559" s="1098"/>
      <c r="B559" s="1099"/>
      <c r="C559" s="1103" t="s">
        <v>539</v>
      </c>
      <c r="D559" s="1104"/>
      <c r="E559" s="1095"/>
      <c r="F559" s="1095"/>
      <c r="V559" s="1039">
        <f>ROUND('T2 NSA'!C96,$D$558)</f>
        <v>0.85</v>
      </c>
      <c r="W559" s="1039">
        <f>ROUND('T2 NSA'!D96,$D$558)</f>
        <v>1.19</v>
      </c>
      <c r="X559" s="1039">
        <f>ROUND('T2 NSA'!E96,$D$558)</f>
        <v>1.17</v>
      </c>
      <c r="Y559" s="1039">
        <f>ROUND('T2 NSA'!F96,$D$558)</f>
        <v>0.99</v>
      </c>
      <c r="Z559" s="1039">
        <f>ROUND('T2 NSA'!G96,$D$558)</f>
        <v>0.99</v>
      </c>
      <c r="AA559" s="1060"/>
    </row>
    <row r="560" spans="1:27" s="1105" customFormat="1">
      <c r="A560" s="1098"/>
      <c r="B560" s="1099"/>
      <c r="C560" s="1103" t="s">
        <v>540</v>
      </c>
      <c r="D560" s="1104"/>
      <c r="E560" s="1095"/>
      <c r="F560" s="1095"/>
      <c r="V560" s="1039">
        <f>ROUND('T2 NSA'!C93+'T2 NSA'!C94,$D$558)</f>
        <v>0.85</v>
      </c>
      <c r="W560" s="1039">
        <f>ROUND('T2 NSA'!D93+'T2 NSA'!D94,$D$558)</f>
        <v>1.19</v>
      </c>
      <c r="X560" s="1039">
        <f>ROUND('T2 NSA'!E93+'T2 NSA'!E94,$D$558)</f>
        <v>1.17</v>
      </c>
      <c r="Y560" s="1039">
        <f>ROUND('T2 NSA'!F93+'T2 NSA'!F94,$D$558)</f>
        <v>0.99</v>
      </c>
      <c r="Z560" s="1039">
        <f>ROUND('T2 NSA'!G93+'T2 NSA'!G94,$D$558)</f>
        <v>0.99</v>
      </c>
      <c r="AA560" s="1060"/>
    </row>
    <row r="561" spans="1:30" s="1095" customFormat="1" ht="39.65" customHeight="1">
      <c r="A561" s="1108" t="s">
        <v>562</v>
      </c>
      <c r="B561" s="1108"/>
      <c r="C561" s="1108"/>
      <c r="D561" s="1093"/>
      <c r="E561" s="1094"/>
      <c r="F561" s="1094"/>
      <c r="G561" s="1094"/>
      <c r="H561" s="1094"/>
      <c r="I561" s="1094"/>
      <c r="J561" s="1094"/>
      <c r="K561" s="1094"/>
      <c r="L561" s="1094"/>
      <c r="M561" s="1094"/>
      <c r="N561" s="1094"/>
      <c r="O561" s="1094"/>
      <c r="P561" s="1094"/>
      <c r="Q561" s="1094"/>
      <c r="R561" s="1094"/>
      <c r="S561" s="1094"/>
      <c r="T561" s="1094"/>
      <c r="V561" s="1402" t="s">
        <v>174</v>
      </c>
      <c r="W561" s="1402"/>
      <c r="X561" s="1402"/>
      <c r="Y561" s="1402"/>
      <c r="Z561" s="1402"/>
      <c r="AA561" s="1060"/>
    </row>
    <row r="562" spans="1:30" s="1060" customFormat="1" ht="18.5">
      <c r="A562" s="1049" t="s">
        <v>369</v>
      </c>
      <c r="B562" s="1050" t="s">
        <v>370</v>
      </c>
      <c r="C562" s="1051" t="s">
        <v>563</v>
      </c>
      <c r="D562" s="1097"/>
      <c r="E562" s="1097"/>
      <c r="F562" s="1097"/>
      <c r="G562" s="1097"/>
      <c r="H562" s="1097"/>
      <c r="I562" s="1097"/>
      <c r="J562" s="1097"/>
      <c r="K562" s="1097"/>
      <c r="L562" s="1097"/>
      <c r="M562" s="1097"/>
      <c r="N562" s="1097"/>
      <c r="O562" s="1097"/>
      <c r="P562" s="1097"/>
      <c r="Q562" s="1097"/>
      <c r="R562" s="1097"/>
      <c r="S562" s="1097"/>
      <c r="T562" s="1097"/>
      <c r="U562" s="1095"/>
      <c r="V562" s="1053">
        <v>2025</v>
      </c>
      <c r="W562" s="1053">
        <v>2026</v>
      </c>
      <c r="X562" s="1053">
        <v>2027</v>
      </c>
      <c r="Y562" s="1053">
        <v>2028</v>
      </c>
      <c r="Z562" s="1053">
        <v>2029</v>
      </c>
    </row>
    <row r="563" spans="1:30" s="1107" customFormat="1">
      <c r="A563" s="1098" t="s">
        <v>514</v>
      </c>
      <c r="B563" s="1099" t="s">
        <v>564</v>
      </c>
      <c r="C563" s="1090" t="s">
        <v>565</v>
      </c>
      <c r="D563" s="1075">
        <v>3</v>
      </c>
      <c r="E563" s="1095"/>
      <c r="F563" s="1095"/>
      <c r="U563" s="1095"/>
      <c r="V563" s="1102" t="b">
        <f>ROUND('T2'!C78-'T2'!C76,$D$563)=ROUND(SUM('T3'!D11,'T3'!D20,'T3'!D31,'T3'!D40,'T3'!D49,'T3'!D60,'T3'!D71,'T3'!D82,'T3'!D91,'T3'!D100,'T3'!D109,'T3'!D118,'T3'!D129,'T3'!D140,'T3'!D149,'T3'!D158,'T3'!D169,'T3'!D176),$D$563)</f>
        <v>1</v>
      </c>
      <c r="W563" s="1102" t="b">
        <f>ROUND('T2'!D78-'T2'!D76,$D$563)=ROUND(SUM('T3'!D12,'T3'!D21,'T3'!D32,'T3'!D41,'T3'!D50,'T3'!D61,'T3'!D72,'T3'!D83,'T3'!D92,'T3'!D101,'T3'!D110,'T3'!D119,'T3'!D130,'T3'!D141,'T3'!D150,'T3'!D159,'T3'!D170,'T3'!D177),$D$563)</f>
        <v>1</v>
      </c>
      <c r="X563" s="1102" t="b">
        <f>ROUND('T2'!E78-'T2'!E76,$D$563)=ROUND(SUM('T3'!D13,'T3'!D22,'T3'!D33,'T3'!D42,'T3'!D51,'T3'!D62,'T3'!D73,'T3'!D84,'T3'!D93,'T3'!D102,'T3'!D111,'T3'!D120,'T3'!D131,'T3'!D142,'T3'!D151,'T3'!D160,'T3'!D171,'T3'!D178),$D$563)</f>
        <v>1</v>
      </c>
      <c r="Y563" s="1102" t="b">
        <f>ROUND('T2'!F78-'T2'!F76,$D$563)=ROUND(SUM('T3'!D14,'T3'!D23,'T3'!D34,'T3'!D43,'T3'!D52,'T3'!D63,'T3'!D74,'T3'!D85,'T3'!D94,'T3'!D103,'T3'!D112,'T3'!D121,'T3'!D132,'T3'!D143,'T3'!D152,'T3'!D161,'T3'!D172,'T3'!D179),$D$563)</f>
        <v>1</v>
      </c>
      <c r="Z563" s="1102" t="b">
        <f>ROUND('T2'!G78-'T2'!G76,$D$563)=ROUND(SUM('T3'!D15,'T3'!D24,'T3'!D35,'T3'!D44,'T3'!D53,'T3'!D64,'T3'!D75,'T3'!D86,'T3'!D95,'T3'!D104,'T3'!D113,'T3'!D122,'T3'!D133,'T3'!D144,'T3'!D153,'T3'!D162,'T3'!D173,'T3'!D180),$D$563)</f>
        <v>1</v>
      </c>
      <c r="AA563" s="1060"/>
    </row>
    <row r="564" spans="1:30">
      <c r="A564" s="1099"/>
      <c r="B564" s="1099"/>
      <c r="C564" s="1091" t="s">
        <v>600</v>
      </c>
      <c r="D564" s="1106"/>
      <c r="E564" s="1095"/>
      <c r="F564" s="1095"/>
      <c r="G564" s="1042"/>
      <c r="H564" s="1042"/>
      <c r="I564" s="1042"/>
      <c r="U564" s="1095"/>
      <c r="V564" s="1092">
        <f>ROUND('T2'!C78-'T2'!C76,$D$563)</f>
        <v>0</v>
      </c>
      <c r="W564" s="1092">
        <f>ROUND('T2'!D78-'T2'!D76,$D$563)</f>
        <v>0</v>
      </c>
      <c r="X564" s="1092">
        <f>ROUND('T2'!E78-'T2'!E76,$D$563)</f>
        <v>0</v>
      </c>
      <c r="Y564" s="1092">
        <f>ROUND('T2'!F78-'T2'!F76,$D$563)</f>
        <v>0</v>
      </c>
      <c r="Z564" s="1092">
        <f>ROUND('T2'!G78-'T2'!G76,$D$563)</f>
        <v>0</v>
      </c>
      <c r="AA564" s="1060"/>
    </row>
    <row r="565" spans="1:30">
      <c r="A565" s="1099"/>
      <c r="B565" s="1099"/>
      <c r="C565" s="1091" t="s">
        <v>566</v>
      </c>
      <c r="D565" s="1106"/>
      <c r="E565" s="1095"/>
      <c r="F565" s="1095"/>
      <c r="G565" s="1042"/>
      <c r="H565" s="1042"/>
      <c r="I565" s="1042"/>
      <c r="S565" s="1117"/>
      <c r="U565" s="1095"/>
      <c r="V565" s="1092">
        <f>ROUND(SUM('T3'!D11,'T3'!D20,'T3'!D31,'T3'!D40,'T3'!D49,'T3'!D60,'T3'!D71,'T3'!D82,'T3'!D91,'T3'!D100,'T3'!D109,'T3'!D118,'T3'!D129,'T3'!D140,'T3'!D149,'T3'!D158,'T3'!D169,'T3'!D176),$D$563)</f>
        <v>0</v>
      </c>
      <c r="W565" s="1092">
        <f>ROUND(SUM('T3'!D12,'T3'!D21,'T3'!D32,'T3'!D41,'T3'!D50,'T3'!D61,'T3'!D72,'T3'!D83,'T3'!D92,'T3'!D101,'T3'!D110,'T3'!D119,'T3'!D130,'T3'!D141,'T3'!D150,'T3'!D159,'T3'!D170,'T3'!D177),$D$563)</f>
        <v>0</v>
      </c>
      <c r="X565" s="1092">
        <f>ROUND(SUM('T3'!D13,'T3'!D22,'T3'!D33,'T3'!D42,'T3'!D51,'T3'!D62,'T3'!D73,'T3'!D84,'T3'!D93,'T3'!D102,'T3'!D111,'T3'!D120,'T3'!D131,'T3'!D142,'T3'!D151,'T3'!D160,'T3'!D171,'T3'!D178),$D$563)</f>
        <v>0</v>
      </c>
      <c r="Y565" s="1092">
        <f>ROUND(SUM('T3'!D14,'T3'!D23,'T3'!D34,'T3'!D43,'T3'!D52,'T3'!D63,'T3'!D74,'T3'!D85,'T3'!D94,'T3'!D103,'T3'!D112,'T3'!D121,'T3'!D132,'T3'!D143,'T3'!D152,'T3'!D161,'T3'!D172,'T3'!D179),$D$563)</f>
        <v>0</v>
      </c>
      <c r="Z565" s="1092">
        <f>ROUND(SUM('T3'!D15,'T3'!D24,'T3'!D35,'T3'!D44,'T3'!D53,'T3'!D64,'T3'!D75,'T3'!D86,'T3'!D95,'T3'!D104,'T3'!D113,'T3'!D122,'T3'!D133,'T3'!D144,'T3'!D153,'T3'!D162,'T3'!D173,'T3'!D180),$D$563)</f>
        <v>0</v>
      </c>
      <c r="AA565" s="1060"/>
    </row>
    <row r="566" spans="1:30">
      <c r="A566" s="1099" t="s">
        <v>487</v>
      </c>
      <c r="B566" s="1099" t="s">
        <v>567</v>
      </c>
      <c r="C566" s="1090" t="s">
        <v>568</v>
      </c>
      <c r="D566" s="1075">
        <v>3</v>
      </c>
      <c r="E566" s="1095"/>
      <c r="F566" s="1095"/>
      <c r="G566" s="1042"/>
      <c r="H566" s="1042"/>
      <c r="I566" s="1042"/>
      <c r="S566" s="1117"/>
      <c r="V566" s="1102" t="b">
        <f>ROUND('T2'!C19,$D$566)=ROUND('T3'!D11,$D$566)</f>
        <v>1</v>
      </c>
      <c r="W566" s="1102" t="b">
        <f>ROUND('T2'!D19,$D$566)=ROUND('T3'!D12,$D$566)</f>
        <v>1</v>
      </c>
      <c r="X566" s="1102" t="b">
        <f>ROUND('T2'!F19,$D$566)=ROUND('T3'!D13,$D$566)</f>
        <v>1</v>
      </c>
      <c r="Y566" s="1102" t="b">
        <f>ROUND('T2'!G19,$D$566)=ROUND('T3'!D14,$D$566)</f>
        <v>1</v>
      </c>
      <c r="Z566" s="1102" t="b">
        <f>ROUND('T2'!H19,$D$566)=ROUND('T3'!D15,$D$566)</f>
        <v>1</v>
      </c>
      <c r="AA566" s="1060"/>
    </row>
    <row r="567" spans="1:30">
      <c r="A567" s="1099"/>
      <c r="B567" s="1099"/>
      <c r="C567" s="1091" t="s">
        <v>601</v>
      </c>
      <c r="D567" s="1106"/>
      <c r="E567" s="1095"/>
      <c r="F567" s="1095"/>
      <c r="G567" s="1042"/>
      <c r="H567" s="1042"/>
      <c r="I567" s="1042"/>
      <c r="S567" s="1117"/>
      <c r="V567" s="1092">
        <f>ROUND('T2'!C19,$D$566)</f>
        <v>0</v>
      </c>
      <c r="W567" s="1092">
        <f>ROUND('T2'!D19,$D$566)</f>
        <v>0</v>
      </c>
      <c r="X567" s="1092">
        <f>ROUND('T2'!E19,$D$566)</f>
        <v>0</v>
      </c>
      <c r="Y567" s="1092">
        <f>ROUND('T2'!F19,$D$566)</f>
        <v>0</v>
      </c>
      <c r="Z567" s="1092">
        <f>ROUND('T2'!G19,$D$566)</f>
        <v>0</v>
      </c>
      <c r="AA567" s="1060"/>
    </row>
    <row r="568" spans="1:30">
      <c r="A568" s="1099"/>
      <c r="B568" s="1099"/>
      <c r="C568" s="1091" t="s">
        <v>569</v>
      </c>
      <c r="D568" s="1106"/>
      <c r="E568" s="1095"/>
      <c r="F568" s="1095"/>
      <c r="G568" s="1042"/>
      <c r="H568" s="1042"/>
      <c r="I568" s="1042"/>
      <c r="S568" s="1117"/>
      <c r="V568" s="1092">
        <f>ROUND('T3'!D11,$D$566)</f>
        <v>0</v>
      </c>
      <c r="W568" s="1092">
        <f>ROUND('T3'!D12,$D$566)</f>
        <v>0</v>
      </c>
      <c r="X568" s="1092">
        <f>ROUND('T3'!D13,$D$566)</f>
        <v>0</v>
      </c>
      <c r="Y568" s="1092">
        <f>ROUND('T3'!D14,$D$566)</f>
        <v>0</v>
      </c>
      <c r="Z568" s="1092">
        <f>ROUND('T3'!D15,$D$566)</f>
        <v>0</v>
      </c>
      <c r="AA568" s="1060"/>
    </row>
    <row r="569" spans="1:30">
      <c r="A569" s="1099" t="s">
        <v>493</v>
      </c>
      <c r="B569" s="1099" t="s">
        <v>570</v>
      </c>
      <c r="C569" s="1090" t="s">
        <v>571</v>
      </c>
      <c r="D569" s="1075">
        <v>3</v>
      </c>
      <c r="E569" s="1095"/>
      <c r="F569" s="1095"/>
      <c r="G569" s="1042"/>
      <c r="H569" s="1042"/>
      <c r="I569" s="1042"/>
      <c r="S569" s="1117"/>
      <c r="V569" s="1102" t="b">
        <f>ROUND('T2'!C28,$D$569)=ROUND(SUM('T3'!D31,'T3'!D40,'T3'!D49,'T3'!D60,'T3'!D71,'T3'!D82),$D$569)</f>
        <v>1</v>
      </c>
      <c r="W569" s="1102" t="b">
        <f>ROUND('T2'!D28,$D$569)=ROUND(SUM('T3'!D32,'T3'!D41,'T3'!D50,'T3'!D61,'T3'!D72,'T3'!D83),$D$569)</f>
        <v>1</v>
      </c>
      <c r="X569" s="1102" t="b">
        <f>ROUND('T2'!E28,$D$569)=ROUND(SUM('T3'!D33,'T3'!D42,'T3'!D51,'T3'!D62,'T3'!D73,'T3'!D84),$D$569)</f>
        <v>1</v>
      </c>
      <c r="Y569" s="1102" t="b">
        <f>ROUND('T2'!F28,$D$569)=ROUND(SUM('T3'!D34,'T3'!D43,'T3'!D52,'T3'!D63,'T3'!D74,'T3'!D85),$D$569)</f>
        <v>1</v>
      </c>
      <c r="Z569" s="1102" t="b">
        <f>ROUND('T2'!G28,$D$569)=ROUND(SUM('T3'!D35,'T3'!D44,'T3'!D53,'T3'!D64,'T3'!D75,'T3'!D86),$D$569)</f>
        <v>1</v>
      </c>
      <c r="AA569" s="1060"/>
      <c r="AD569" s="1117"/>
    </row>
    <row r="570" spans="1:30">
      <c r="A570" s="1099"/>
      <c r="B570" s="1099"/>
      <c r="C570" s="1091" t="s">
        <v>601</v>
      </c>
      <c r="D570" s="1106"/>
      <c r="E570" s="1095"/>
      <c r="F570" s="1095"/>
      <c r="G570" s="1042"/>
      <c r="H570" s="1042"/>
      <c r="I570" s="1042"/>
      <c r="V570" s="1092">
        <f>ROUND('T2'!C28,$D$569)</f>
        <v>0</v>
      </c>
      <c r="W570" s="1092">
        <f>ROUND('T2'!D28,$D$569)</f>
        <v>0</v>
      </c>
      <c r="X570" s="1092">
        <f>ROUND('T2'!E28,$D$569)</f>
        <v>0</v>
      </c>
      <c r="Y570" s="1092">
        <f>ROUND('T2'!F28,$D$569)</f>
        <v>0</v>
      </c>
      <c r="Z570" s="1092">
        <f>ROUND('T2'!G28,$D$569)</f>
        <v>0</v>
      </c>
      <c r="AA570" s="1060"/>
      <c r="AD570" s="1117"/>
    </row>
    <row r="571" spans="1:30">
      <c r="A571" s="1099"/>
      <c r="B571" s="1099"/>
      <c r="C571" s="1091" t="s">
        <v>569</v>
      </c>
      <c r="D571" s="1106"/>
      <c r="E571" s="1095"/>
      <c r="F571" s="1095"/>
      <c r="G571" s="1042"/>
      <c r="H571" s="1042"/>
      <c r="I571" s="1042"/>
      <c r="V571" s="1092">
        <f>ROUND(SUM('T3'!D31,'T3'!D40,'T3'!D49,'T3'!D60,'T3'!D71,'T3'!D82),$D$569)</f>
        <v>0</v>
      </c>
      <c r="W571" s="1092">
        <f>ROUND(SUM('T3'!D32,'T3'!D41,'T3'!D50,'T3'!D61,'T3'!D72,'T3'!D83),$D$569)</f>
        <v>0</v>
      </c>
      <c r="X571" s="1092">
        <f>ROUND(SUM('T3'!D33,'T3'!D42,'T3'!D51,'T3'!D62,'T3'!D73,'T3'!D84),$D$569)</f>
        <v>0</v>
      </c>
      <c r="Y571" s="1092">
        <f>ROUND(SUM('T3'!D34,'T3'!D43,'T3'!D52,'T3'!D63,'T3'!D74,'T3'!D85),$D$569)</f>
        <v>0</v>
      </c>
      <c r="Z571" s="1092">
        <f>ROUND(SUM('T3'!D35,'T3'!D44,'T3'!D53,'T3'!D64,'T3'!D75,'T3'!D86),$D$569)</f>
        <v>0</v>
      </c>
      <c r="AA571" s="1060"/>
      <c r="AD571" s="1117"/>
    </row>
    <row r="572" spans="1:30">
      <c r="A572" s="1099" t="s">
        <v>490</v>
      </c>
      <c r="B572" s="1099" t="s">
        <v>572</v>
      </c>
      <c r="C572" s="1090" t="s">
        <v>573</v>
      </c>
      <c r="D572" s="1075">
        <v>3</v>
      </c>
      <c r="E572" s="1095"/>
      <c r="F572" s="1095"/>
      <c r="G572" s="1042"/>
      <c r="H572" s="1042"/>
      <c r="I572" s="1042"/>
      <c r="V572" s="1102" t="b">
        <f>ROUND('T2'!C41,$D$572)=ROUND('T3'!D20,$D$572)</f>
        <v>1</v>
      </c>
      <c r="W572" s="1102" t="b">
        <f>ROUND('T2'!D41,$D$572)=ROUND('T3'!D21,$D$572)</f>
        <v>1</v>
      </c>
      <c r="X572" s="1102" t="b">
        <f>ROUND('T2'!E41,$D$572)=ROUND('T3'!D22,$D$572)</f>
        <v>1</v>
      </c>
      <c r="Y572" s="1102" t="b">
        <f>ROUND('T2'!F41,$D$572)=ROUND('T3'!D23,$D$572)</f>
        <v>1</v>
      </c>
      <c r="Z572" s="1102" t="b">
        <f>ROUND('T2'!G41,$D$572)=ROUND('T3'!D24,$D$572)</f>
        <v>1</v>
      </c>
      <c r="AA572" s="1060"/>
      <c r="AD572" s="1117"/>
    </row>
    <row r="573" spans="1:30">
      <c r="A573" s="1099"/>
      <c r="B573" s="1099"/>
      <c r="C573" s="1091" t="s">
        <v>601</v>
      </c>
      <c r="D573" s="1106"/>
      <c r="E573" s="1095"/>
      <c r="F573" s="1095"/>
      <c r="G573" s="1042"/>
      <c r="H573" s="1042"/>
      <c r="I573" s="1042"/>
      <c r="V573" s="1092">
        <f>ROUND('T2'!C41,$D$572)</f>
        <v>0</v>
      </c>
      <c r="W573" s="1092">
        <f>ROUND('T2'!D41,$D$572)</f>
        <v>0</v>
      </c>
      <c r="X573" s="1092">
        <f>ROUND('T2'!E41,$D$572)</f>
        <v>0</v>
      </c>
      <c r="Y573" s="1092">
        <f>ROUND('T2'!F41,$D$572)</f>
        <v>0</v>
      </c>
      <c r="Z573" s="1092">
        <f>ROUND('T2'!G41,$D$572)</f>
        <v>0</v>
      </c>
      <c r="AA573" s="1060"/>
      <c r="AD573" s="1117"/>
    </row>
    <row r="574" spans="1:30">
      <c r="A574" s="1099"/>
      <c r="B574" s="1099"/>
      <c r="C574" s="1091" t="s">
        <v>569</v>
      </c>
      <c r="D574" s="1106"/>
      <c r="E574" s="1095"/>
      <c r="F574" s="1095"/>
      <c r="G574" s="1042"/>
      <c r="H574" s="1042"/>
      <c r="I574" s="1042"/>
      <c r="V574" s="1092">
        <f>ROUND('T3'!D20,$D$572)</f>
        <v>0</v>
      </c>
      <c r="W574" s="1092">
        <f>ROUND('T3'!D21,$D$572)</f>
        <v>0</v>
      </c>
      <c r="X574" s="1092">
        <f>ROUND('T3'!D22,$D$572)</f>
        <v>0</v>
      </c>
      <c r="Y574" s="1092">
        <f>ROUND('T3'!D23,$D$572)</f>
        <v>0</v>
      </c>
      <c r="Z574" s="1092">
        <f>ROUND('T3'!D24,$D$572)</f>
        <v>0</v>
      </c>
      <c r="AA574" s="1060"/>
    </row>
    <row r="575" spans="1:30">
      <c r="A575" s="1099" t="s">
        <v>502</v>
      </c>
      <c r="B575" s="1099" t="s">
        <v>574</v>
      </c>
      <c r="C575" s="1090" t="s">
        <v>575</v>
      </c>
      <c r="D575" s="1075">
        <v>3</v>
      </c>
      <c r="E575" s="1095"/>
      <c r="F575" s="1095"/>
      <c r="G575" s="1042"/>
      <c r="H575" s="1042"/>
      <c r="I575" s="1042"/>
      <c r="V575" s="1102" t="b">
        <f>ROUND('T2'!C46,$D$575)=ROUND(SUM('T3'!D109,'T3'!D118),$D$575)</f>
        <v>1</v>
      </c>
      <c r="W575" s="1102" t="b">
        <f>ROUND('T2'!D46,$D$575)=ROUND(SUM('T3'!D110,'T3'!D119),$D$575)</f>
        <v>1</v>
      </c>
      <c r="X575" s="1102" t="b">
        <f>ROUND('T2'!E46,$D$575)=ROUND(SUM('T3'!D111,'T3'!D120),$D$575)</f>
        <v>1</v>
      </c>
      <c r="Y575" s="1102" t="b">
        <f>ROUND('T2'!F46,$D$575)=ROUND(SUM('T3'!D112,'T3'!D121),$D$575)</f>
        <v>1</v>
      </c>
      <c r="Z575" s="1102" t="b">
        <f>ROUND('T2'!G46,$D$575)=ROUND(SUM('T3'!D113,'T3'!D122),$D$575)</f>
        <v>1</v>
      </c>
      <c r="AA575" s="1060"/>
    </row>
    <row r="576" spans="1:30">
      <c r="A576" s="1099"/>
      <c r="B576" s="1099"/>
      <c r="C576" s="1091" t="s">
        <v>601</v>
      </c>
      <c r="D576" s="1106"/>
      <c r="E576" s="1095"/>
      <c r="F576" s="1095"/>
      <c r="G576" s="1042"/>
      <c r="H576" s="1042"/>
      <c r="I576" s="1042"/>
      <c r="V576" s="1092">
        <f>ROUND('T2'!C46,$D$575)</f>
        <v>0</v>
      </c>
      <c r="W576" s="1092">
        <f>ROUND('T2'!D46,$D$575)</f>
        <v>0</v>
      </c>
      <c r="X576" s="1092">
        <f>ROUND('T2'!E46,$D$575)</f>
        <v>0</v>
      </c>
      <c r="Y576" s="1092">
        <f>ROUND('T2'!F46,$D$575)</f>
        <v>0</v>
      </c>
      <c r="Z576" s="1092">
        <f>ROUND('T2'!G46,$D$575)</f>
        <v>0</v>
      </c>
      <c r="AA576" s="1060"/>
    </row>
    <row r="577" spans="1:27">
      <c r="A577" s="1099"/>
      <c r="B577" s="1099"/>
      <c r="C577" s="1091" t="s">
        <v>569</v>
      </c>
      <c r="D577" s="1106"/>
      <c r="E577" s="1095"/>
      <c r="F577" s="1095"/>
      <c r="G577" s="1042"/>
      <c r="H577" s="1042"/>
      <c r="I577" s="1042"/>
      <c r="V577" s="1092">
        <f>ROUND(SUM('T3'!D109,'T3'!D118),$D$575)</f>
        <v>0</v>
      </c>
      <c r="W577" s="1092">
        <f>ROUND(SUM('T3'!D110,'T3'!D119),$D$575)</f>
        <v>0</v>
      </c>
      <c r="X577" s="1092">
        <f>ROUND(SUM('T3'!D111,'T3'!D120),$D$575)</f>
        <v>0</v>
      </c>
      <c r="Y577" s="1092">
        <f>ROUND(SUM('T3'!D112,'T3'!D121),$D$575)</f>
        <v>0</v>
      </c>
      <c r="Z577" s="1092">
        <f>ROUND(SUM('T3'!D113,'T3'!D122),$D$575)</f>
        <v>0</v>
      </c>
      <c r="AA577" s="1060"/>
    </row>
    <row r="578" spans="1:27">
      <c r="A578" s="1099" t="s">
        <v>496</v>
      </c>
      <c r="B578" s="1099" t="s">
        <v>576</v>
      </c>
      <c r="C578" s="1090" t="s">
        <v>577</v>
      </c>
      <c r="D578" s="1075">
        <v>3</v>
      </c>
      <c r="E578" s="1095"/>
      <c r="F578" s="1095"/>
      <c r="G578" s="1042"/>
      <c r="H578" s="1042"/>
      <c r="I578" s="1042"/>
      <c r="V578" s="1102" t="b">
        <f>ROUND('T2'!C54,$D$578)=ROUND('T3'!D91,$D$578)</f>
        <v>1</v>
      </c>
      <c r="W578" s="1102" t="b">
        <f>ROUND('T2'!D54,$D$578)=ROUND('T3'!D92,$D$578)</f>
        <v>1</v>
      </c>
      <c r="X578" s="1102" t="b">
        <f>ROUND('T2'!E54,$D$578)=ROUND('T3'!D93,$D$578)</f>
        <v>1</v>
      </c>
      <c r="Y578" s="1102" t="b">
        <f>ROUND('T2'!F54,$D$578)=ROUND('T3'!D94,$D$578)</f>
        <v>1</v>
      </c>
      <c r="Z578" s="1102" t="b">
        <f>ROUND('T2'!G54,$D$578)=ROUND('T3'!D95,$D$578)</f>
        <v>1</v>
      </c>
      <c r="AA578" s="1060"/>
    </row>
    <row r="579" spans="1:27">
      <c r="A579" s="1099"/>
      <c r="B579" s="1099"/>
      <c r="C579" s="1091" t="s">
        <v>601</v>
      </c>
      <c r="D579" s="1106"/>
      <c r="E579" s="1095"/>
      <c r="F579" s="1095"/>
      <c r="G579" s="1042"/>
      <c r="H579" s="1042"/>
      <c r="I579" s="1042"/>
      <c r="V579" s="1092">
        <f>ROUND('T2'!C54,$D$578)</f>
        <v>0</v>
      </c>
      <c r="W579" s="1092">
        <f>ROUND('T2'!D54,$D$578)</f>
        <v>0</v>
      </c>
      <c r="X579" s="1092">
        <f>ROUND('T2'!E54,$D$578)</f>
        <v>0</v>
      </c>
      <c r="Y579" s="1092">
        <f>ROUND('T2'!F54,$D$578)</f>
        <v>0</v>
      </c>
      <c r="Z579" s="1092">
        <f>ROUND('T2'!G54,$D$578)</f>
        <v>0</v>
      </c>
      <c r="AA579" s="1060"/>
    </row>
    <row r="580" spans="1:27">
      <c r="A580" s="1099"/>
      <c r="B580" s="1099"/>
      <c r="C580" s="1091" t="s">
        <v>569</v>
      </c>
      <c r="D580" s="1106"/>
      <c r="E580" s="1095"/>
      <c r="F580" s="1095"/>
      <c r="G580" s="1042"/>
      <c r="H580" s="1042"/>
      <c r="I580" s="1042"/>
      <c r="V580" s="1092">
        <f>ROUND('T3'!D91,$D$578)</f>
        <v>0</v>
      </c>
      <c r="W580" s="1092">
        <f>ROUND('T3'!D92,$D$578)</f>
        <v>0</v>
      </c>
      <c r="X580" s="1092">
        <f>ROUND('T3'!D93,$D$578)</f>
        <v>0</v>
      </c>
      <c r="Y580" s="1092">
        <f>ROUND('T3'!D94,$D$578)</f>
        <v>0</v>
      </c>
      <c r="Z580" s="1092">
        <f>ROUND('T3'!D95,$D$578)</f>
        <v>0</v>
      </c>
      <c r="AA580" s="1060"/>
    </row>
    <row r="581" spans="1:27">
      <c r="A581" s="1099" t="s">
        <v>499</v>
      </c>
      <c r="B581" s="1099" t="s">
        <v>578</v>
      </c>
      <c r="C581" s="1090" t="s">
        <v>29</v>
      </c>
      <c r="D581" s="1075">
        <v>3</v>
      </c>
      <c r="E581" s="1095"/>
      <c r="F581" s="1095"/>
      <c r="G581" s="1042"/>
      <c r="H581" s="1042"/>
      <c r="I581" s="1042"/>
      <c r="V581" s="1102" t="b">
        <f>ROUND('T2'!C59,$D$581)=ROUND('T3'!D100,$D$581)</f>
        <v>1</v>
      </c>
      <c r="W581" s="1102" t="b">
        <f>ROUND('T2'!D59,$D$581)=ROUND('T3'!D101,$D$581)</f>
        <v>1</v>
      </c>
      <c r="X581" s="1102" t="b">
        <f>ROUND('T2'!E59,$D$581)=ROUND('T3'!D102,$D$581)</f>
        <v>1</v>
      </c>
      <c r="Y581" s="1102" t="b">
        <f>ROUND('T2'!F59,$D$581)=ROUND('T3'!D103,$D$581)</f>
        <v>1</v>
      </c>
      <c r="Z581" s="1102" t="b">
        <f>ROUND('T2'!G59,$D$581)=ROUND('T3'!D104,$D$581)</f>
        <v>1</v>
      </c>
      <c r="AA581" s="1060"/>
    </row>
    <row r="582" spans="1:27">
      <c r="A582" s="1099"/>
      <c r="B582" s="1099"/>
      <c r="C582" s="1091" t="s">
        <v>601</v>
      </c>
      <c r="D582" s="1106"/>
      <c r="E582" s="1095"/>
      <c r="F582" s="1095"/>
      <c r="G582" s="1042"/>
      <c r="H582" s="1042"/>
      <c r="I582" s="1042"/>
      <c r="V582" s="1092">
        <f>ROUND('T2'!C59,$D$581)</f>
        <v>0</v>
      </c>
      <c r="W582" s="1092">
        <f>ROUND('T2'!D59,$D$581)</f>
        <v>0</v>
      </c>
      <c r="X582" s="1092">
        <f>ROUND('T2'!E59,$D$581)</f>
        <v>0</v>
      </c>
      <c r="Y582" s="1092">
        <f>ROUND('T2'!F59,$D$581)</f>
        <v>0</v>
      </c>
      <c r="Z582" s="1092">
        <f>ROUND('T2'!G59,$D$581)</f>
        <v>0</v>
      </c>
      <c r="AA582" s="1060"/>
    </row>
    <row r="583" spans="1:27">
      <c r="A583" s="1099"/>
      <c r="B583" s="1099"/>
      <c r="C583" s="1091" t="s">
        <v>569</v>
      </c>
      <c r="D583" s="1106"/>
      <c r="E583" s="1095"/>
      <c r="F583" s="1095"/>
      <c r="G583" s="1042"/>
      <c r="H583" s="1042"/>
      <c r="I583" s="1042"/>
      <c r="V583" s="1092">
        <f>ROUND('T3'!D100,$D$581)</f>
        <v>0</v>
      </c>
      <c r="W583" s="1092">
        <f>ROUND('T3'!D101,$D$581)</f>
        <v>0</v>
      </c>
      <c r="X583" s="1092">
        <f>ROUND('T3'!D102,$D$581)</f>
        <v>0</v>
      </c>
      <c r="Y583" s="1092">
        <f>ROUND('T3'!D103,$D$581)</f>
        <v>0</v>
      </c>
      <c r="Z583" s="1092">
        <f>ROUND('T3'!D104,$D$581)</f>
        <v>0</v>
      </c>
      <c r="AA583" s="1060"/>
    </row>
    <row r="584" spans="1:27">
      <c r="A584" s="1099" t="s">
        <v>511</v>
      </c>
      <c r="B584" s="1099" t="s">
        <v>579</v>
      </c>
      <c r="C584" s="1090" t="s">
        <v>353</v>
      </c>
      <c r="D584" s="1075">
        <v>3</v>
      </c>
      <c r="E584" s="1095"/>
      <c r="F584" s="1095"/>
      <c r="G584" s="1042"/>
      <c r="H584" s="1042"/>
      <c r="I584" s="1042"/>
      <c r="V584" s="1102" t="b">
        <f>ROUND('T2'!C63,$D$584)=ROUND('T3'!D169,$D$584)</f>
        <v>1</v>
      </c>
      <c r="W584" s="1102" t="b">
        <f>ROUND('T2'!D63,$D$584)=ROUND('T3'!D170,$D$584)</f>
        <v>1</v>
      </c>
      <c r="X584" s="1102" t="b">
        <f>ROUND('T2'!E63,$D$584)=ROUND('T3'!D171,$D$584)</f>
        <v>1</v>
      </c>
      <c r="Y584" s="1102" t="b">
        <f>ROUND('T2'!F63,$D$584)=ROUND('T3'!D172,$D$584)</f>
        <v>1</v>
      </c>
      <c r="Z584" s="1102" t="b">
        <f>ROUND('T2'!G63,$D$584)=ROUND('T3'!D173,$D$584)</f>
        <v>1</v>
      </c>
      <c r="AA584" s="1060"/>
    </row>
    <row r="585" spans="1:27">
      <c r="A585" s="1099"/>
      <c r="B585" s="1099"/>
      <c r="C585" s="1091" t="s">
        <v>601</v>
      </c>
      <c r="D585" s="1106"/>
      <c r="E585" s="1095"/>
      <c r="F585" s="1095"/>
      <c r="G585" s="1042"/>
      <c r="H585" s="1042"/>
      <c r="I585" s="1042"/>
      <c r="V585" s="1092">
        <f>ROUND('T2'!C63,$D$584)</f>
        <v>0</v>
      </c>
      <c r="W585" s="1092">
        <f>ROUND('T2'!D63,$D$584)</f>
        <v>0</v>
      </c>
      <c r="X585" s="1092">
        <f>ROUND('T2'!E63,$D$584)</f>
        <v>0</v>
      </c>
      <c r="Y585" s="1092">
        <f>ROUND('T2'!F63,$D$584)</f>
        <v>0</v>
      </c>
      <c r="Z585" s="1092">
        <f>ROUND('T2'!G63,$D$584)</f>
        <v>0</v>
      </c>
      <c r="AA585" s="1060"/>
    </row>
    <row r="586" spans="1:27">
      <c r="A586" s="1099"/>
      <c r="B586" s="1099"/>
      <c r="C586" s="1091" t="s">
        <v>569</v>
      </c>
      <c r="D586" s="1106"/>
      <c r="E586" s="1095"/>
      <c r="F586" s="1095"/>
      <c r="G586" s="1042"/>
      <c r="H586" s="1042"/>
      <c r="I586" s="1042"/>
      <c r="V586" s="1092">
        <f>ROUND('T3'!D169,$D$584)</f>
        <v>0</v>
      </c>
      <c r="W586" s="1092">
        <f>ROUND('T3'!D170,$D$584)</f>
        <v>0</v>
      </c>
      <c r="X586" s="1092">
        <f>ROUND('T3'!D171,$D$584)</f>
        <v>0</v>
      </c>
      <c r="Y586" s="1092">
        <f>ROUND('T3'!D172,$D$584)</f>
        <v>0</v>
      </c>
      <c r="Z586" s="1092">
        <f>ROUND('T3'!D173,$D$584)</f>
        <v>0</v>
      </c>
      <c r="AA586" s="1060"/>
    </row>
    <row r="587" spans="1:27">
      <c r="A587" s="1099" t="s">
        <v>580</v>
      </c>
      <c r="B587" s="1099" t="s">
        <v>581</v>
      </c>
      <c r="C587" s="1090" t="s">
        <v>582</v>
      </c>
      <c r="D587" s="1075">
        <v>3</v>
      </c>
      <c r="E587" s="1095"/>
      <c r="F587" s="1095"/>
      <c r="G587" s="1042"/>
      <c r="H587" s="1042"/>
      <c r="I587" s="1042"/>
      <c r="V587" s="1102" t="b">
        <f>ROUND('T2'!C66,$D$587)=ROUND('T3'!D176,$D$587)</f>
        <v>1</v>
      </c>
      <c r="W587" s="1102" t="b">
        <f>ROUND('T2'!D66,$D$587)=ROUND('T3'!D177,$D$587)</f>
        <v>1</v>
      </c>
      <c r="X587" s="1102" t="b">
        <f>ROUND('T2'!E66,$D$587)=ROUND('T3'!D178,$D$587)</f>
        <v>1</v>
      </c>
      <c r="Y587" s="1102" t="b">
        <f>ROUND('T2'!F66,$D$587)=ROUND('T3'!D179,$D$587)</f>
        <v>1</v>
      </c>
      <c r="Z587" s="1102" t="b">
        <f>ROUND('T2'!G66,$D$587)=ROUND('T3'!D180,$D$587)</f>
        <v>1</v>
      </c>
      <c r="AA587" s="1060"/>
    </row>
    <row r="588" spans="1:27">
      <c r="A588" s="1099"/>
      <c r="B588" s="1099"/>
      <c r="C588" s="1091" t="s">
        <v>601</v>
      </c>
      <c r="D588" s="1106"/>
      <c r="E588" s="1095"/>
      <c r="F588" s="1095"/>
      <c r="G588" s="1042"/>
      <c r="H588" s="1042"/>
      <c r="I588" s="1042"/>
      <c r="V588" s="1092">
        <f>ROUND('T2'!C66,$D$587)</f>
        <v>0</v>
      </c>
      <c r="W588" s="1092">
        <f>ROUND('T2'!D66,$D$587)</f>
        <v>0</v>
      </c>
      <c r="X588" s="1092">
        <f>ROUND('T2'!E66,$D$587)</f>
        <v>0</v>
      </c>
      <c r="Y588" s="1092">
        <f>ROUND('T2'!F66,$D$587)</f>
        <v>0</v>
      </c>
      <c r="Z588" s="1092">
        <f>ROUND('T2'!G66,$D$587)</f>
        <v>0</v>
      </c>
      <c r="AA588" s="1060"/>
    </row>
    <row r="589" spans="1:27">
      <c r="A589" s="1099"/>
      <c r="B589" s="1099"/>
      <c r="C589" s="1091" t="s">
        <v>569</v>
      </c>
      <c r="D589" s="1106"/>
      <c r="E589" s="1095"/>
      <c r="F589" s="1095"/>
      <c r="G589" s="1042"/>
      <c r="H589" s="1042"/>
      <c r="I589" s="1042"/>
      <c r="V589" s="1092">
        <f>ROUND('T3'!D176,$D$587)</f>
        <v>0</v>
      </c>
      <c r="W589" s="1092">
        <f>ROUND('T3'!D177,$D$587)</f>
        <v>0</v>
      </c>
      <c r="X589" s="1092">
        <f>ROUND('T3'!D178,$D$587)</f>
        <v>0</v>
      </c>
      <c r="Y589" s="1092">
        <f>ROUND('T3'!D179,$D$587)</f>
        <v>0</v>
      </c>
      <c r="Z589" s="1092">
        <f>ROUND('T3'!D180,$D$587)</f>
        <v>0</v>
      </c>
      <c r="AA589" s="1060"/>
    </row>
    <row r="590" spans="1:27">
      <c r="A590" s="1099" t="s">
        <v>583</v>
      </c>
      <c r="B590" s="1099" t="s">
        <v>584</v>
      </c>
      <c r="C590" s="1090" t="s">
        <v>32</v>
      </c>
      <c r="D590" s="1075">
        <v>3</v>
      </c>
      <c r="E590" s="1095"/>
      <c r="F590" s="1095"/>
      <c r="G590" s="1042"/>
      <c r="H590" s="1042"/>
      <c r="I590" s="1042"/>
      <c r="V590" s="1102" t="b">
        <f>ROUND('T2'!C73,$D$590)=ROUND(SUM('T3'!D129,'T3'!D140,'T3'!D149,'T3'!D158),$D$590)</f>
        <v>1</v>
      </c>
      <c r="W590" s="1102" t="b">
        <f>ROUND('T2'!D73,$D$590)=ROUND(SUM('T3'!D130,'T3'!D141,'T3'!D150,'T3'!D159),$D$590)</f>
        <v>1</v>
      </c>
      <c r="X590" s="1102" t="b">
        <f>ROUND('T2'!E73,$D$590)=ROUND(SUM('T3'!D131,'T3'!D142,'T3'!D151,'T3'!D160),$D$590)</f>
        <v>1</v>
      </c>
      <c r="Y590" s="1102" t="b">
        <f>ROUND('T2'!F73,$D$590)=ROUND(SUM('T3'!D132,'T3'!D143,'T3'!D152,'T3'!D161),$D$590)</f>
        <v>1</v>
      </c>
      <c r="Z590" s="1102" t="b">
        <f>ROUND('T2'!G73,$D$590)=ROUND(SUM('T3'!D133,'T3'!D144,'T3'!D153,'T3'!D162),$D$590)</f>
        <v>1</v>
      </c>
      <c r="AA590" s="1060"/>
    </row>
    <row r="591" spans="1:27">
      <c r="A591" s="1099"/>
      <c r="B591" s="1099"/>
      <c r="C591" s="1091" t="s">
        <v>601</v>
      </c>
      <c r="D591" s="1106"/>
      <c r="E591" s="1095"/>
      <c r="F591" s="1095"/>
      <c r="G591" s="1042"/>
      <c r="H591" s="1042"/>
      <c r="I591" s="1042"/>
      <c r="V591" s="1092">
        <f>ROUND('T2'!C73,$D$590)</f>
        <v>0</v>
      </c>
      <c r="W591" s="1092">
        <f>ROUND('T2'!D73,$D$590)</f>
        <v>0</v>
      </c>
      <c r="X591" s="1092">
        <f>ROUND('T2'!E73,$D$590)</f>
        <v>0</v>
      </c>
      <c r="Y591" s="1092">
        <f>ROUND('T2'!F73,$D$590)</f>
        <v>0</v>
      </c>
      <c r="Z591" s="1092">
        <f>ROUND('T2'!G73,$D$590)</f>
        <v>0</v>
      </c>
      <c r="AA591" s="1060"/>
    </row>
    <row r="592" spans="1:27">
      <c r="A592" s="1099"/>
      <c r="B592" s="1099"/>
      <c r="C592" s="1091" t="s">
        <v>569</v>
      </c>
      <c r="D592" s="1106"/>
      <c r="E592" s="1095"/>
      <c r="F592" s="1095"/>
      <c r="G592" s="1042"/>
      <c r="H592" s="1042"/>
      <c r="I592" s="1042"/>
      <c r="V592" s="1092">
        <f>ROUND(SUM('T3'!D129,'T3'!D140,'T3'!D149,'T3'!D158),$D$590)</f>
        <v>0</v>
      </c>
      <c r="W592" s="1092">
        <f>ROUND(SUM('T3'!D130,'T3'!D141,'T3'!D150,'T3'!D159),$D$590)</f>
        <v>0</v>
      </c>
      <c r="X592" s="1092">
        <f>ROUND(SUM('T3'!D131,'T3'!D142,'T3'!D151,'T3'!D160),$D$590)</f>
        <v>0</v>
      </c>
      <c r="Y592" s="1092">
        <f>ROUND(SUM('T3'!D132,'T3'!D143,'T3'!D152,'T3'!D161),$D$590)</f>
        <v>0</v>
      </c>
      <c r="Z592" s="1092">
        <f>ROUND(SUM('T3'!D133,'T3'!D144,'T3'!D153,'T3'!D162),$D$590)</f>
        <v>0</v>
      </c>
      <c r="AA592" s="1060"/>
    </row>
    <row r="593" spans="1:30">
      <c r="A593" s="1099" t="s">
        <v>585</v>
      </c>
      <c r="B593" s="1099" t="s">
        <v>584</v>
      </c>
      <c r="C593" s="1090" t="s">
        <v>32</v>
      </c>
      <c r="D593" s="1106"/>
      <c r="E593" s="1095"/>
      <c r="F593" s="1095"/>
      <c r="G593" s="1042"/>
      <c r="H593" s="1042"/>
      <c r="I593" s="1042"/>
      <c r="V593" s="1102" t="b">
        <f>ROUND('T3'!E134+'T3'!E145+'T3'!E154+'T3'!E163+'T3'!E186,$D$590)&lt;=0</f>
        <v>1</v>
      </c>
      <c r="W593" s="1102" t="b">
        <f>ROUND('T3'!F134+'T3'!F145+'T3'!F154+'T3'!F163+'T3'!F186,$D$590)&lt;=0</f>
        <v>1</v>
      </c>
      <c r="X593" s="1102" t="b">
        <f>ROUND('T3'!G134+'T3'!G145+'T3'!G154+'T3'!G163+'T3'!G186,$D$590)&lt;=0</f>
        <v>1</v>
      </c>
      <c r="Y593" s="1102" t="b">
        <f>ROUND('T3'!H134+'T3'!H145+'T3'!H154+'T3'!H163+'T3'!H186,$D$590)&lt;=0</f>
        <v>1</v>
      </c>
      <c r="Z593" s="1102" t="b">
        <f>ROUND('T3'!I134+'T3'!I145+'T3'!I154+'T3'!I163+'T3'!I186,$D$590)&lt;=0</f>
        <v>1</v>
      </c>
      <c r="AA593" s="1060"/>
    </row>
    <row r="594" spans="1:30">
      <c r="A594" s="1099"/>
      <c r="B594" s="1099"/>
      <c r="C594" s="1091" t="s">
        <v>586</v>
      </c>
      <c r="D594" s="1106"/>
      <c r="E594" s="1095"/>
      <c r="F594" s="1095"/>
      <c r="G594" s="1042"/>
      <c r="H594" s="1042"/>
      <c r="I594" s="1042"/>
      <c r="V594" s="1092">
        <f>ROUND('T3'!E134+'T3'!E145+'T3'!E154+'T3'!E163+'T3'!E186,$D$590)</f>
        <v>0</v>
      </c>
      <c r="W594" s="1092">
        <f>ROUND('T3'!F134+'T3'!F145+'T3'!F154+'T3'!F163+'T3'!F186,$D$590)</f>
        <v>0</v>
      </c>
      <c r="X594" s="1092">
        <f>ROUND('T3'!G134+'T3'!G145+'T3'!G154+'T3'!G163+'T3'!G186,$D$590)</f>
        <v>0</v>
      </c>
      <c r="Y594" s="1092">
        <f>ROUND('T3'!H134+'T3'!H145+'T3'!H154+'T3'!H163+'T3'!H186,$D$590)</f>
        <v>0</v>
      </c>
      <c r="Z594" s="1092">
        <f>ROUND('T3'!I134+'T3'!I145+'T3'!I154+'T3'!I163+'T3'!I186,$D$590)</f>
        <v>0</v>
      </c>
      <c r="AA594" s="1060"/>
    </row>
    <row r="595" spans="1:30" s="1060" customFormat="1" ht="18.5">
      <c r="A595" s="1049" t="s">
        <v>369</v>
      </c>
      <c r="B595" s="1050" t="s">
        <v>370</v>
      </c>
      <c r="C595" s="1051" t="str">
        <f>CONCATENATE("Checks for Terminal Table 3 ",'T1 ANSP'!$A$5)</f>
        <v>Checks for Terminal Table 3 NAV PORTUGAL</v>
      </c>
      <c r="D595" s="1097"/>
      <c r="E595" s="1097"/>
      <c r="F595" s="1097"/>
      <c r="G595" s="1097"/>
      <c r="H595" s="1097"/>
      <c r="I595" s="1097"/>
      <c r="J595" s="1097"/>
      <c r="K595" s="1097"/>
      <c r="L595" s="1097"/>
      <c r="M595" s="1097"/>
      <c r="N595" s="1097"/>
      <c r="O595" s="1097"/>
      <c r="P595" s="1097"/>
      <c r="Q595" s="1097"/>
      <c r="R595" s="1097"/>
      <c r="S595" s="1097"/>
      <c r="T595" s="1097"/>
      <c r="U595" s="1095"/>
      <c r="V595" s="1053">
        <v>2025</v>
      </c>
      <c r="W595" s="1053">
        <v>2026</v>
      </c>
      <c r="X595" s="1053">
        <v>2027</v>
      </c>
      <c r="Y595" s="1053">
        <v>2028</v>
      </c>
      <c r="Z595" s="1053">
        <v>2029</v>
      </c>
    </row>
    <row r="596" spans="1:30" s="1107" customFormat="1">
      <c r="A596" s="1098" t="s">
        <v>514</v>
      </c>
      <c r="B596" s="1099" t="s">
        <v>564</v>
      </c>
      <c r="C596" s="1090" t="s">
        <v>565</v>
      </c>
      <c r="D596" s="1075">
        <v>3</v>
      </c>
      <c r="E596" s="1095"/>
      <c r="F596" s="1095"/>
      <c r="U596" s="1095"/>
      <c r="V596" s="1102" t="b">
        <f>ROUND('T2 ANSP'!C78-'T2 ANSP'!C76,$D$596)=ROUND(SUM('T3 ANSP'!D11,'T3 ANSP'!D20,'T3 ANSP'!D31,'T3 ANSP'!D40,'T3 ANSP'!D49,'T3 ANSP'!D60,'T3 ANSP'!D71,'T3 ANSP'!D82,'T3 ANSP'!D91,'T3 ANSP'!D100,'T3 ANSP'!D109,'T3 ANSP'!D118,'T3 ANSP'!D129,'T3 ANSP'!D140,'T3 ANSP'!D149,'T3 ANSP'!D158,'T3 ANSP'!D169,'T3 ANSP'!D176),$D$596)</f>
        <v>1</v>
      </c>
      <c r="W596" s="1102" t="b">
        <f>ROUND('T2 ANSP'!D78-'T2 ANSP'!D76,$D$596)=ROUND(SUM('T3 ANSP'!D12,'T3 ANSP'!D21,'T3 ANSP'!D32,'T3 ANSP'!D41,'T3 ANSP'!D50,'T3 ANSP'!D61,'T3 ANSP'!D72,'T3 ANSP'!D83,'T3 ANSP'!D92,'T3 ANSP'!D101,'T3 ANSP'!D110,'T3 ANSP'!D119,'T3 ANSP'!D130,'T3 ANSP'!D141,'T3 ANSP'!D150,'T3 ANSP'!D159,'T3 ANSP'!D170,'T3 ANSP'!D177),$D$596)</f>
        <v>1</v>
      </c>
      <c r="X596" s="1102" t="b">
        <f>ROUND('T2 ANSP'!E78-'T2 ANSP'!E76,$D$596)=ROUND(SUM('T3 ANSP'!D13,'T3 ANSP'!D22,'T3 ANSP'!D33,'T3 ANSP'!D42,'T3 ANSP'!D51,'T3 ANSP'!D62,'T3 ANSP'!D73,'T3 ANSP'!D84,'T3 ANSP'!D93,'T3 ANSP'!D102,'T3 ANSP'!D111,'T3 ANSP'!D120,'T3 ANSP'!D131,'T3 ANSP'!D142,'T3 ANSP'!D151,'T3 ANSP'!D160,'T3 ANSP'!D171,'T3 ANSP'!D178),$D$596)</f>
        <v>1</v>
      </c>
      <c r="Y596" s="1102" t="b">
        <f>ROUND('T2 ANSP'!F78-'T2 ANSP'!F76,$D$596)=ROUND(SUM('T3 ANSP'!D14,'T3 ANSP'!D23,'T3 ANSP'!D34,'T3 ANSP'!D43,'T3 ANSP'!D52,'T3 ANSP'!D63,'T3 ANSP'!D74,'T3 ANSP'!D85,'T3 ANSP'!D94,'T3 ANSP'!D103,'T3 ANSP'!D112,'T3 ANSP'!D121,'T3 ANSP'!D132,'T3 ANSP'!D143,'T3 ANSP'!D152,'T3 ANSP'!D161,'T3 ANSP'!D172,'T3 ANSP'!D179),$D$596)</f>
        <v>1</v>
      </c>
      <c r="Z596" s="1102" t="b">
        <f>ROUND('T2 ANSP'!G78-'T2 ANSP'!G76,$D$596)=ROUND(SUM('T3 ANSP'!D15,'T3 ANSP'!D24,'T3 ANSP'!D35,'T3 ANSP'!D44,'T3 ANSP'!D53,'T3 ANSP'!D64,'T3 ANSP'!D75,'T3 ANSP'!D86,'T3 ANSP'!D95,'T3 ANSP'!D104,'T3 ANSP'!D113,'T3 ANSP'!D122,'T3 ANSP'!D133,'T3 ANSP'!D144,'T3 ANSP'!D153,'T3 ANSP'!D162,'T3 ANSP'!D173,'T3 ANSP'!D180),$D$596)</f>
        <v>1</v>
      </c>
      <c r="AA596" s="1060"/>
    </row>
    <row r="597" spans="1:30">
      <c r="A597" s="1099"/>
      <c r="B597" s="1099"/>
      <c r="C597" s="1091" t="s">
        <v>600</v>
      </c>
      <c r="D597" s="1106"/>
      <c r="E597" s="1095"/>
      <c r="F597" s="1095"/>
      <c r="G597" s="1042"/>
      <c r="H597" s="1042"/>
      <c r="I597" s="1042"/>
      <c r="U597" s="1095"/>
      <c r="V597" s="1092">
        <f>ROUND('T2 ANSP'!C78-'T2 ANSP'!C76,$D$596)</f>
        <v>0</v>
      </c>
      <c r="W597" s="1092">
        <f>ROUND('T2 ANSP'!D78-'T2 ANSP'!D76,$D$596)</f>
        <v>0</v>
      </c>
      <c r="X597" s="1092">
        <f>ROUND('T2 ANSP'!E78-'T2 ANSP'!E76,$D$596)</f>
        <v>0</v>
      </c>
      <c r="Y597" s="1092">
        <f>ROUND('T2 ANSP'!F78-'T2 ANSP'!F76,$D$596)</f>
        <v>0</v>
      </c>
      <c r="Z597" s="1092">
        <f>ROUND('T2 ANSP'!G78-'T2 ANSP'!G76,$D$596)</f>
        <v>0</v>
      </c>
      <c r="AA597" s="1060"/>
    </row>
    <row r="598" spans="1:30">
      <c r="A598" s="1099"/>
      <c r="B598" s="1099"/>
      <c r="C598" s="1091" t="s">
        <v>566</v>
      </c>
      <c r="D598" s="1106"/>
      <c r="E598" s="1095"/>
      <c r="F598" s="1095"/>
      <c r="G598" s="1042"/>
      <c r="H598" s="1042"/>
      <c r="I598" s="1042"/>
      <c r="S598" s="1117"/>
      <c r="U598" s="1095"/>
      <c r="V598" s="1092">
        <f>ROUND(SUM('T3 ANSP'!D11,'T3 ANSP'!D20,'T3 ANSP'!D31,'T3 ANSP'!D40,'T3 ANSP'!D49,'T3 ANSP'!D60,'T3 ANSP'!D71,'T3 ANSP'!D82,'T3 ANSP'!D91,'T3 ANSP'!D100,'T3 ANSP'!D109,'T3 ANSP'!D118,'T3 ANSP'!D129,'T3 ANSP'!D140,'T3 ANSP'!D149,'T3 ANSP'!D158,'T3 ANSP'!D169,'T3 ANSP'!D176),$D$596)</f>
        <v>0</v>
      </c>
      <c r="W598" s="1092">
        <f>ROUND(SUM('T3 ANSP'!D12,'T3 ANSP'!D21,'T3 ANSP'!D32,'T3 ANSP'!D41,'T3 ANSP'!D50,'T3 ANSP'!D61,'T3 ANSP'!D72,'T3 ANSP'!D83,'T3 ANSP'!D92,'T3 ANSP'!D101,'T3 ANSP'!D110,'T3 ANSP'!D119,'T3 ANSP'!D130,'T3 ANSP'!D141,'T3 ANSP'!D150,'T3 ANSP'!D159,'T3 ANSP'!D170,'T3 ANSP'!D177),$D$596)</f>
        <v>0</v>
      </c>
      <c r="X598" s="1092">
        <f>ROUND(SUM('T3 ANSP'!D13,'T3 ANSP'!D22,'T3 ANSP'!D33,'T3 ANSP'!D42,'T3 ANSP'!D51,'T3 ANSP'!D62,'T3 ANSP'!D73,'T3 ANSP'!D84,'T3 ANSP'!D93,'T3 ANSP'!D102,'T3 ANSP'!D111,'T3 ANSP'!D120,'T3 ANSP'!D131,'T3 ANSP'!D142,'T3 ANSP'!D151,'T3 ANSP'!D160,'T3 ANSP'!D171,'T3 ANSP'!D178),$D$596)</f>
        <v>0</v>
      </c>
      <c r="Y598" s="1092">
        <f>ROUND(SUM('T3 ANSP'!D14,'T3 ANSP'!D23,'T3 ANSP'!D34,'T3 ANSP'!D43,'T3 ANSP'!D52,'T3 ANSP'!D63,'T3 ANSP'!D74,'T3 ANSP'!D85,'T3 ANSP'!D94,'T3 ANSP'!D103,'T3 ANSP'!D112,'T3 ANSP'!D121,'T3 ANSP'!D132,'T3 ANSP'!D143,'T3 ANSP'!D152,'T3 ANSP'!D161,'T3 ANSP'!D172,'T3 ANSP'!D179),$D$596)</f>
        <v>0</v>
      </c>
      <c r="Z598" s="1092">
        <f>ROUND(SUM('T3 ANSP'!D15,'T3 ANSP'!D24,'T3 ANSP'!D35,'T3 ANSP'!D44,'T3 ANSP'!D53,'T3 ANSP'!D64,'T3 ANSP'!D75,'T3 ANSP'!D86,'T3 ANSP'!D95,'T3 ANSP'!D104,'T3 ANSP'!D113,'T3 ANSP'!D122,'T3 ANSP'!D133,'T3 ANSP'!D144,'T3 ANSP'!D153,'T3 ANSP'!D162,'T3 ANSP'!D173,'T3 ANSP'!D180),$D$596)</f>
        <v>0</v>
      </c>
      <c r="AA598" s="1060"/>
    </row>
    <row r="599" spans="1:30">
      <c r="A599" s="1099" t="s">
        <v>487</v>
      </c>
      <c r="B599" s="1099" t="s">
        <v>567</v>
      </c>
      <c r="C599" s="1090" t="s">
        <v>568</v>
      </c>
      <c r="D599" s="1075">
        <v>3</v>
      </c>
      <c r="E599" s="1095"/>
      <c r="F599" s="1095"/>
      <c r="G599" s="1042"/>
      <c r="H599" s="1042"/>
      <c r="I599" s="1042"/>
      <c r="S599" s="1117"/>
      <c r="V599" s="1102" t="b">
        <f>ROUND('T2 ANSP'!C19,$D$599)=ROUND('T3 ANSP'!D11,$D$599)</f>
        <v>1</v>
      </c>
      <c r="W599" s="1102" t="b">
        <f>ROUND('T2 ANSP'!D19,$D$599)=ROUND('T3 ANSP'!D12,$D$599)</f>
        <v>1</v>
      </c>
      <c r="X599" s="1102" t="b">
        <f>ROUND('T2 ANSP'!F19,$D$599)=ROUND('T3 ANSP'!D13,$D$599)</f>
        <v>1</v>
      </c>
      <c r="Y599" s="1102" t="b">
        <f>ROUND('T2 ANSP'!G19,$D$599)=ROUND('T3 ANSP'!D14,$D$599)</f>
        <v>1</v>
      </c>
      <c r="Z599" s="1102" t="b">
        <f>ROUND('T2 ANSP'!H19,$D$599)=ROUND('T3 ANSP'!D15,$D$599)</f>
        <v>1</v>
      </c>
      <c r="AA599" s="1060"/>
    </row>
    <row r="600" spans="1:30">
      <c r="A600" s="1099"/>
      <c r="B600" s="1099"/>
      <c r="C600" s="1091" t="s">
        <v>601</v>
      </c>
      <c r="D600" s="1106"/>
      <c r="E600" s="1095"/>
      <c r="F600" s="1095"/>
      <c r="G600" s="1042"/>
      <c r="H600" s="1042"/>
      <c r="I600" s="1042"/>
      <c r="S600" s="1117"/>
      <c r="V600" s="1092">
        <f>ROUND('T2 ANSP'!C19,$D$599)</f>
        <v>0</v>
      </c>
      <c r="W600" s="1092">
        <f>ROUND('T2 ANSP'!D19,$D$599)</f>
        <v>0</v>
      </c>
      <c r="X600" s="1092">
        <f>ROUND('T2 ANSP'!E19,$D$599)</f>
        <v>0</v>
      </c>
      <c r="Y600" s="1092">
        <f>ROUND('T2 ANSP'!F19,$D$599)</f>
        <v>0</v>
      </c>
      <c r="Z600" s="1092">
        <f>ROUND('T2 ANSP'!G19,$D$599)</f>
        <v>0</v>
      </c>
      <c r="AA600" s="1060"/>
    </row>
    <row r="601" spans="1:30">
      <c r="A601" s="1099"/>
      <c r="B601" s="1099"/>
      <c r="C601" s="1091" t="s">
        <v>569</v>
      </c>
      <c r="D601" s="1106"/>
      <c r="E601" s="1095"/>
      <c r="F601" s="1095"/>
      <c r="G601" s="1042"/>
      <c r="H601" s="1042"/>
      <c r="I601" s="1042"/>
      <c r="S601" s="1117"/>
      <c r="V601" s="1092">
        <f>ROUND('T3 ANSP'!D11,$D$599)</f>
        <v>0</v>
      </c>
      <c r="W601" s="1092">
        <f>ROUND('T3 ANSP'!D12,$D$599)</f>
        <v>0</v>
      </c>
      <c r="X601" s="1092">
        <f>ROUND('T3 ANSP'!D13,$D$599)</f>
        <v>0</v>
      </c>
      <c r="Y601" s="1092">
        <f>ROUND('T3 ANSP'!D14,$D$599)</f>
        <v>0</v>
      </c>
      <c r="Z601" s="1092">
        <f>ROUND('T3 ANSP'!D15,$D$599)</f>
        <v>0</v>
      </c>
      <c r="AA601" s="1060"/>
    </row>
    <row r="602" spans="1:30">
      <c r="A602" s="1099" t="s">
        <v>493</v>
      </c>
      <c r="B602" s="1099" t="s">
        <v>570</v>
      </c>
      <c r="C602" s="1090" t="s">
        <v>571</v>
      </c>
      <c r="D602" s="1075">
        <v>3</v>
      </c>
      <c r="E602" s="1095"/>
      <c r="F602" s="1095"/>
      <c r="G602" s="1042"/>
      <c r="H602" s="1042"/>
      <c r="I602" s="1042"/>
      <c r="S602" s="1117"/>
      <c r="V602" s="1102" t="b">
        <f>ROUND('T2 ANSP'!C28,$D$602)=ROUND(SUM('T3 ANSP'!D31,'T3 ANSP'!D40,'T3 ANSP'!D49,'T3 ANSP'!D60,'T3 ANSP'!D71,'T3 ANSP'!D82),$D$602)</f>
        <v>1</v>
      </c>
      <c r="W602" s="1102" t="b">
        <f>ROUND('T2 ANSP'!D28,$D$602)=ROUND(SUM('T3 ANSP'!D32,'T3 ANSP'!D41,'T3 ANSP'!D50,'T3 ANSP'!D61,'T3 ANSP'!D72,'T3 ANSP'!D83),$D$602)</f>
        <v>1</v>
      </c>
      <c r="X602" s="1102" t="b">
        <f>ROUND('T2 ANSP'!E28,$D$602)=ROUND(SUM('T3 ANSP'!D33,'T3 ANSP'!D42,'T3 ANSP'!D51,'T3 ANSP'!D62,'T3 ANSP'!D73,'T3 ANSP'!D84),$D$602)</f>
        <v>1</v>
      </c>
      <c r="Y602" s="1102" t="b">
        <f>ROUND('T2 ANSP'!F28,$D$602)=ROUND(SUM('T3 ANSP'!D34,'T3 ANSP'!D43,'T3 ANSP'!D52,'T3 ANSP'!D63,'T3 ANSP'!D74,'T3 ANSP'!D85),$D$602)</f>
        <v>1</v>
      </c>
      <c r="Z602" s="1102" t="b">
        <f>ROUND('T2 ANSP'!G28,$D$602)=ROUND(SUM('T3 ANSP'!D35,'T3 ANSP'!D44,'T3 ANSP'!D53,'T3 ANSP'!D64,'T3 ANSP'!D75,'T3 ANSP'!D86),$D$602)</f>
        <v>1</v>
      </c>
      <c r="AA602" s="1060"/>
      <c r="AD602" s="1117"/>
    </row>
    <row r="603" spans="1:30">
      <c r="A603" s="1099"/>
      <c r="B603" s="1099"/>
      <c r="C603" s="1091" t="s">
        <v>601</v>
      </c>
      <c r="D603" s="1106"/>
      <c r="E603" s="1095"/>
      <c r="F603" s="1095"/>
      <c r="G603" s="1042"/>
      <c r="H603" s="1042"/>
      <c r="I603" s="1042"/>
      <c r="V603" s="1092">
        <f>ROUND('T2 ANSP'!C28,$D$602)</f>
        <v>0</v>
      </c>
      <c r="W603" s="1092">
        <f>ROUND('T2 ANSP'!D28,$D$602)</f>
        <v>0</v>
      </c>
      <c r="X603" s="1092">
        <f>ROUND('T2 ANSP'!E28,$D$602)</f>
        <v>0</v>
      </c>
      <c r="Y603" s="1092">
        <f>ROUND('T2 ANSP'!F28,$D$602)</f>
        <v>0</v>
      </c>
      <c r="Z603" s="1092">
        <f>ROUND('T2 ANSP'!G28,$D$602)</f>
        <v>0</v>
      </c>
      <c r="AA603" s="1060"/>
      <c r="AD603" s="1117"/>
    </row>
    <row r="604" spans="1:30">
      <c r="A604" s="1099"/>
      <c r="B604" s="1099"/>
      <c r="C604" s="1091" t="s">
        <v>569</v>
      </c>
      <c r="D604" s="1106"/>
      <c r="E604" s="1095"/>
      <c r="F604" s="1095"/>
      <c r="G604" s="1042"/>
      <c r="H604" s="1042"/>
      <c r="I604" s="1042"/>
      <c r="V604" s="1092">
        <f>ROUND(SUM('T3 ANSP'!D31,'T3 ANSP'!D40,'T3 ANSP'!D49,'T3 ANSP'!D60,'T3 ANSP'!D71,'T3 ANSP'!D82),$D$602)</f>
        <v>0</v>
      </c>
      <c r="W604" s="1092">
        <f>ROUND(SUM('T3 ANSP'!D32,'T3 ANSP'!D41,'T3 ANSP'!D50,'T3 ANSP'!D61,'T3 ANSP'!D72,'T3 ANSP'!D83),$D$602)</f>
        <v>0</v>
      </c>
      <c r="X604" s="1092">
        <f>ROUND(SUM('T3 ANSP'!D33,'T3 ANSP'!D42,'T3 ANSP'!D51,'T3 ANSP'!D62,'T3 ANSP'!D73,'T3 ANSP'!D84),$D$602)</f>
        <v>0</v>
      </c>
      <c r="Y604" s="1092">
        <f>ROUND(SUM('T3 ANSP'!D34,'T3 ANSP'!D43,'T3 ANSP'!D52,'T3 ANSP'!D63,'T3 ANSP'!D74,'T3 ANSP'!D85),$D$602)</f>
        <v>0</v>
      </c>
      <c r="Z604" s="1092">
        <f>ROUND(SUM('T3 ANSP'!D35,'T3 ANSP'!D44,'T3 ANSP'!D53,'T3 ANSP'!D64,'T3 ANSP'!D75,'T3 ANSP'!D86),$D$602)</f>
        <v>0</v>
      </c>
      <c r="AA604" s="1060"/>
      <c r="AD604" s="1117"/>
    </row>
    <row r="605" spans="1:30">
      <c r="A605" s="1099" t="s">
        <v>490</v>
      </c>
      <c r="B605" s="1099" t="s">
        <v>572</v>
      </c>
      <c r="C605" s="1090" t="s">
        <v>573</v>
      </c>
      <c r="D605" s="1075">
        <v>3</v>
      </c>
      <c r="E605" s="1095"/>
      <c r="F605" s="1095"/>
      <c r="G605" s="1042"/>
      <c r="H605" s="1042"/>
      <c r="I605" s="1042"/>
      <c r="V605" s="1102" t="b">
        <f>ROUND('T2 ANSP'!C41,$D$605)=ROUND('T3 ANSP'!D20,$D$605)</f>
        <v>1</v>
      </c>
      <c r="W605" s="1102" t="b">
        <f>ROUND('T2 ANSP'!D41,$D$605)=ROUND('T3 ANSP'!D21,$D$605)</f>
        <v>1</v>
      </c>
      <c r="X605" s="1102" t="b">
        <f>ROUND('T2 ANSP'!E41,$D$605)=ROUND('T3 ANSP'!D22,$D$605)</f>
        <v>1</v>
      </c>
      <c r="Y605" s="1102" t="b">
        <f>ROUND('T2 ANSP'!F41,$D$605)=ROUND('T3 ANSP'!D23,$D$605)</f>
        <v>1</v>
      </c>
      <c r="Z605" s="1102" t="b">
        <f>ROUND('T2 ANSP'!G41,$D$605)=ROUND('T3 ANSP'!D24,$D$605)</f>
        <v>1</v>
      </c>
      <c r="AA605" s="1060"/>
      <c r="AD605" s="1117"/>
    </row>
    <row r="606" spans="1:30">
      <c r="A606" s="1099"/>
      <c r="B606" s="1099"/>
      <c r="C606" s="1091" t="s">
        <v>601</v>
      </c>
      <c r="D606" s="1106"/>
      <c r="E606" s="1095"/>
      <c r="F606" s="1095"/>
      <c r="G606" s="1042"/>
      <c r="H606" s="1042"/>
      <c r="I606" s="1042"/>
      <c r="V606" s="1092">
        <f>ROUND('T2 ANSP'!C41,$D$605)</f>
        <v>0</v>
      </c>
      <c r="W606" s="1092">
        <f>ROUND('T2 ANSP'!D41,$D$605)</f>
        <v>0</v>
      </c>
      <c r="X606" s="1092">
        <f>ROUND('T2 ANSP'!E41,$D$605)</f>
        <v>0</v>
      </c>
      <c r="Y606" s="1092">
        <f>ROUND('T2 ANSP'!F41,$D$605)</f>
        <v>0</v>
      </c>
      <c r="Z606" s="1092">
        <f>ROUND('T2 ANSP'!G41,$D$605)</f>
        <v>0</v>
      </c>
      <c r="AA606" s="1060"/>
      <c r="AD606" s="1117"/>
    </row>
    <row r="607" spans="1:30">
      <c r="A607" s="1099"/>
      <c r="B607" s="1099"/>
      <c r="C607" s="1091" t="s">
        <v>569</v>
      </c>
      <c r="D607" s="1106"/>
      <c r="E607" s="1095"/>
      <c r="F607" s="1095"/>
      <c r="G607" s="1042"/>
      <c r="H607" s="1042"/>
      <c r="I607" s="1042"/>
      <c r="V607" s="1092">
        <f>ROUND('T3 ANSP'!D20,$D$605)</f>
        <v>0</v>
      </c>
      <c r="W607" s="1092">
        <f>ROUND('T3 ANSP'!D21,$D$605)</f>
        <v>0</v>
      </c>
      <c r="X607" s="1092">
        <f>ROUND('T3 ANSP'!D22,$D$605)</f>
        <v>0</v>
      </c>
      <c r="Y607" s="1092">
        <f>ROUND('T3 ANSP'!D23,$D$605)</f>
        <v>0</v>
      </c>
      <c r="Z607" s="1092">
        <f>ROUND('T3 ANSP'!D24,$D$605)</f>
        <v>0</v>
      </c>
      <c r="AA607" s="1060"/>
    </row>
    <row r="608" spans="1:30">
      <c r="A608" s="1099" t="s">
        <v>502</v>
      </c>
      <c r="B608" s="1099" t="s">
        <v>574</v>
      </c>
      <c r="C608" s="1090" t="s">
        <v>575</v>
      </c>
      <c r="D608" s="1075">
        <v>3</v>
      </c>
      <c r="E608" s="1095"/>
      <c r="F608" s="1095"/>
      <c r="G608" s="1042"/>
      <c r="H608" s="1042"/>
      <c r="I608" s="1042"/>
      <c r="V608" s="1102" t="b">
        <f>ROUND('T2 ANSP'!C46,$D$608)=ROUND(SUM('T3 ANSP'!D109,'T3 ANSP'!D118),$D$608)</f>
        <v>1</v>
      </c>
      <c r="W608" s="1102" t="b">
        <f>ROUND('T2 ANSP'!D46,$D$608)=ROUND(SUM('T3 ANSP'!D110,'T3 ANSP'!D119),$D$608)</f>
        <v>1</v>
      </c>
      <c r="X608" s="1102" t="b">
        <f>ROUND('T2 ANSP'!E46,$D$608)=ROUND(SUM('T3 ANSP'!D111,'T3 ANSP'!D120),$D$608)</f>
        <v>1</v>
      </c>
      <c r="Y608" s="1102" t="b">
        <f>ROUND('T2 ANSP'!F46,$D$608)=ROUND(SUM('T3 ANSP'!D112,'T3 ANSP'!D121),$D$608)</f>
        <v>1</v>
      </c>
      <c r="Z608" s="1102" t="b">
        <f>ROUND('T2 ANSP'!G46,$D$608)=ROUND(SUM('T3 ANSP'!D113,'T3 ANSP'!D122),$D$608)</f>
        <v>1</v>
      </c>
      <c r="AA608" s="1060"/>
    </row>
    <row r="609" spans="1:27">
      <c r="A609" s="1099"/>
      <c r="B609" s="1099"/>
      <c r="C609" s="1091" t="s">
        <v>601</v>
      </c>
      <c r="D609" s="1106"/>
      <c r="E609" s="1095"/>
      <c r="F609" s="1095"/>
      <c r="G609" s="1042"/>
      <c r="H609" s="1042"/>
      <c r="I609" s="1042"/>
      <c r="V609" s="1092">
        <f>ROUND('T2 ANSP'!C46,$D$608)</f>
        <v>0</v>
      </c>
      <c r="W609" s="1092">
        <f>ROUND('T2 ANSP'!D46,$D$608)</f>
        <v>0</v>
      </c>
      <c r="X609" s="1092">
        <f>ROUND('T2 ANSP'!E46,$D$608)</f>
        <v>0</v>
      </c>
      <c r="Y609" s="1092">
        <f>ROUND('T2 ANSP'!F46,$D$608)</f>
        <v>0</v>
      </c>
      <c r="Z609" s="1092">
        <f>ROUND('T2 ANSP'!G46,$D$608)</f>
        <v>0</v>
      </c>
      <c r="AA609" s="1060"/>
    </row>
    <row r="610" spans="1:27">
      <c r="A610" s="1099"/>
      <c r="B610" s="1099"/>
      <c r="C610" s="1091" t="s">
        <v>569</v>
      </c>
      <c r="D610" s="1106"/>
      <c r="E610" s="1095"/>
      <c r="F610" s="1095"/>
      <c r="G610" s="1042"/>
      <c r="H610" s="1042"/>
      <c r="I610" s="1042"/>
      <c r="V610" s="1092">
        <f>ROUND(SUM('T3 ANSP'!D109,'T3 ANSP'!D118),$D$608)</f>
        <v>0</v>
      </c>
      <c r="W610" s="1092">
        <f>ROUND(SUM('T3 ANSP'!D110,'T3 ANSP'!D119),$D$608)</f>
        <v>0</v>
      </c>
      <c r="X610" s="1092">
        <f>ROUND(SUM('T3 ANSP'!D111,'T3 ANSP'!D120),$D$608)</f>
        <v>0</v>
      </c>
      <c r="Y610" s="1092">
        <f>ROUND(SUM('T3 ANSP'!D112,'T3 ANSP'!D121),$D$608)</f>
        <v>0</v>
      </c>
      <c r="Z610" s="1092">
        <f>ROUND(SUM('T3 ANSP'!D113,'T3 ANSP'!D122),$D$608)</f>
        <v>0</v>
      </c>
      <c r="AA610" s="1060"/>
    </row>
    <row r="611" spans="1:27">
      <c r="A611" s="1099" t="s">
        <v>496</v>
      </c>
      <c r="B611" s="1099" t="s">
        <v>576</v>
      </c>
      <c r="C611" s="1090" t="s">
        <v>577</v>
      </c>
      <c r="D611" s="1075">
        <v>3</v>
      </c>
      <c r="E611" s="1095"/>
      <c r="F611" s="1095"/>
      <c r="G611" s="1042"/>
      <c r="H611" s="1042"/>
      <c r="I611" s="1042"/>
      <c r="V611" s="1102" t="b">
        <f>ROUND('T2 ANSP'!C54,$D$611)=ROUND('T3 ANSP'!D91,$D$611)</f>
        <v>1</v>
      </c>
      <c r="W611" s="1102" t="b">
        <f>ROUND('T2 ANSP'!D54,$D$611)=ROUND('T3 ANSP'!D92,$D$611)</f>
        <v>1</v>
      </c>
      <c r="X611" s="1102" t="b">
        <f>ROUND('T2 ANSP'!E54,$D$611)=ROUND('T3 ANSP'!D93,$D$611)</f>
        <v>1</v>
      </c>
      <c r="Y611" s="1102" t="b">
        <f>ROUND('T2 ANSP'!F54,$D$611)=ROUND('T3 ANSP'!D94,$D$611)</f>
        <v>1</v>
      </c>
      <c r="Z611" s="1102" t="b">
        <f>ROUND('T2 ANSP'!G54,$D$611)=ROUND('T3 ANSP'!D95,$D$611)</f>
        <v>1</v>
      </c>
      <c r="AA611" s="1060"/>
    </row>
    <row r="612" spans="1:27">
      <c r="A612" s="1099"/>
      <c r="B612" s="1099"/>
      <c r="C612" s="1091" t="s">
        <v>601</v>
      </c>
      <c r="D612" s="1106"/>
      <c r="E612" s="1095"/>
      <c r="F612" s="1095"/>
      <c r="G612" s="1042"/>
      <c r="H612" s="1042"/>
      <c r="I612" s="1042"/>
      <c r="V612" s="1092">
        <f>ROUND('T2 ANSP'!C54,$D$611)</f>
        <v>0</v>
      </c>
      <c r="W612" s="1092">
        <f>ROUND('T2 ANSP'!D54,$D$611)</f>
        <v>0</v>
      </c>
      <c r="X612" s="1092">
        <f>ROUND('T2 ANSP'!E54,$D$611)</f>
        <v>0</v>
      </c>
      <c r="Y612" s="1092">
        <f>ROUND('T2 ANSP'!F54,$D$611)</f>
        <v>0</v>
      </c>
      <c r="Z612" s="1092">
        <f>ROUND('T2 ANSP'!G54,$D$611)</f>
        <v>0</v>
      </c>
      <c r="AA612" s="1060"/>
    </row>
    <row r="613" spans="1:27">
      <c r="A613" s="1099"/>
      <c r="B613" s="1099"/>
      <c r="C613" s="1091" t="s">
        <v>569</v>
      </c>
      <c r="D613" s="1106"/>
      <c r="E613" s="1095"/>
      <c r="F613" s="1095"/>
      <c r="G613" s="1042"/>
      <c r="H613" s="1042"/>
      <c r="I613" s="1042"/>
      <c r="V613" s="1092">
        <f>ROUND('T3 ANSP'!D91,$D$611)</f>
        <v>0</v>
      </c>
      <c r="W613" s="1092">
        <f>ROUND('T3 ANSP'!D92,$D$611)</f>
        <v>0</v>
      </c>
      <c r="X613" s="1092">
        <f>ROUND('T3 ANSP'!D93,$D$611)</f>
        <v>0</v>
      </c>
      <c r="Y613" s="1092">
        <f>ROUND('T3 ANSP'!D94,$D$611)</f>
        <v>0</v>
      </c>
      <c r="Z613" s="1092">
        <f>ROUND('T3 ANSP'!D95,$D$611)</f>
        <v>0</v>
      </c>
      <c r="AA613" s="1060"/>
    </row>
    <row r="614" spans="1:27">
      <c r="A614" s="1099" t="s">
        <v>499</v>
      </c>
      <c r="B614" s="1099" t="s">
        <v>578</v>
      </c>
      <c r="C614" s="1090" t="s">
        <v>29</v>
      </c>
      <c r="D614" s="1075">
        <v>3</v>
      </c>
      <c r="E614" s="1095"/>
      <c r="F614" s="1095"/>
      <c r="G614" s="1042"/>
      <c r="H614" s="1042"/>
      <c r="I614" s="1042"/>
      <c r="V614" s="1102" t="b">
        <f>ROUND('T2 ANSP'!C59,$D$614)=ROUND('T3 ANSP'!D100,$D$614)</f>
        <v>1</v>
      </c>
      <c r="W614" s="1102" t="b">
        <f>ROUND('T2 ANSP'!D59,$D$614)=ROUND('T3 ANSP'!D101,$D$614)</f>
        <v>1</v>
      </c>
      <c r="X614" s="1102" t="b">
        <f>ROUND('T2 ANSP'!E59,$D$614)=ROUND('T3 ANSP'!D102,$D$614)</f>
        <v>1</v>
      </c>
      <c r="Y614" s="1102" t="b">
        <f>ROUND('T2 ANSP'!F59,$D$614)=ROUND('T3 ANSP'!D103,$D$614)</f>
        <v>1</v>
      </c>
      <c r="Z614" s="1102" t="b">
        <f>ROUND('T2 ANSP'!G59,$D$614)=ROUND('T3 ANSP'!D104,$D$614)</f>
        <v>1</v>
      </c>
      <c r="AA614" s="1060"/>
    </row>
    <row r="615" spans="1:27">
      <c r="A615" s="1099"/>
      <c r="B615" s="1099"/>
      <c r="C615" s="1091" t="s">
        <v>601</v>
      </c>
      <c r="D615" s="1106"/>
      <c r="E615" s="1095"/>
      <c r="F615" s="1095"/>
      <c r="G615" s="1042"/>
      <c r="H615" s="1042"/>
      <c r="I615" s="1042"/>
      <c r="V615" s="1092">
        <f>ROUND('T2 ANSP'!C59,$D$614)</f>
        <v>0</v>
      </c>
      <c r="W615" s="1092">
        <f>ROUND('T2 ANSP'!D59,$D$614)</f>
        <v>0</v>
      </c>
      <c r="X615" s="1092">
        <f>ROUND('T2 ANSP'!E59,$D$614)</f>
        <v>0</v>
      </c>
      <c r="Y615" s="1092">
        <f>ROUND('T2 ANSP'!F59,$D$614)</f>
        <v>0</v>
      </c>
      <c r="Z615" s="1092">
        <f>ROUND('T2 ANSP'!G59,$D$614)</f>
        <v>0</v>
      </c>
      <c r="AA615" s="1060"/>
    </row>
    <row r="616" spans="1:27">
      <c r="A616" s="1099"/>
      <c r="B616" s="1099"/>
      <c r="C616" s="1091" t="s">
        <v>569</v>
      </c>
      <c r="D616" s="1106"/>
      <c r="E616" s="1095"/>
      <c r="F616" s="1095"/>
      <c r="G616" s="1042"/>
      <c r="H616" s="1042"/>
      <c r="I616" s="1042"/>
      <c r="V616" s="1092">
        <f>ROUND('T3 ANSP'!D100,$D$614)</f>
        <v>0</v>
      </c>
      <c r="W616" s="1092">
        <f>ROUND('T3 ANSP'!D101,$D$614)</f>
        <v>0</v>
      </c>
      <c r="X616" s="1092">
        <f>ROUND('T3 ANSP'!D102,$D$614)</f>
        <v>0</v>
      </c>
      <c r="Y616" s="1092">
        <f>ROUND('T3 ANSP'!D103,$D$614)</f>
        <v>0</v>
      </c>
      <c r="Z616" s="1092">
        <f>ROUND('T3 ANSP'!D104,$D$614)</f>
        <v>0</v>
      </c>
      <c r="AA616" s="1060"/>
    </row>
    <row r="617" spans="1:27">
      <c r="A617" s="1099" t="s">
        <v>511</v>
      </c>
      <c r="B617" s="1099" t="s">
        <v>579</v>
      </c>
      <c r="C617" s="1090" t="s">
        <v>353</v>
      </c>
      <c r="D617" s="1075">
        <v>3</v>
      </c>
      <c r="E617" s="1095"/>
      <c r="F617" s="1095"/>
      <c r="G617" s="1042"/>
      <c r="H617" s="1042"/>
      <c r="I617" s="1042"/>
      <c r="V617" s="1102" t="b">
        <f>ROUND('T2 ANSP'!C63,$D$617)=ROUND('T3 ANSP'!D169,$D$617)</f>
        <v>1</v>
      </c>
      <c r="W617" s="1102" t="b">
        <f>ROUND('T2 ANSP'!D63,$D$617)=ROUND('T3 ANSP'!D170,$D$617)</f>
        <v>1</v>
      </c>
      <c r="X617" s="1102" t="b">
        <f>ROUND('T2 ANSP'!E63,$D$617)=ROUND('T3 ANSP'!D171,$D$617)</f>
        <v>1</v>
      </c>
      <c r="Y617" s="1102" t="b">
        <f>ROUND('T2 ANSP'!F63,$D$617)=ROUND('T3 ANSP'!D172,$D$617)</f>
        <v>1</v>
      </c>
      <c r="Z617" s="1102" t="b">
        <f>ROUND('T2 ANSP'!G63,$D$617)=ROUND('T3 ANSP'!D173,$D$617)</f>
        <v>1</v>
      </c>
      <c r="AA617" s="1060"/>
    </row>
    <row r="618" spans="1:27">
      <c r="A618" s="1099"/>
      <c r="B618" s="1099"/>
      <c r="C618" s="1091" t="s">
        <v>601</v>
      </c>
      <c r="D618" s="1106"/>
      <c r="E618" s="1095"/>
      <c r="F618" s="1095"/>
      <c r="G618" s="1042"/>
      <c r="H618" s="1042"/>
      <c r="I618" s="1042"/>
      <c r="V618" s="1092">
        <f>ROUND('T2 ANSP'!C63,$D$617)</f>
        <v>0</v>
      </c>
      <c r="W618" s="1092">
        <f>ROUND('T2 ANSP'!D63,$D$617)</f>
        <v>0</v>
      </c>
      <c r="X618" s="1092">
        <f>ROUND('T2 ANSP'!E63,$D$617)</f>
        <v>0</v>
      </c>
      <c r="Y618" s="1092">
        <f>ROUND('T2 ANSP'!F63,$D$617)</f>
        <v>0</v>
      </c>
      <c r="Z618" s="1092">
        <f>ROUND('T2 ANSP'!G63,$D$617)</f>
        <v>0</v>
      </c>
      <c r="AA618" s="1060"/>
    </row>
    <row r="619" spans="1:27">
      <c r="A619" s="1099"/>
      <c r="B619" s="1099"/>
      <c r="C619" s="1091" t="s">
        <v>569</v>
      </c>
      <c r="D619" s="1106"/>
      <c r="E619" s="1095"/>
      <c r="F619" s="1095"/>
      <c r="G619" s="1042"/>
      <c r="H619" s="1042"/>
      <c r="I619" s="1042"/>
      <c r="V619" s="1092">
        <f>ROUND('T3 ANSP'!D169,$D$617)</f>
        <v>0</v>
      </c>
      <c r="W619" s="1092">
        <f>ROUND('T3 ANSP'!D170,$D$617)</f>
        <v>0</v>
      </c>
      <c r="X619" s="1092">
        <f>ROUND('T3 ANSP'!D171,$D$617)</f>
        <v>0</v>
      </c>
      <c r="Y619" s="1092">
        <f>ROUND('T3 ANSP'!D172,$D$617)</f>
        <v>0</v>
      </c>
      <c r="Z619" s="1092">
        <f>ROUND('T3 ANSP'!D173,$D$617)</f>
        <v>0</v>
      </c>
      <c r="AA619" s="1060"/>
    </row>
    <row r="620" spans="1:27">
      <c r="A620" s="1099" t="s">
        <v>580</v>
      </c>
      <c r="B620" s="1099" t="s">
        <v>581</v>
      </c>
      <c r="C620" s="1090" t="s">
        <v>582</v>
      </c>
      <c r="D620" s="1075">
        <v>3</v>
      </c>
      <c r="E620" s="1095"/>
      <c r="F620" s="1095"/>
      <c r="G620" s="1042"/>
      <c r="H620" s="1042"/>
      <c r="I620" s="1042"/>
      <c r="V620" s="1102" t="b">
        <f>ROUND('T2 ANSP'!C66,$D$620)=ROUND('T3 ANSP'!D176,$D$620)</f>
        <v>1</v>
      </c>
      <c r="W620" s="1102" t="b">
        <f>ROUND('T2 ANSP'!D66,$D$620)=ROUND('T3 ANSP'!D177,$D$620)</f>
        <v>1</v>
      </c>
      <c r="X620" s="1102" t="b">
        <f>ROUND('T2 ANSP'!E66,$D$620)=ROUND('T3 ANSP'!D178,$D$620)</f>
        <v>1</v>
      </c>
      <c r="Y620" s="1102" t="b">
        <f>ROUND('T2 ANSP'!F66,$D$620)=ROUND('T3 ANSP'!D179,$D$620)</f>
        <v>1</v>
      </c>
      <c r="Z620" s="1102" t="b">
        <f>ROUND('T2 ANSP'!G66,$D$620)=ROUND('T3 ANSP'!D180,$D$620)</f>
        <v>1</v>
      </c>
      <c r="AA620" s="1060"/>
    </row>
    <row r="621" spans="1:27">
      <c r="A621" s="1099"/>
      <c r="B621" s="1099"/>
      <c r="C621" s="1091" t="s">
        <v>601</v>
      </c>
      <c r="D621" s="1106"/>
      <c r="E621" s="1095"/>
      <c r="F621" s="1095"/>
      <c r="G621" s="1042"/>
      <c r="H621" s="1042"/>
      <c r="I621" s="1042"/>
      <c r="V621" s="1092">
        <f>ROUND('T2 ANSP'!C66,$D$620)</f>
        <v>0</v>
      </c>
      <c r="W621" s="1092">
        <f>ROUND('T2 ANSP'!D66,$D$620)</f>
        <v>0</v>
      </c>
      <c r="X621" s="1092">
        <f>ROUND('T2 ANSP'!E66,$D$620)</f>
        <v>0</v>
      </c>
      <c r="Y621" s="1092">
        <f>ROUND('T2 ANSP'!F66,$D$620)</f>
        <v>0</v>
      </c>
      <c r="Z621" s="1092">
        <f>ROUND('T2 ANSP'!G66,$D$620)</f>
        <v>0</v>
      </c>
      <c r="AA621" s="1060"/>
    </row>
    <row r="622" spans="1:27">
      <c r="A622" s="1099"/>
      <c r="B622" s="1099"/>
      <c r="C622" s="1091" t="s">
        <v>569</v>
      </c>
      <c r="D622" s="1106"/>
      <c r="E622" s="1095"/>
      <c r="F622" s="1095"/>
      <c r="G622" s="1042"/>
      <c r="H622" s="1042"/>
      <c r="I622" s="1042"/>
      <c r="V622" s="1092">
        <f>ROUND('T3 ANSP'!D176,$D$620)</f>
        <v>0</v>
      </c>
      <c r="W622" s="1092">
        <f>ROUND('T3 ANSP'!D177,$D$620)</f>
        <v>0</v>
      </c>
      <c r="X622" s="1092">
        <f>ROUND('T3 ANSP'!D178,$D$620)</f>
        <v>0</v>
      </c>
      <c r="Y622" s="1092">
        <f>ROUND('T3 ANSP'!D179,$D$620)</f>
        <v>0</v>
      </c>
      <c r="Z622" s="1092">
        <f>ROUND('T3 ANSP'!D180,$D$620)</f>
        <v>0</v>
      </c>
      <c r="AA622" s="1060"/>
    </row>
    <row r="623" spans="1:27">
      <c r="A623" s="1099" t="s">
        <v>583</v>
      </c>
      <c r="B623" s="1099" t="s">
        <v>584</v>
      </c>
      <c r="C623" s="1090" t="s">
        <v>32</v>
      </c>
      <c r="D623" s="1075">
        <v>3</v>
      </c>
      <c r="E623" s="1095"/>
      <c r="F623" s="1095"/>
      <c r="G623" s="1042"/>
      <c r="H623" s="1042"/>
      <c r="I623" s="1042"/>
      <c r="V623" s="1102" t="b">
        <f>ROUND('T2 ANSP'!C73,$D$623)=ROUND(SUM('T3 ANSP'!D129,'T3 ANSP'!D140,'T3 ANSP'!D149,'T3 ANSP'!D158),$D$623)</f>
        <v>1</v>
      </c>
      <c r="W623" s="1102" t="b">
        <f>ROUND('T2 ANSP'!D73,$D$623)=ROUND(SUM('T3 ANSP'!D130,'T3 ANSP'!D141,'T3 ANSP'!D150,'T3 ANSP'!D159),$D$623)</f>
        <v>1</v>
      </c>
      <c r="X623" s="1102" t="b">
        <f>ROUND('T2 ANSP'!E73,$D$623)=ROUND(SUM('T3 ANSP'!D131,'T3 ANSP'!D142,'T3 ANSP'!D151,'T3 ANSP'!D160),$D$623)</f>
        <v>1</v>
      </c>
      <c r="Y623" s="1102" t="b">
        <f>ROUND('T2 ANSP'!F73,$D$623)=ROUND(SUM('T3 ANSP'!D132,'T3 ANSP'!D143,'T3 ANSP'!D152,'T3 ANSP'!D161),$D$623)</f>
        <v>1</v>
      </c>
      <c r="Z623" s="1102" t="b">
        <f>ROUND('T2 ANSP'!G73,$D$623)=ROUND(SUM('T3 ANSP'!D133,'T3 ANSP'!D144,'T3 ANSP'!D153,'T3 ANSP'!D162),$D$623)</f>
        <v>1</v>
      </c>
      <c r="AA623" s="1060"/>
    </row>
    <row r="624" spans="1:27">
      <c r="A624" s="1099"/>
      <c r="B624" s="1099"/>
      <c r="C624" s="1091" t="s">
        <v>601</v>
      </c>
      <c r="D624" s="1106"/>
      <c r="E624" s="1095"/>
      <c r="F624" s="1095"/>
      <c r="G624" s="1042"/>
      <c r="H624" s="1042"/>
      <c r="I624" s="1042"/>
      <c r="V624" s="1092">
        <f>ROUND('T2 ANSP'!C73,$D$623)</f>
        <v>0</v>
      </c>
      <c r="W624" s="1092">
        <f>ROUND('T2 ANSP'!D73,$D$623)</f>
        <v>0</v>
      </c>
      <c r="X624" s="1092">
        <f>ROUND('T2 ANSP'!E73,$D$623)</f>
        <v>0</v>
      </c>
      <c r="Y624" s="1092">
        <f>ROUND('T2 ANSP'!F73,$D$623)</f>
        <v>0</v>
      </c>
      <c r="Z624" s="1092">
        <f>ROUND('T2 ANSP'!G73,$D$623)</f>
        <v>0</v>
      </c>
      <c r="AA624" s="1060"/>
    </row>
    <row r="625" spans="1:30">
      <c r="A625" s="1099"/>
      <c r="B625" s="1099"/>
      <c r="C625" s="1091" t="s">
        <v>569</v>
      </c>
      <c r="D625" s="1106"/>
      <c r="E625" s="1095"/>
      <c r="F625" s="1095"/>
      <c r="G625" s="1042"/>
      <c r="H625" s="1042"/>
      <c r="I625" s="1042"/>
      <c r="V625" s="1092">
        <f>ROUND(SUM('T3 ANSP'!D129,'T3 ANSP'!D140,'T3 ANSP'!D149,'T3 ANSP'!D158),$D$623)</f>
        <v>0</v>
      </c>
      <c r="W625" s="1092">
        <f>ROUND(SUM('T3 ANSP'!D130,'T3 ANSP'!D141,'T3 ANSP'!D150,'T3 ANSP'!D159),$D$623)</f>
        <v>0</v>
      </c>
      <c r="X625" s="1092">
        <f>ROUND(SUM('T3 ANSP'!D131,'T3 ANSP'!D142,'T3 ANSP'!D151,'T3 ANSP'!D160),$D$623)</f>
        <v>0</v>
      </c>
      <c r="Y625" s="1092">
        <f>ROUND(SUM('T3 ANSP'!D132,'T3 ANSP'!D143,'T3 ANSP'!D152,'T3 ANSP'!D161),$D$623)</f>
        <v>0</v>
      </c>
      <c r="Z625" s="1092">
        <f>ROUND(SUM('T3 ANSP'!D133,'T3 ANSP'!D144,'T3 ANSP'!D153,'T3 ANSP'!D162),$D$623)</f>
        <v>0</v>
      </c>
      <c r="AA625" s="1060"/>
    </row>
    <row r="626" spans="1:30" s="1060" customFormat="1" ht="18.5">
      <c r="A626" s="1049" t="s">
        <v>369</v>
      </c>
      <c r="B626" s="1050" t="s">
        <v>370</v>
      </c>
      <c r="C626" s="1051" t="str">
        <f>CONCATENATE("Checks for Terminal Table 3 ",'T1 MET'!$A$5)</f>
        <v>Checks for Terminal Table 3 MET</v>
      </c>
      <c r="D626" s="1097"/>
      <c r="E626" s="1097"/>
      <c r="F626" s="1097"/>
      <c r="G626" s="1097"/>
      <c r="H626" s="1097"/>
      <c r="I626" s="1097"/>
      <c r="J626" s="1097"/>
      <c r="K626" s="1097"/>
      <c r="L626" s="1097"/>
      <c r="M626" s="1097"/>
      <c r="N626" s="1097"/>
      <c r="O626" s="1097"/>
      <c r="P626" s="1097"/>
      <c r="Q626" s="1097"/>
      <c r="R626" s="1097"/>
      <c r="S626" s="1097"/>
      <c r="T626" s="1097"/>
      <c r="U626" s="1095"/>
      <c r="V626" s="1053">
        <v>2025</v>
      </c>
      <c r="W626" s="1053">
        <v>2026</v>
      </c>
      <c r="X626" s="1053">
        <v>2027</v>
      </c>
      <c r="Y626" s="1053">
        <v>2028</v>
      </c>
      <c r="Z626" s="1053">
        <v>2029</v>
      </c>
    </row>
    <row r="627" spans="1:30" s="1107" customFormat="1">
      <c r="A627" s="1098" t="s">
        <v>514</v>
      </c>
      <c r="B627" s="1099" t="s">
        <v>564</v>
      </c>
      <c r="C627" s="1090" t="s">
        <v>565</v>
      </c>
      <c r="D627" s="1075">
        <v>3</v>
      </c>
      <c r="E627" s="1095"/>
      <c r="F627" s="1095"/>
      <c r="U627" s="1095"/>
      <c r="V627" s="1102" t="b">
        <f>ROUND('T2 MET'!C78-'T2 MET'!C76,$D$627)=ROUND(SUM('T3 MET'!D11,'T3 MET'!D20,'T3 MET'!D31,'T3 MET'!D40,'T3 MET'!D49,'T3 MET'!D60,'T3 MET'!D71,'T3 MET'!D82,'T3 MET'!D91,'T3 MET'!D100,'T3 MET'!D109,'T3 MET'!D118,'T3 MET'!D129,'T3 MET'!D140,'T3 MET'!D149,'T3 MET'!D158,'T3 MET'!D169,'T3 MET'!D176),$D$627)</f>
        <v>1</v>
      </c>
      <c r="W627" s="1102" t="b">
        <f>ROUND('T2 MET'!D78-'T2 MET'!D76,$D$627)=ROUND(SUM('T3 MET'!D12,'T3 MET'!D21,'T3 MET'!D32,'T3 MET'!D41,'T3 MET'!D50,'T3 MET'!D61,'T3 MET'!D72,'T3 MET'!D83,'T3 MET'!D92,'T3 MET'!D101,'T3 MET'!D110,'T3 MET'!D119,'T3 MET'!D130,'T3 MET'!D141,'T3 MET'!D150,'T3 MET'!D159,'T3 MET'!D170,'T3 MET'!D177),$D$627)</f>
        <v>1</v>
      </c>
      <c r="X627" s="1102" t="b">
        <f>ROUND('T2 MET'!E78-'T2 MET'!E76,$D$627)=ROUND(SUM('T3 MET'!D13,'T3 MET'!D22,'T3 MET'!D33,'T3 MET'!D42,'T3 MET'!D51,'T3 MET'!D62,'T3 MET'!D73,'T3 MET'!D84,'T3 MET'!D93,'T3 MET'!D102,'T3 MET'!D111,'T3 MET'!D120,'T3 MET'!D131,'T3 MET'!D142,'T3 MET'!D151,'T3 MET'!D160,'T3 MET'!D171,'T3 MET'!D178),$D$627)</f>
        <v>1</v>
      </c>
      <c r="Y627" s="1102" t="b">
        <f>ROUND('T2 MET'!F78-'T2 MET'!F76,$D$627)=ROUND(SUM('T3 MET'!D14,'T3 MET'!D23,'T3 MET'!D34,'T3 MET'!D43,'T3 MET'!D52,'T3 MET'!D63,'T3 MET'!D74,'T3 MET'!D85,'T3 MET'!D94,'T3 MET'!D103,'T3 MET'!D112,'T3 MET'!D121,'T3 MET'!D132,'T3 MET'!D143,'T3 MET'!D152,'T3 MET'!D161,'T3 MET'!D172,'T3 MET'!D179),$D$627)</f>
        <v>1</v>
      </c>
      <c r="Z627" s="1102" t="b">
        <f>ROUND('T2 MET'!G78-'T2 MET'!G76,$D$627)=ROUND(SUM('T3 MET'!D15,'T3 MET'!D24,'T3 MET'!D35,'T3 MET'!D44,'T3 MET'!D53,'T3 MET'!D64,'T3 MET'!D75,'T3 MET'!D86,'T3 MET'!D95,'T3 MET'!D104,'T3 MET'!D113,'T3 MET'!D122,'T3 MET'!D133,'T3 MET'!D144,'T3 MET'!D153,'T3 MET'!D162,'T3 MET'!D173,'T3 MET'!D180),$D$627)</f>
        <v>1</v>
      </c>
      <c r="AA627" s="1060"/>
    </row>
    <row r="628" spans="1:30">
      <c r="A628" s="1099"/>
      <c r="B628" s="1099"/>
      <c r="C628" s="1091" t="s">
        <v>600</v>
      </c>
      <c r="D628" s="1106"/>
      <c r="E628" s="1095"/>
      <c r="F628" s="1095"/>
      <c r="G628" s="1042"/>
      <c r="H628" s="1042"/>
      <c r="I628" s="1042"/>
      <c r="U628" s="1095"/>
      <c r="V628" s="1092">
        <f>ROUND('T2 MET'!C78-'T2 MET'!C76,$D$627)</f>
        <v>0</v>
      </c>
      <c r="W628" s="1092">
        <f>ROUND('T2 MET'!D78-'T2 MET'!D76,$D$627)</f>
        <v>0</v>
      </c>
      <c r="X628" s="1092">
        <f>ROUND('T2 MET'!E78-'T2 MET'!E76,$D$627)</f>
        <v>0</v>
      </c>
      <c r="Y628" s="1092">
        <f>ROUND('T2 MET'!F78-'T2 MET'!F76,$D$627)</f>
        <v>0</v>
      </c>
      <c r="Z628" s="1092">
        <f>ROUND('T2 MET'!G78-'T2 MET'!G76,$D$627)</f>
        <v>0</v>
      </c>
      <c r="AA628" s="1060"/>
    </row>
    <row r="629" spans="1:30">
      <c r="A629" s="1099"/>
      <c r="B629" s="1099"/>
      <c r="C629" s="1091" t="s">
        <v>566</v>
      </c>
      <c r="D629" s="1106"/>
      <c r="E629" s="1095"/>
      <c r="F629" s="1095"/>
      <c r="G629" s="1042"/>
      <c r="H629" s="1042"/>
      <c r="I629" s="1042"/>
      <c r="S629" s="1117"/>
      <c r="U629" s="1095"/>
      <c r="V629" s="1092">
        <f>ROUND(SUM('T3 MET'!D11,'T3 MET'!D20,'T3 MET'!D31,'T3 MET'!D40,'T3 MET'!D49,'T3 MET'!D60,'T3 MET'!D71,'T3 MET'!D82,'T3 MET'!D91,'T3 MET'!D100,'T3 MET'!D109,'T3 MET'!D118,'T3 MET'!D129,'T3 MET'!D140,'T3 MET'!D149,'T3 MET'!D158,'T3 MET'!D169,'T3 MET'!D176),$D$627)</f>
        <v>0</v>
      </c>
      <c r="W629" s="1092">
        <f>ROUND(SUM('T3 MET'!D12,'T3 MET'!D21,'T3 MET'!D32,'T3 MET'!D41,'T3 MET'!D50,'T3 MET'!D61,'T3 MET'!D72,'T3 MET'!D83,'T3 MET'!D92,'T3 MET'!D101,'T3 MET'!D110,'T3 MET'!D119,'T3 MET'!D130,'T3 MET'!D141,'T3 MET'!D150,'T3 MET'!D159,'T3 MET'!D170,'T3 MET'!D177),$D$627)</f>
        <v>0</v>
      </c>
      <c r="X629" s="1092">
        <f>ROUND(SUM('T3 MET'!D13,'T3 MET'!D22,'T3 MET'!D33,'T3 MET'!D42,'T3 MET'!D51,'T3 MET'!D62,'T3 MET'!D73,'T3 MET'!D84,'T3 MET'!D93,'T3 MET'!D102,'T3 MET'!D111,'T3 MET'!D120,'T3 MET'!D131,'T3 MET'!D142,'T3 MET'!D151,'T3 MET'!D160,'T3 MET'!D171,'T3 MET'!D178),$D$627)</f>
        <v>0</v>
      </c>
      <c r="Y629" s="1092">
        <f>ROUND(SUM('T3 MET'!D14,'T3 MET'!D23,'T3 MET'!D34,'T3 MET'!D43,'T3 MET'!D52,'T3 MET'!D63,'T3 MET'!D74,'T3 MET'!D85,'T3 MET'!D94,'T3 MET'!D103,'T3 MET'!D112,'T3 MET'!D121,'T3 MET'!D132,'T3 MET'!D143,'T3 MET'!D152,'T3 MET'!D161,'T3 MET'!D172,'T3 MET'!D179),$D$627)</f>
        <v>0</v>
      </c>
      <c r="Z629" s="1092">
        <f>ROUND(SUM('T3 MET'!D15,'T3 MET'!D24,'T3 MET'!D35,'T3 MET'!D44,'T3 MET'!D53,'T3 MET'!D64,'T3 MET'!D75,'T3 MET'!D86,'T3 MET'!D95,'T3 MET'!D104,'T3 MET'!D113,'T3 MET'!D122,'T3 MET'!D133,'T3 MET'!D144,'T3 MET'!D153,'T3 MET'!D162,'T3 MET'!D173,'T3 MET'!D180),$D$627)</f>
        <v>0</v>
      </c>
      <c r="AA629" s="1060"/>
    </row>
    <row r="630" spans="1:30">
      <c r="A630" s="1099" t="s">
        <v>487</v>
      </c>
      <c r="B630" s="1099" t="s">
        <v>567</v>
      </c>
      <c r="C630" s="1090" t="s">
        <v>568</v>
      </c>
      <c r="D630" s="1075">
        <v>3</v>
      </c>
      <c r="E630" s="1095"/>
      <c r="F630" s="1095"/>
      <c r="G630" s="1042"/>
      <c r="H630" s="1042"/>
      <c r="I630" s="1042"/>
      <c r="S630" s="1117"/>
      <c r="V630" s="1102" t="b">
        <f>ROUND('T2 MET'!C19,$D$630)=ROUND('T3 MET'!D11,$D$630)</f>
        <v>1</v>
      </c>
      <c r="W630" s="1102" t="b">
        <f>ROUND('T2 MET'!D19,$D$630)=ROUND('T3 MET'!D12,$D$630)</f>
        <v>1</v>
      </c>
      <c r="X630" s="1102" t="b">
        <f>ROUND('T2 MET'!F19,$D$630)=ROUND('T3 MET'!D13,$D$630)</f>
        <v>1</v>
      </c>
      <c r="Y630" s="1102" t="b">
        <f>ROUND('T2 MET'!G19,$D$630)=ROUND('T3 MET'!D14,$D$630)</f>
        <v>1</v>
      </c>
      <c r="Z630" s="1102" t="b">
        <f>ROUND('T2 MET'!H19,$D$630)=ROUND('T3 MET'!D15,$D$630)</f>
        <v>1</v>
      </c>
      <c r="AA630" s="1060"/>
    </row>
    <row r="631" spans="1:30">
      <c r="A631" s="1099"/>
      <c r="B631" s="1099"/>
      <c r="C631" s="1091" t="s">
        <v>601</v>
      </c>
      <c r="D631" s="1106"/>
      <c r="E631" s="1095"/>
      <c r="F631" s="1095"/>
      <c r="G631" s="1042"/>
      <c r="H631" s="1042"/>
      <c r="I631" s="1042"/>
      <c r="S631" s="1117"/>
      <c r="V631" s="1092">
        <f>ROUND('T2 MET'!C19,$D$630)</f>
        <v>0</v>
      </c>
      <c r="W631" s="1092">
        <f>ROUND('T2 MET'!D19,$D$630)</f>
        <v>0</v>
      </c>
      <c r="X631" s="1092">
        <f>ROUND('T2 MET'!E19,$D$630)</f>
        <v>0</v>
      </c>
      <c r="Y631" s="1092">
        <f>ROUND('T2 MET'!F19,$D$630)</f>
        <v>0</v>
      </c>
      <c r="Z631" s="1092">
        <f>ROUND('T2 MET'!G19,$D$630)</f>
        <v>0</v>
      </c>
      <c r="AA631" s="1060"/>
    </row>
    <row r="632" spans="1:30">
      <c r="A632" s="1099"/>
      <c r="B632" s="1099"/>
      <c r="C632" s="1091" t="s">
        <v>569</v>
      </c>
      <c r="D632" s="1106"/>
      <c r="E632" s="1095"/>
      <c r="F632" s="1095"/>
      <c r="G632" s="1042"/>
      <c r="H632" s="1042"/>
      <c r="I632" s="1042"/>
      <c r="S632" s="1117"/>
      <c r="V632" s="1092">
        <f>ROUND('T3 MET'!D11,$D$630)</f>
        <v>0</v>
      </c>
      <c r="W632" s="1092">
        <f>ROUND('T3 MET'!D12,$D$630)</f>
        <v>0</v>
      </c>
      <c r="X632" s="1092">
        <f>ROUND('T3 MET'!D13,$D$630)</f>
        <v>0</v>
      </c>
      <c r="Y632" s="1092">
        <f>ROUND('T3 MET'!D14,$D$630)</f>
        <v>0</v>
      </c>
      <c r="Z632" s="1092">
        <f>ROUND('T3 MET'!D15,$D$630)</f>
        <v>0</v>
      </c>
      <c r="AA632" s="1060"/>
    </row>
    <row r="633" spans="1:30">
      <c r="A633" s="1099" t="s">
        <v>493</v>
      </c>
      <c r="B633" s="1099" t="s">
        <v>570</v>
      </c>
      <c r="C633" s="1090" t="s">
        <v>571</v>
      </c>
      <c r="D633" s="1075">
        <v>3</v>
      </c>
      <c r="E633" s="1095"/>
      <c r="F633" s="1095"/>
      <c r="G633" s="1042"/>
      <c r="H633" s="1042"/>
      <c r="I633" s="1042"/>
      <c r="S633" s="1117"/>
      <c r="V633" s="1102" t="b">
        <f>ROUND('T2 MET'!C28,$D$633)=ROUND(SUM('T3 MET'!D31,'T3 MET'!D40,'T3 MET'!D49,'T3 MET'!D60,'T3 MET'!D71,'T3 MET'!D82),$D$633)</f>
        <v>1</v>
      </c>
      <c r="W633" s="1102" t="b">
        <f>ROUND('T2 MET'!D28,$D$633)=ROUND(SUM('T3 MET'!D32,'T3 MET'!D41,'T3 MET'!D50,'T3 MET'!D61,'T3 MET'!D72,'T3 MET'!D83),$D$633)</f>
        <v>1</v>
      </c>
      <c r="X633" s="1102" t="b">
        <f>ROUND('T2 MET'!E28,$D$633)=ROUND(SUM('T3 MET'!D33,'T3 MET'!D42,'T3 MET'!D51,'T3 MET'!D62,'T3 MET'!D73,'T3 MET'!D84),$D$633)</f>
        <v>1</v>
      </c>
      <c r="Y633" s="1102" t="b">
        <f>ROUND('T2 MET'!F28,$D$633)=ROUND(SUM('T3 MET'!D34,'T3 MET'!D43,'T3 MET'!D52,'T3 MET'!D63,'T3 MET'!D74,'T3 MET'!D85),$D$633)</f>
        <v>1</v>
      </c>
      <c r="Z633" s="1102" t="b">
        <f>ROUND('T2 MET'!G28,$D$633)=ROUND(SUM('T3 MET'!D35,'T3 MET'!D44,'T3 MET'!D53,'T3 MET'!D64,'T3 MET'!D75,'T3 MET'!D86),$D$633)</f>
        <v>1</v>
      </c>
      <c r="AA633" s="1060"/>
      <c r="AD633" s="1117"/>
    </row>
    <row r="634" spans="1:30">
      <c r="A634" s="1099"/>
      <c r="B634" s="1099"/>
      <c r="C634" s="1091" t="s">
        <v>601</v>
      </c>
      <c r="D634" s="1106"/>
      <c r="E634" s="1095"/>
      <c r="F634" s="1095"/>
      <c r="G634" s="1042"/>
      <c r="H634" s="1042"/>
      <c r="I634" s="1042"/>
      <c r="V634" s="1092">
        <f>ROUND('T2 MET'!C28,$D$633)</f>
        <v>0</v>
      </c>
      <c r="W634" s="1092">
        <f>ROUND('T2 MET'!D28,$D$633)</f>
        <v>0</v>
      </c>
      <c r="X634" s="1092">
        <f>ROUND('T2 MET'!E28,$D$633)</f>
        <v>0</v>
      </c>
      <c r="Y634" s="1092">
        <f>ROUND('T2 MET'!F28,$D$633)</f>
        <v>0</v>
      </c>
      <c r="Z634" s="1092">
        <f>ROUND('T2 MET'!G28,$D$633)</f>
        <v>0</v>
      </c>
      <c r="AA634" s="1060"/>
      <c r="AD634" s="1117"/>
    </row>
    <row r="635" spans="1:30">
      <c r="A635" s="1099"/>
      <c r="B635" s="1099"/>
      <c r="C635" s="1091" t="s">
        <v>569</v>
      </c>
      <c r="D635" s="1106"/>
      <c r="E635" s="1095"/>
      <c r="F635" s="1095"/>
      <c r="G635" s="1042"/>
      <c r="H635" s="1042"/>
      <c r="I635" s="1042"/>
      <c r="V635" s="1092">
        <f>ROUND(SUM('T3 MET'!D31,'T3 MET'!D40,'T3 MET'!D49,'T3 MET'!D60,'T3 MET'!D71,'T3 MET'!D82),$D$633)</f>
        <v>0</v>
      </c>
      <c r="W635" s="1092">
        <f>ROUND(SUM('T3 MET'!D32,'T3 MET'!D41,'T3 MET'!D50,'T3 MET'!D61,'T3 MET'!D72,'T3 MET'!D83),$D$633)</f>
        <v>0</v>
      </c>
      <c r="X635" s="1092">
        <f>ROUND(SUM('T3 MET'!D33,'T3 MET'!D42,'T3 MET'!D51,'T3 MET'!D62,'T3 MET'!D73,'T3 MET'!D84),$D$633)</f>
        <v>0</v>
      </c>
      <c r="Y635" s="1092">
        <f>ROUND(SUM('T3 MET'!D34,'T3 MET'!D43,'T3 MET'!D52,'T3 MET'!D63,'T3 MET'!D74,'T3 MET'!D85),$D$633)</f>
        <v>0</v>
      </c>
      <c r="Z635" s="1092">
        <f>ROUND(SUM('T3 MET'!D35,'T3 MET'!D44,'T3 MET'!D53,'T3 MET'!D64,'T3 MET'!D75,'T3 MET'!D86),$D$633)</f>
        <v>0</v>
      </c>
      <c r="AA635" s="1060"/>
      <c r="AD635" s="1117"/>
    </row>
    <row r="636" spans="1:30">
      <c r="A636" s="1099" t="s">
        <v>490</v>
      </c>
      <c r="B636" s="1099" t="s">
        <v>572</v>
      </c>
      <c r="C636" s="1090" t="s">
        <v>573</v>
      </c>
      <c r="D636" s="1075">
        <v>3</v>
      </c>
      <c r="E636" s="1095"/>
      <c r="F636" s="1095"/>
      <c r="G636" s="1042"/>
      <c r="H636" s="1042"/>
      <c r="I636" s="1042"/>
      <c r="V636" s="1102" t="b">
        <f>ROUND('T2 MET'!C41,$D$636)=ROUND('T3 MET'!D20,$D$636)</f>
        <v>1</v>
      </c>
      <c r="W636" s="1102" t="b">
        <f>ROUND('T2 MET'!D41,$D$636)=ROUND('T3 MET'!D21,$D$636)</f>
        <v>1</v>
      </c>
      <c r="X636" s="1102" t="b">
        <f>ROUND('T2 MET'!E41,$D$636)=ROUND('T3 MET'!D22,$D$636)</f>
        <v>1</v>
      </c>
      <c r="Y636" s="1102" t="b">
        <f>ROUND('T2 MET'!F41,$D$636)=ROUND('T3 MET'!D23,$D$636)</f>
        <v>1</v>
      </c>
      <c r="Z636" s="1102" t="b">
        <f>ROUND('T2 MET'!G41,$D$636)=ROUND('T3 MET'!D24,$D$636)</f>
        <v>1</v>
      </c>
      <c r="AA636" s="1060"/>
      <c r="AD636" s="1117"/>
    </row>
    <row r="637" spans="1:30">
      <c r="A637" s="1099"/>
      <c r="B637" s="1099"/>
      <c r="C637" s="1091" t="s">
        <v>601</v>
      </c>
      <c r="D637" s="1106"/>
      <c r="E637" s="1095"/>
      <c r="F637" s="1095"/>
      <c r="G637" s="1042"/>
      <c r="H637" s="1042"/>
      <c r="I637" s="1042"/>
      <c r="V637" s="1092">
        <f>ROUND('T2 MET'!C41,$D$636)</f>
        <v>0</v>
      </c>
      <c r="W637" s="1092">
        <f>ROUND('T2 MET'!D41,$D$636)</f>
        <v>0</v>
      </c>
      <c r="X637" s="1092">
        <f>ROUND('T2 MET'!E41,$D$636)</f>
        <v>0</v>
      </c>
      <c r="Y637" s="1092">
        <f>ROUND('T2 MET'!F41,$D$636)</f>
        <v>0</v>
      </c>
      <c r="Z637" s="1092">
        <f>ROUND('T2 MET'!G41,$D$636)</f>
        <v>0</v>
      </c>
      <c r="AA637" s="1060"/>
      <c r="AD637" s="1117"/>
    </row>
    <row r="638" spans="1:30">
      <c r="A638" s="1099"/>
      <c r="B638" s="1099"/>
      <c r="C638" s="1091" t="s">
        <v>569</v>
      </c>
      <c r="D638" s="1106"/>
      <c r="E638" s="1095"/>
      <c r="F638" s="1095"/>
      <c r="G638" s="1042"/>
      <c r="H638" s="1042"/>
      <c r="I638" s="1042"/>
      <c r="V638" s="1092">
        <f>ROUND('T3 MET'!D20,$D$636)</f>
        <v>0</v>
      </c>
      <c r="W638" s="1092">
        <f>ROUND('T3 MET'!D21,$D$636)</f>
        <v>0</v>
      </c>
      <c r="X638" s="1092">
        <f>ROUND('T3 MET'!D22,$D$636)</f>
        <v>0</v>
      </c>
      <c r="Y638" s="1092">
        <f>ROUND('T3 MET'!D23,$D$636)</f>
        <v>0</v>
      </c>
      <c r="Z638" s="1092">
        <f>ROUND('T3 MET'!D24,$D$636)</f>
        <v>0</v>
      </c>
      <c r="AA638" s="1060"/>
    </row>
    <row r="639" spans="1:30">
      <c r="A639" s="1099" t="s">
        <v>502</v>
      </c>
      <c r="B639" s="1099" t="s">
        <v>574</v>
      </c>
      <c r="C639" s="1090" t="s">
        <v>575</v>
      </c>
      <c r="D639" s="1075">
        <v>3</v>
      </c>
      <c r="E639" s="1095"/>
      <c r="F639" s="1095"/>
      <c r="G639" s="1042"/>
      <c r="H639" s="1042"/>
      <c r="I639" s="1042"/>
      <c r="V639" s="1102" t="b">
        <f>ROUND('T2 MET'!C46,$D$639)=ROUND(SUM('T3 MET'!D109,'T3 MET'!D118),$D$639)</f>
        <v>1</v>
      </c>
      <c r="W639" s="1102" t="b">
        <f>ROUND('T2 MET'!D46,$D$639)=ROUND(SUM('T3 MET'!D110,'T3 MET'!D119),$D$639)</f>
        <v>1</v>
      </c>
      <c r="X639" s="1102" t="b">
        <f>ROUND('T2 MET'!E46,$D$639)=ROUND(SUM('T3 MET'!D111,'T3 MET'!D120),$D$639)</f>
        <v>1</v>
      </c>
      <c r="Y639" s="1102" t="b">
        <f>ROUND('T2 MET'!F46,$D$639)=ROUND(SUM('T3 MET'!D112,'T3 MET'!D121),$D$639)</f>
        <v>1</v>
      </c>
      <c r="Z639" s="1102" t="b">
        <f>ROUND('T2 MET'!G46,$D$639)=ROUND(SUM('T3 MET'!D113,'T3 MET'!D122),$D$639)</f>
        <v>1</v>
      </c>
      <c r="AA639" s="1060"/>
    </row>
    <row r="640" spans="1:30">
      <c r="A640" s="1099"/>
      <c r="B640" s="1099"/>
      <c r="C640" s="1091" t="s">
        <v>601</v>
      </c>
      <c r="D640" s="1106"/>
      <c r="E640" s="1095"/>
      <c r="F640" s="1095"/>
      <c r="G640" s="1042"/>
      <c r="H640" s="1042"/>
      <c r="I640" s="1042"/>
      <c r="V640" s="1092">
        <f>ROUND('T2 MET'!C46,$D$639)</f>
        <v>0</v>
      </c>
      <c r="W640" s="1092">
        <f>ROUND('T2 MET'!D46,$D$639)</f>
        <v>0</v>
      </c>
      <c r="X640" s="1092">
        <f>ROUND('T2 MET'!E46,$D$639)</f>
        <v>0</v>
      </c>
      <c r="Y640" s="1092">
        <f>ROUND('T2 MET'!F46,$D$639)</f>
        <v>0</v>
      </c>
      <c r="Z640" s="1092">
        <f>ROUND('T2 MET'!G46,$D$639)</f>
        <v>0</v>
      </c>
      <c r="AA640" s="1060"/>
    </row>
    <row r="641" spans="1:27">
      <c r="A641" s="1099"/>
      <c r="B641" s="1099"/>
      <c r="C641" s="1091" t="s">
        <v>569</v>
      </c>
      <c r="D641" s="1106"/>
      <c r="E641" s="1095"/>
      <c r="F641" s="1095"/>
      <c r="G641" s="1042"/>
      <c r="H641" s="1042"/>
      <c r="I641" s="1042"/>
      <c r="V641" s="1092">
        <f>ROUND(SUM('T3 MET'!D109,'T3 MET'!D118),$D$639)</f>
        <v>0</v>
      </c>
      <c r="W641" s="1092">
        <f>ROUND(SUM('T3 MET'!D110,'T3 MET'!D119),$D$639)</f>
        <v>0</v>
      </c>
      <c r="X641" s="1092">
        <f>ROUND(SUM('T3 MET'!D111,'T3 MET'!D120),$D$639)</f>
        <v>0</v>
      </c>
      <c r="Y641" s="1092">
        <f>ROUND(SUM('T3 MET'!D112,'T3 MET'!D121),$D$639)</f>
        <v>0</v>
      </c>
      <c r="Z641" s="1092">
        <f>ROUND(SUM('T3 MET'!D113,'T3 MET'!D122),$D$639)</f>
        <v>0</v>
      </c>
      <c r="AA641" s="1060"/>
    </row>
    <row r="642" spans="1:27">
      <c r="A642" s="1099" t="s">
        <v>496</v>
      </c>
      <c r="B642" s="1099" t="s">
        <v>576</v>
      </c>
      <c r="C642" s="1090" t="s">
        <v>577</v>
      </c>
      <c r="D642" s="1075">
        <v>3</v>
      </c>
      <c r="E642" s="1095"/>
      <c r="F642" s="1095"/>
      <c r="G642" s="1042"/>
      <c r="H642" s="1042"/>
      <c r="I642" s="1042"/>
      <c r="V642" s="1102" t="b">
        <f>ROUND('T2 MET'!C54,$D$642)=ROUND('T3 MET'!D91,$D$642)</f>
        <v>1</v>
      </c>
      <c r="W642" s="1102" t="b">
        <f>ROUND('T2 MET'!D54,$D$642)=ROUND('T3 MET'!D92,$D$642)</f>
        <v>1</v>
      </c>
      <c r="X642" s="1102" t="b">
        <f>ROUND('T2 MET'!E54,$D$642)=ROUND('T3 MET'!D93,$D$642)</f>
        <v>1</v>
      </c>
      <c r="Y642" s="1102" t="b">
        <f>ROUND('T2 MET'!F54,$D$642)=ROUND('T3 MET'!D94,$D$642)</f>
        <v>1</v>
      </c>
      <c r="Z642" s="1102" t="b">
        <f>ROUND('T2 MET'!G54,$D$642)=ROUND('T3 MET'!D95,$D$642)</f>
        <v>1</v>
      </c>
      <c r="AA642" s="1060"/>
    </row>
    <row r="643" spans="1:27">
      <c r="A643" s="1099"/>
      <c r="B643" s="1099"/>
      <c r="C643" s="1091" t="s">
        <v>601</v>
      </c>
      <c r="D643" s="1106"/>
      <c r="E643" s="1095"/>
      <c r="F643" s="1095"/>
      <c r="G643" s="1042"/>
      <c r="H643" s="1042"/>
      <c r="I643" s="1042"/>
      <c r="V643" s="1092">
        <f>ROUND('T2 MET'!C54,$D$642)</f>
        <v>0</v>
      </c>
      <c r="W643" s="1092">
        <f>ROUND('T2 MET'!D54,$D$642)</f>
        <v>0</v>
      </c>
      <c r="X643" s="1092">
        <f>ROUND('T2 MET'!E54,$D$642)</f>
        <v>0</v>
      </c>
      <c r="Y643" s="1092">
        <f>ROUND('T2 MET'!F54,$D$642)</f>
        <v>0</v>
      </c>
      <c r="Z643" s="1092">
        <f>ROUND('T2 MET'!G54,$D$642)</f>
        <v>0</v>
      </c>
      <c r="AA643" s="1060"/>
    </row>
    <row r="644" spans="1:27">
      <c r="A644" s="1099"/>
      <c r="B644" s="1099"/>
      <c r="C644" s="1091" t="s">
        <v>569</v>
      </c>
      <c r="D644" s="1106"/>
      <c r="E644" s="1095"/>
      <c r="F644" s="1095"/>
      <c r="G644" s="1042"/>
      <c r="H644" s="1042"/>
      <c r="I644" s="1042"/>
      <c r="V644" s="1092">
        <f>ROUND('T3 MET'!D91,$D$642)</f>
        <v>0</v>
      </c>
      <c r="W644" s="1092">
        <f>ROUND('T3 MET'!D92,$D$642)</f>
        <v>0</v>
      </c>
      <c r="X644" s="1092">
        <f>ROUND('T3 MET'!D93,$D$642)</f>
        <v>0</v>
      </c>
      <c r="Y644" s="1092">
        <f>ROUND('T3 MET'!D94,$D$642)</f>
        <v>0</v>
      </c>
      <c r="Z644" s="1092">
        <f>ROUND('T3 MET'!D95,$D$642)</f>
        <v>0</v>
      </c>
      <c r="AA644" s="1060"/>
    </row>
    <row r="645" spans="1:27">
      <c r="A645" s="1099" t="s">
        <v>499</v>
      </c>
      <c r="B645" s="1099" t="s">
        <v>578</v>
      </c>
      <c r="C645" s="1090" t="s">
        <v>29</v>
      </c>
      <c r="D645" s="1075">
        <v>3</v>
      </c>
      <c r="E645" s="1095"/>
      <c r="F645" s="1095"/>
      <c r="G645" s="1042"/>
      <c r="H645" s="1042"/>
      <c r="I645" s="1042"/>
      <c r="V645" s="1102" t="b">
        <f>ROUND('T2 MET'!C59,$D$645)=ROUND('T3 MET'!D100,$D$645)</f>
        <v>1</v>
      </c>
      <c r="W645" s="1102" t="b">
        <f>ROUND('T2 MET'!D59,$D$645)=ROUND('T3 MET'!D101,$D$645)</f>
        <v>1</v>
      </c>
      <c r="X645" s="1102" t="b">
        <f>ROUND('T2 MET'!E59,$D$645)=ROUND('T3 MET'!D102,$D$645)</f>
        <v>1</v>
      </c>
      <c r="Y645" s="1102" t="b">
        <f>ROUND('T2 MET'!F59,$D$645)=ROUND('T3 MET'!D103,$D$645)</f>
        <v>1</v>
      </c>
      <c r="Z645" s="1102" t="b">
        <f>ROUND('T2 MET'!G59,$D$645)=ROUND('T3 MET'!D104,$D$645)</f>
        <v>1</v>
      </c>
      <c r="AA645" s="1060"/>
    </row>
    <row r="646" spans="1:27">
      <c r="A646" s="1099"/>
      <c r="B646" s="1099"/>
      <c r="C646" s="1091" t="s">
        <v>601</v>
      </c>
      <c r="D646" s="1106"/>
      <c r="E646" s="1095"/>
      <c r="F646" s="1095"/>
      <c r="G646" s="1042"/>
      <c r="H646" s="1042"/>
      <c r="I646" s="1042"/>
      <c r="V646" s="1092">
        <f>ROUND('T2 MET'!C59,$D$645)</f>
        <v>0</v>
      </c>
      <c r="W646" s="1092">
        <f>ROUND('T2 MET'!D59,$D$645)</f>
        <v>0</v>
      </c>
      <c r="X646" s="1092">
        <f>ROUND('T2 MET'!E59,$D$645)</f>
        <v>0</v>
      </c>
      <c r="Y646" s="1092">
        <f>ROUND('T2 MET'!F59,$D$645)</f>
        <v>0</v>
      </c>
      <c r="Z646" s="1092">
        <f>ROUND('T2 MET'!G59,$D$645)</f>
        <v>0</v>
      </c>
      <c r="AA646" s="1060"/>
    </row>
    <row r="647" spans="1:27">
      <c r="A647" s="1099"/>
      <c r="B647" s="1099"/>
      <c r="C647" s="1091" t="s">
        <v>569</v>
      </c>
      <c r="D647" s="1106"/>
      <c r="E647" s="1095"/>
      <c r="F647" s="1095"/>
      <c r="G647" s="1042"/>
      <c r="H647" s="1042"/>
      <c r="I647" s="1042"/>
      <c r="V647" s="1092">
        <f>ROUND('T3 MET'!D100,$D$645)</f>
        <v>0</v>
      </c>
      <c r="W647" s="1092">
        <f>ROUND('T3 MET'!D101,$D$645)</f>
        <v>0</v>
      </c>
      <c r="X647" s="1092">
        <f>ROUND('T3 MET'!D102,$D$645)</f>
        <v>0</v>
      </c>
      <c r="Y647" s="1092">
        <f>ROUND('T3 MET'!D103,$D$645)</f>
        <v>0</v>
      </c>
      <c r="Z647" s="1092">
        <f>ROUND('T3 MET'!D104,$D$645)</f>
        <v>0</v>
      </c>
      <c r="AA647" s="1060"/>
    </row>
    <row r="648" spans="1:27">
      <c r="A648" s="1099" t="s">
        <v>511</v>
      </c>
      <c r="B648" s="1099" t="s">
        <v>579</v>
      </c>
      <c r="C648" s="1090" t="s">
        <v>353</v>
      </c>
      <c r="D648" s="1075">
        <v>3</v>
      </c>
      <c r="E648" s="1095"/>
      <c r="F648" s="1095"/>
      <c r="G648" s="1042"/>
      <c r="H648" s="1042"/>
      <c r="I648" s="1042"/>
      <c r="V648" s="1102" t="b">
        <f>ROUND('T2 MET'!C63,$D$648)=ROUND('T3 MET'!D169,$D$648)</f>
        <v>1</v>
      </c>
      <c r="W648" s="1102" t="b">
        <f>ROUND('T2 MET'!D63,$D$648)=ROUND('T3 MET'!D170,$D$648)</f>
        <v>1</v>
      </c>
      <c r="X648" s="1102" t="b">
        <f>ROUND('T2 MET'!E63,$D$648)=ROUND('T3 MET'!D171,$D$648)</f>
        <v>1</v>
      </c>
      <c r="Y648" s="1102" t="b">
        <f>ROUND('T2 MET'!F63,$D$648)=ROUND('T3 MET'!D172,$D$648)</f>
        <v>1</v>
      </c>
      <c r="Z648" s="1102" t="b">
        <f>ROUND('T2 MET'!G63,$D$648)=ROUND('T3 MET'!D173,$D$648)</f>
        <v>1</v>
      </c>
      <c r="AA648" s="1060"/>
    </row>
    <row r="649" spans="1:27">
      <c r="A649" s="1099"/>
      <c r="B649" s="1099"/>
      <c r="C649" s="1091" t="s">
        <v>601</v>
      </c>
      <c r="D649" s="1106"/>
      <c r="E649" s="1095"/>
      <c r="F649" s="1095"/>
      <c r="G649" s="1042"/>
      <c r="H649" s="1042"/>
      <c r="I649" s="1042"/>
      <c r="V649" s="1092">
        <f>ROUND('T2 MET'!C63,$D$648)</f>
        <v>0</v>
      </c>
      <c r="W649" s="1092">
        <f>ROUND('T2 MET'!D63,$D$648)</f>
        <v>0</v>
      </c>
      <c r="X649" s="1092">
        <f>ROUND('T2 MET'!E63,$D$648)</f>
        <v>0</v>
      </c>
      <c r="Y649" s="1092">
        <f>ROUND('T2 MET'!F63,$D$648)</f>
        <v>0</v>
      </c>
      <c r="Z649" s="1092">
        <f>ROUND('T2 MET'!G63,$D$648)</f>
        <v>0</v>
      </c>
      <c r="AA649" s="1060"/>
    </row>
    <row r="650" spans="1:27">
      <c r="A650" s="1099"/>
      <c r="B650" s="1099"/>
      <c r="C650" s="1091" t="s">
        <v>569</v>
      </c>
      <c r="D650" s="1106"/>
      <c r="E650" s="1095"/>
      <c r="F650" s="1095"/>
      <c r="G650" s="1042"/>
      <c r="H650" s="1042"/>
      <c r="I650" s="1042"/>
      <c r="V650" s="1092">
        <f>ROUND('T3 MET'!D169,$D$648)</f>
        <v>0</v>
      </c>
      <c r="W650" s="1092">
        <f>ROUND('T3 MET'!D170,$D$648)</f>
        <v>0</v>
      </c>
      <c r="X650" s="1092">
        <f>ROUND('T3 MET'!D171,$D$648)</f>
        <v>0</v>
      </c>
      <c r="Y650" s="1092">
        <f>ROUND('T3 MET'!D172,$D$648)</f>
        <v>0</v>
      </c>
      <c r="Z650" s="1092">
        <f>ROUND('T3 MET'!D173,$D$648)</f>
        <v>0</v>
      </c>
      <c r="AA650" s="1060"/>
    </row>
    <row r="651" spans="1:27">
      <c r="A651" s="1099" t="s">
        <v>580</v>
      </c>
      <c r="B651" s="1099" t="s">
        <v>581</v>
      </c>
      <c r="C651" s="1090" t="s">
        <v>582</v>
      </c>
      <c r="D651" s="1075">
        <v>3</v>
      </c>
      <c r="E651" s="1095"/>
      <c r="F651" s="1095"/>
      <c r="G651" s="1042"/>
      <c r="H651" s="1042"/>
      <c r="I651" s="1042"/>
      <c r="V651" s="1102" t="b">
        <f>ROUND('T2 MET'!C66,$D$651)=ROUND('T3 MET'!D176,$D$651)</f>
        <v>1</v>
      </c>
      <c r="W651" s="1102" t="b">
        <f>ROUND('T2 MET'!D66,$D$651)=ROUND('T3 MET'!D177,$D$651)</f>
        <v>1</v>
      </c>
      <c r="X651" s="1102" t="b">
        <f>ROUND('T2 MET'!E66,$D$651)=ROUND('T3 MET'!D178,$D$651)</f>
        <v>1</v>
      </c>
      <c r="Y651" s="1102" t="b">
        <f>ROUND('T2 MET'!F66,$D$651)=ROUND('T3 MET'!D179,$D$651)</f>
        <v>1</v>
      </c>
      <c r="Z651" s="1102" t="b">
        <f>ROUND('T2 MET'!G66,$D$651)=ROUND('T3 MET'!D180,$D$651)</f>
        <v>1</v>
      </c>
      <c r="AA651" s="1060"/>
    </row>
    <row r="652" spans="1:27">
      <c r="A652" s="1099"/>
      <c r="B652" s="1099"/>
      <c r="C652" s="1091" t="s">
        <v>601</v>
      </c>
      <c r="D652" s="1106"/>
      <c r="E652" s="1095"/>
      <c r="F652" s="1095"/>
      <c r="G652" s="1042"/>
      <c r="H652" s="1042"/>
      <c r="I652" s="1042"/>
      <c r="V652" s="1092">
        <f>ROUND('T2 MET'!C66,$D$651)</f>
        <v>0</v>
      </c>
      <c r="W652" s="1092">
        <f>ROUND('T2 MET'!D66,$D$651)</f>
        <v>0</v>
      </c>
      <c r="X652" s="1092">
        <f>ROUND('T2 MET'!E66,$D$651)</f>
        <v>0</v>
      </c>
      <c r="Y652" s="1092">
        <f>ROUND('T2 MET'!F66,$D$651)</f>
        <v>0</v>
      </c>
      <c r="Z652" s="1092">
        <f>ROUND('T2 MET'!G66,$D$651)</f>
        <v>0</v>
      </c>
      <c r="AA652" s="1060"/>
    </row>
    <row r="653" spans="1:27">
      <c r="A653" s="1099"/>
      <c r="B653" s="1099"/>
      <c r="C653" s="1091" t="s">
        <v>569</v>
      </c>
      <c r="D653" s="1106"/>
      <c r="E653" s="1095"/>
      <c r="F653" s="1095"/>
      <c r="G653" s="1042"/>
      <c r="H653" s="1042"/>
      <c r="I653" s="1042"/>
      <c r="V653" s="1092">
        <f>ROUND('T3 MET'!D176,$D$651)</f>
        <v>0</v>
      </c>
      <c r="W653" s="1092">
        <f>ROUND('T3 MET'!D177,$D$651)</f>
        <v>0</v>
      </c>
      <c r="X653" s="1092">
        <f>ROUND('T3 MET'!D178,$D$651)</f>
        <v>0</v>
      </c>
      <c r="Y653" s="1092">
        <f>ROUND('T3 MET'!D179,$D$651)</f>
        <v>0</v>
      </c>
      <c r="Z653" s="1092">
        <f>ROUND('T3 MET'!D180,$D$651)</f>
        <v>0</v>
      </c>
      <c r="AA653" s="1060"/>
    </row>
    <row r="654" spans="1:27">
      <c r="A654" s="1099" t="s">
        <v>583</v>
      </c>
      <c r="B654" s="1099" t="s">
        <v>584</v>
      </c>
      <c r="C654" s="1090" t="s">
        <v>32</v>
      </c>
      <c r="D654" s="1075">
        <v>3</v>
      </c>
      <c r="E654" s="1095"/>
      <c r="F654" s="1095"/>
      <c r="G654" s="1042"/>
      <c r="H654" s="1042"/>
      <c r="I654" s="1042"/>
      <c r="V654" s="1102" t="b">
        <f>ROUND('T2 MET'!C73,$D$654)=ROUND(SUM('T3 MET'!D129,'T3 MET'!D140,'T3 MET'!D149,'T3 MET'!D158),$D$654)</f>
        <v>1</v>
      </c>
      <c r="W654" s="1102" t="b">
        <f>ROUND('T2 MET'!D73,$D$654)=ROUND(SUM('T3 MET'!D130,'T3 MET'!D141,'T3 MET'!D150,'T3 MET'!D159),$D$654)</f>
        <v>1</v>
      </c>
      <c r="X654" s="1102" t="b">
        <f>ROUND('T2 MET'!E73,$D$654)=ROUND(SUM('T3 MET'!D131,'T3 MET'!D142,'T3 MET'!D151,'T3 MET'!D160),$D$654)</f>
        <v>1</v>
      </c>
      <c r="Y654" s="1102" t="b">
        <f>ROUND('T2 MET'!F73,$D$654)=ROUND(SUM('T3 MET'!D132,'T3 MET'!D143,'T3 MET'!D152,'T3 MET'!D161),$D$654)</f>
        <v>1</v>
      </c>
      <c r="Z654" s="1102" t="b">
        <f>ROUND('T2 MET'!G73,$D$654)=ROUND(SUM('T3 MET'!D133,'T3 MET'!D144,'T3 MET'!D153,'T3 MET'!D162),$D$654)</f>
        <v>1</v>
      </c>
      <c r="AA654" s="1060"/>
    </row>
    <row r="655" spans="1:27">
      <c r="A655" s="1099"/>
      <c r="B655" s="1099"/>
      <c r="C655" s="1091" t="s">
        <v>601</v>
      </c>
      <c r="D655" s="1106"/>
      <c r="E655" s="1095"/>
      <c r="F655" s="1095"/>
      <c r="G655" s="1042"/>
      <c r="H655" s="1042"/>
      <c r="I655" s="1042"/>
      <c r="V655" s="1092">
        <f>ROUND('T2 MET'!C73,$D$654)</f>
        <v>0</v>
      </c>
      <c r="W655" s="1092">
        <f>ROUND('T2 MET'!D73,$D$654)</f>
        <v>0</v>
      </c>
      <c r="X655" s="1092">
        <f>ROUND('T2 MET'!E73,$D$654)</f>
        <v>0</v>
      </c>
      <c r="Y655" s="1092">
        <f>ROUND('T2 MET'!F73,$D$654)</f>
        <v>0</v>
      </c>
      <c r="Z655" s="1092">
        <f>ROUND('T2 MET'!G73,$D$654)</f>
        <v>0</v>
      </c>
      <c r="AA655" s="1060"/>
    </row>
    <row r="656" spans="1:27">
      <c r="A656" s="1099"/>
      <c r="B656" s="1099"/>
      <c r="C656" s="1091" t="s">
        <v>569</v>
      </c>
      <c r="D656" s="1106"/>
      <c r="E656" s="1095"/>
      <c r="F656" s="1095"/>
      <c r="G656" s="1042"/>
      <c r="H656" s="1042"/>
      <c r="I656" s="1042"/>
      <c r="V656" s="1092">
        <f>ROUND(SUM('T3 MET'!D129,'T3 MET'!D140,'T3 MET'!D149,'T3 MET'!D158),$D$654)</f>
        <v>0</v>
      </c>
      <c r="W656" s="1092">
        <f>ROUND(SUM('T3 MET'!D130,'T3 MET'!D141,'T3 MET'!D150,'T3 MET'!D159),$D$654)</f>
        <v>0</v>
      </c>
      <c r="X656" s="1092">
        <f>ROUND(SUM('T3 MET'!D131,'T3 MET'!D142,'T3 MET'!D151,'T3 MET'!D160),$D$654)</f>
        <v>0</v>
      </c>
      <c r="Y656" s="1092">
        <f>ROUND(SUM('T3 MET'!D132,'T3 MET'!D143,'T3 MET'!D152,'T3 MET'!D161),$D$654)</f>
        <v>0</v>
      </c>
      <c r="Z656" s="1092">
        <f>ROUND(SUM('T3 MET'!D133,'T3 MET'!D144,'T3 MET'!D153,'T3 MET'!D162),$D$654)</f>
        <v>0</v>
      </c>
      <c r="AA656" s="1060"/>
    </row>
    <row r="657" spans="1:30" s="1060" customFormat="1" ht="18.5">
      <c r="A657" s="1049" t="s">
        <v>369</v>
      </c>
      <c r="B657" s="1050" t="s">
        <v>370</v>
      </c>
      <c r="C657" s="1051" t="str">
        <f>CONCATENATE("Checks for Terminal Table 3 ",'T1 NSA'!$A$5)</f>
        <v>Checks for Terminal Table 3 NSA (ANAC + GAMA)</v>
      </c>
      <c r="D657" s="1097"/>
      <c r="E657" s="1097"/>
      <c r="F657" s="1097"/>
      <c r="G657" s="1097"/>
      <c r="H657" s="1097"/>
      <c r="I657" s="1097"/>
      <c r="J657" s="1097"/>
      <c r="K657" s="1097"/>
      <c r="L657" s="1097"/>
      <c r="M657" s="1097"/>
      <c r="N657" s="1097"/>
      <c r="O657" s="1097"/>
      <c r="P657" s="1097"/>
      <c r="Q657" s="1097"/>
      <c r="R657" s="1097"/>
      <c r="S657" s="1097"/>
      <c r="T657" s="1097"/>
      <c r="U657" s="1095"/>
      <c r="V657" s="1053">
        <v>2025</v>
      </c>
      <c r="W657" s="1053">
        <v>2026</v>
      </c>
      <c r="X657" s="1053">
        <v>2027</v>
      </c>
      <c r="Y657" s="1053">
        <v>2028</v>
      </c>
      <c r="Z657" s="1053">
        <v>2029</v>
      </c>
    </row>
    <row r="658" spans="1:30" s="1107" customFormat="1">
      <c r="A658" s="1098" t="s">
        <v>514</v>
      </c>
      <c r="B658" s="1099" t="s">
        <v>564</v>
      </c>
      <c r="C658" s="1090" t="s">
        <v>565</v>
      </c>
      <c r="D658" s="1075">
        <v>3</v>
      </c>
      <c r="E658" s="1095"/>
      <c r="F658" s="1095"/>
      <c r="U658" s="1095"/>
      <c r="V658" s="1102" t="b">
        <f>ROUND('T2 NSA'!C78-'T2 NSA'!C76,$D$658)=ROUND(SUM('T3 NSA'!D11,'T3 NSA'!D20,'T3 NSA'!D31,'T3 NSA'!D40,'T3 NSA'!D49,'T3 NSA'!D60,'T3 NSA'!D71,'T3 NSA'!D82,'T3 NSA'!D91,'T3 NSA'!D100,'T3 NSA'!D109,'T3 NSA'!D118,'T3 NSA'!D129,'T3 NSA'!D140,'T3 NSA'!D149,'T3 NSA'!D158,'T3 NSA'!D169,'T3 NSA'!D176),$D$658)</f>
        <v>1</v>
      </c>
      <c r="W658" s="1102" t="b">
        <f>ROUND('T2 NSA'!D78-'T2 NSA'!D76,$D$658)=ROUND(SUM('T3 NSA'!D12,'T3 NSA'!D21,'T3 NSA'!D32,'T3 NSA'!D41,'T3 NSA'!D50,'T3 NSA'!D61,'T3 NSA'!D72,'T3 NSA'!D83,'T3 NSA'!D92,'T3 NSA'!D101,'T3 NSA'!D110,'T3 NSA'!D119,'T3 NSA'!D130,'T3 NSA'!D141,'T3 NSA'!D150,'T3 NSA'!D159,'T3 NSA'!D170,'T3 NSA'!D177),$D$658)</f>
        <v>1</v>
      </c>
      <c r="X658" s="1102" t="b">
        <f>ROUND('T2 NSA'!E78-'T2 NSA'!E76,$D$658)=ROUND(SUM('T3 NSA'!D13,'T3 NSA'!D22,'T3 NSA'!D33,'T3 NSA'!D42,'T3 NSA'!D51,'T3 NSA'!D62,'T3 NSA'!D73,'T3 NSA'!D84,'T3 NSA'!D93,'T3 NSA'!D102,'T3 NSA'!D111,'T3 NSA'!D120,'T3 NSA'!D131,'T3 NSA'!D142,'T3 NSA'!D151,'T3 NSA'!D160,'T3 NSA'!D171,'T3 NSA'!D178),$D$658)</f>
        <v>1</v>
      </c>
      <c r="Y658" s="1102" t="b">
        <f>ROUND('T2 NSA'!F78-'T2 NSA'!F76,$D$658)=ROUND(SUM('T3 NSA'!D14,'T3 NSA'!D23,'T3 NSA'!D34,'T3 NSA'!D43,'T3 NSA'!D52,'T3 NSA'!D63,'T3 NSA'!D74,'T3 NSA'!D85,'T3 NSA'!D94,'T3 NSA'!D103,'T3 NSA'!D112,'T3 NSA'!D121,'T3 NSA'!D132,'T3 NSA'!D143,'T3 NSA'!D152,'T3 NSA'!D161,'T3 NSA'!D172,'T3 NSA'!D179),$D$658)</f>
        <v>1</v>
      </c>
      <c r="Z658" s="1102" t="b">
        <f>ROUND('T2 NSA'!G78-'T2 NSA'!G76,$D$658)=ROUND(SUM('T3 NSA'!D15,'T3 NSA'!D24,'T3 NSA'!D35,'T3 NSA'!D44,'T3 NSA'!D53,'T3 NSA'!D64,'T3 NSA'!D75,'T3 NSA'!D86,'T3 NSA'!D95,'T3 NSA'!D104,'T3 NSA'!D113,'T3 NSA'!D122,'T3 NSA'!D133,'T3 NSA'!D144,'T3 NSA'!D153,'T3 NSA'!D162,'T3 NSA'!D173,'T3 NSA'!D180),$D$658)</f>
        <v>1</v>
      </c>
      <c r="AA658" s="1060"/>
    </row>
    <row r="659" spans="1:30">
      <c r="A659" s="1099"/>
      <c r="B659" s="1099"/>
      <c r="C659" s="1091" t="s">
        <v>600</v>
      </c>
      <c r="D659" s="1106"/>
      <c r="E659" s="1095"/>
      <c r="F659" s="1095"/>
      <c r="G659" s="1042"/>
      <c r="H659" s="1042"/>
      <c r="I659" s="1042"/>
      <c r="U659" s="1095"/>
      <c r="V659" s="1092">
        <f>ROUND('T2 NSA'!C78-'T2 NSA'!C76,$D$658)</f>
        <v>0</v>
      </c>
      <c r="W659" s="1092">
        <f>ROUND('T2 NSA'!D78-'T2 NSA'!D76,$D$658)</f>
        <v>0</v>
      </c>
      <c r="X659" s="1092">
        <f>ROUND('T2 NSA'!E78-'T2 NSA'!E76,$D$658)</f>
        <v>0</v>
      </c>
      <c r="Y659" s="1092">
        <f>ROUND('T2 NSA'!F78-'T2 NSA'!F76,$D$658)</f>
        <v>0</v>
      </c>
      <c r="Z659" s="1092">
        <f>ROUND('T2 NSA'!G78-'T2 NSA'!G76,$D$658)</f>
        <v>0</v>
      </c>
      <c r="AA659" s="1060"/>
    </row>
    <row r="660" spans="1:30">
      <c r="A660" s="1099"/>
      <c r="B660" s="1099"/>
      <c r="C660" s="1091" t="s">
        <v>566</v>
      </c>
      <c r="D660" s="1106"/>
      <c r="E660" s="1095"/>
      <c r="F660" s="1095"/>
      <c r="G660" s="1042"/>
      <c r="H660" s="1042"/>
      <c r="I660" s="1042"/>
      <c r="S660" s="1117"/>
      <c r="U660" s="1095"/>
      <c r="V660" s="1092">
        <f>ROUND(SUM('T3 NSA'!D11,'T3 NSA'!D20,'T3 NSA'!D31,'T3 NSA'!D40,'T3 NSA'!D49,'T3 NSA'!D60,'T3 NSA'!D71,'T3 NSA'!D82,'T3 NSA'!D91,'T3 NSA'!D100,'T3 NSA'!D109,'T3 NSA'!D118,'T3 NSA'!D129,'T3 NSA'!D140,'T3 NSA'!D149,'T3 NSA'!D158,'T3 NSA'!D169,'T3 NSA'!D176),$D$658)</f>
        <v>0</v>
      </c>
      <c r="W660" s="1092">
        <f>ROUND(SUM('T3 NSA'!D12,'T3 NSA'!D21,'T3 NSA'!D32,'T3 NSA'!D41,'T3 NSA'!D50,'T3 NSA'!D61,'T3 NSA'!D72,'T3 NSA'!D83,'T3 NSA'!D92,'T3 NSA'!D101,'T3 NSA'!D110,'T3 NSA'!D119,'T3 NSA'!D130,'T3 NSA'!D141,'T3 NSA'!D150,'T3 NSA'!D159,'T3 NSA'!D170,'T3 NSA'!D177),$D$658)</f>
        <v>0</v>
      </c>
      <c r="X660" s="1092">
        <f>ROUND(SUM('T3 NSA'!D13,'T3 NSA'!D22,'T3 NSA'!D33,'T3 NSA'!D42,'T3 NSA'!D51,'T3 NSA'!D62,'T3 NSA'!D73,'T3 NSA'!D84,'T3 NSA'!D93,'T3 NSA'!D102,'T3 NSA'!D111,'T3 NSA'!D120,'T3 NSA'!D131,'T3 NSA'!D142,'T3 NSA'!D151,'T3 NSA'!D160,'T3 NSA'!D171,'T3 NSA'!D178),$D$658)</f>
        <v>0</v>
      </c>
      <c r="Y660" s="1092">
        <f>ROUND(SUM('T3 NSA'!D14,'T3 NSA'!D23,'T3 NSA'!D34,'T3 NSA'!D43,'T3 NSA'!D52,'T3 NSA'!D63,'T3 NSA'!D74,'T3 NSA'!D85,'T3 NSA'!D94,'T3 NSA'!D103,'T3 NSA'!D112,'T3 NSA'!D121,'T3 NSA'!D132,'T3 NSA'!D143,'T3 NSA'!D152,'T3 NSA'!D161,'T3 NSA'!D172,'T3 NSA'!D179),$D$658)</f>
        <v>0</v>
      </c>
      <c r="Z660" s="1092">
        <f>ROUND(SUM('T3 NSA'!D15,'T3 NSA'!D24,'T3 NSA'!D35,'T3 NSA'!D44,'T3 NSA'!D53,'T3 NSA'!D64,'T3 NSA'!D75,'T3 NSA'!D86,'T3 NSA'!D95,'T3 NSA'!D104,'T3 NSA'!D113,'T3 NSA'!D122,'T3 NSA'!D133,'T3 NSA'!D144,'T3 NSA'!D153,'T3 NSA'!D162,'T3 NSA'!D173,'T3 NSA'!D180),$D$658)</f>
        <v>0</v>
      </c>
      <c r="AA660" s="1060"/>
    </row>
    <row r="661" spans="1:30">
      <c r="A661" s="1099" t="s">
        <v>487</v>
      </c>
      <c r="B661" s="1099" t="s">
        <v>567</v>
      </c>
      <c r="C661" s="1090" t="s">
        <v>568</v>
      </c>
      <c r="D661" s="1075">
        <v>3</v>
      </c>
      <c r="E661" s="1095"/>
      <c r="F661" s="1095"/>
      <c r="G661" s="1042"/>
      <c r="H661" s="1042"/>
      <c r="I661" s="1042"/>
      <c r="S661" s="1117"/>
      <c r="V661" s="1102" t="b">
        <f>ROUND('T2 NSA'!C19,$D$661)=ROUND('T3 NSA'!D11,$D$661)</f>
        <v>1</v>
      </c>
      <c r="W661" s="1102" t="b">
        <f>ROUND('T2 NSA'!D19,$D$661)=ROUND('T3 NSA'!D12,$D$661)</f>
        <v>1</v>
      </c>
      <c r="X661" s="1102" t="b">
        <f>ROUND('T2 NSA'!E19,$D$661)=ROUND('T3 NSA'!D13,$D$661)</f>
        <v>1</v>
      </c>
      <c r="Y661" s="1102" t="b">
        <f>ROUND('T2 NSA'!F19,$D$661)=ROUND('T3 NSA'!D14,$D$661)</f>
        <v>1</v>
      </c>
      <c r="Z661" s="1102" t="b">
        <f>ROUND('T2 NSA'!G19,$D$661)=ROUND('T3 NSA'!D15,$D$661)</f>
        <v>1</v>
      </c>
      <c r="AA661" s="1060"/>
    </row>
    <row r="662" spans="1:30">
      <c r="A662" s="1099"/>
      <c r="B662" s="1099"/>
      <c r="C662" s="1091" t="s">
        <v>601</v>
      </c>
      <c r="D662" s="1106"/>
      <c r="E662" s="1095"/>
      <c r="F662" s="1095"/>
      <c r="G662" s="1042"/>
      <c r="H662" s="1042"/>
      <c r="I662" s="1042"/>
      <c r="S662" s="1117"/>
      <c r="V662" s="1092">
        <f>ROUND('T2 NSA'!C19,$D$661)</f>
        <v>0</v>
      </c>
      <c r="W662" s="1092">
        <f>ROUND('T2 NSA'!D19,$D$661)</f>
        <v>0</v>
      </c>
      <c r="X662" s="1092">
        <f>ROUND('T2 NSA'!E19,$D$661)</f>
        <v>0</v>
      </c>
      <c r="Y662" s="1092">
        <f>ROUND('T2 NSA'!F19,$D$661)</f>
        <v>0</v>
      </c>
      <c r="Z662" s="1092">
        <f>ROUND('T2 NSA'!G19,$D$661)</f>
        <v>0</v>
      </c>
      <c r="AA662" s="1060"/>
    </row>
    <row r="663" spans="1:30">
      <c r="A663" s="1099"/>
      <c r="B663" s="1099"/>
      <c r="C663" s="1091" t="s">
        <v>569</v>
      </c>
      <c r="D663" s="1106"/>
      <c r="E663" s="1095"/>
      <c r="F663" s="1095"/>
      <c r="G663" s="1042"/>
      <c r="H663" s="1042"/>
      <c r="I663" s="1042"/>
      <c r="S663" s="1117"/>
      <c r="V663" s="1092">
        <f>ROUND('T3 NSA'!D11,$D$661)</f>
        <v>0</v>
      </c>
      <c r="W663" s="1092">
        <f>ROUND('T3 NSA'!D12,$D$661)</f>
        <v>0</v>
      </c>
      <c r="X663" s="1092">
        <f>ROUND('T3 NSA'!D13,$D$661)</f>
        <v>0</v>
      </c>
      <c r="Y663" s="1092">
        <f>ROUND('T3 NSA'!D14,$D$661)</f>
        <v>0</v>
      </c>
      <c r="Z663" s="1092">
        <f>ROUND('T3 NSA'!D15,$D$661)</f>
        <v>0</v>
      </c>
      <c r="AA663" s="1060"/>
    </row>
    <row r="664" spans="1:30">
      <c r="A664" s="1099" t="s">
        <v>493</v>
      </c>
      <c r="B664" s="1099" t="s">
        <v>570</v>
      </c>
      <c r="C664" s="1090" t="s">
        <v>571</v>
      </c>
      <c r="D664" s="1075">
        <v>3</v>
      </c>
      <c r="E664" s="1095"/>
      <c r="F664" s="1095"/>
      <c r="G664" s="1042"/>
      <c r="H664" s="1042"/>
      <c r="I664" s="1042"/>
      <c r="S664" s="1117"/>
      <c r="V664" s="1102" t="b">
        <f>ROUND('T2 NSA'!C28,$D$664)=ROUND(SUM('T3 NSA'!D31,'T3 NSA'!D40,'T3 NSA'!D49,'T3 NSA'!D60,'T3 NSA'!D71,'T3 NSA'!D82),$D$664)</f>
        <v>1</v>
      </c>
      <c r="W664" s="1102" t="b">
        <f>ROUND('T2 NSA'!D28,$D$664)=ROUND(SUM('T3 NSA'!D32,'T3 NSA'!D41,'T3 NSA'!D50,'T3 NSA'!D61,'T3 NSA'!D72,'T3 NSA'!D83),$D$664)</f>
        <v>1</v>
      </c>
      <c r="X664" s="1102" t="b">
        <f>ROUND('T2 NSA'!E28,$D$664)=ROUND(SUM('T3 NSA'!D33,'T3 NSA'!D42,'T3 NSA'!D51,'T3 NSA'!D62,'T3 NSA'!D73,'T3 NSA'!D84),$D$664)</f>
        <v>1</v>
      </c>
      <c r="Y664" s="1102" t="b">
        <f>ROUND('T2 NSA'!F28,$D$664)=ROUND(SUM('T3 NSA'!D34,'T3 NSA'!D43,'T3 NSA'!D52,'T3 NSA'!D63,'T3 NSA'!D74,'T3 NSA'!D85),$D$664)</f>
        <v>1</v>
      </c>
      <c r="Z664" s="1102" t="b">
        <f>ROUND('T2 NSA'!G28,$D$664)=ROUND(SUM('T3 NSA'!D35,'T3 NSA'!D44,'T3 NSA'!D53,'T3 NSA'!D64,'T3 NSA'!D75,'T3 NSA'!D86),$D$664)</f>
        <v>1</v>
      </c>
      <c r="AA664" s="1060"/>
      <c r="AD664" s="1117"/>
    </row>
    <row r="665" spans="1:30">
      <c r="A665" s="1099"/>
      <c r="B665" s="1099"/>
      <c r="C665" s="1091" t="s">
        <v>601</v>
      </c>
      <c r="D665" s="1106"/>
      <c r="E665" s="1095"/>
      <c r="F665" s="1095"/>
      <c r="G665" s="1042"/>
      <c r="H665" s="1042"/>
      <c r="I665" s="1042"/>
      <c r="V665" s="1092">
        <f>ROUND('T2 NSA'!C28,$D$664)</f>
        <v>0</v>
      </c>
      <c r="W665" s="1092">
        <f>ROUND('T2 NSA'!D28,$D$664)</f>
        <v>0</v>
      </c>
      <c r="X665" s="1092">
        <f>ROUND('T2 NSA'!E28,$D$664)</f>
        <v>0</v>
      </c>
      <c r="Y665" s="1092">
        <f>ROUND('T2 NSA'!F28,$D$664)</f>
        <v>0</v>
      </c>
      <c r="Z665" s="1092">
        <f>ROUND('T2 NSA'!G28,$D$664)</f>
        <v>0</v>
      </c>
      <c r="AA665" s="1060"/>
      <c r="AD665" s="1117"/>
    </row>
    <row r="666" spans="1:30">
      <c r="A666" s="1099"/>
      <c r="B666" s="1099"/>
      <c r="C666" s="1091" t="s">
        <v>569</v>
      </c>
      <c r="D666" s="1106"/>
      <c r="E666" s="1095"/>
      <c r="F666" s="1095"/>
      <c r="G666" s="1042"/>
      <c r="H666" s="1042"/>
      <c r="I666" s="1042"/>
      <c r="V666" s="1092">
        <f>ROUND(SUM('T3 NSA'!D31,'T3 NSA'!D40,'T3 NSA'!D49,'T3 NSA'!D60,'T3 NSA'!D71,'T3 NSA'!D82),$D$664)</f>
        <v>0</v>
      </c>
      <c r="W666" s="1092">
        <f>ROUND(SUM('T3 NSA'!D32,'T3 NSA'!D41,'T3 NSA'!D50,'T3 NSA'!D61,'T3 NSA'!D72,'T3 NSA'!D83),$D$664)</f>
        <v>0</v>
      </c>
      <c r="X666" s="1092">
        <f>ROUND(SUM('T3 NSA'!D33,'T3 NSA'!D42,'T3 NSA'!D51,'T3 NSA'!D62,'T3 NSA'!D73,'T3 NSA'!D84),$D$664)</f>
        <v>0</v>
      </c>
      <c r="Y666" s="1092">
        <f>ROUND(SUM('T3 NSA'!D34,'T3 NSA'!D43,'T3 NSA'!D52,'T3 NSA'!D63,'T3 NSA'!D74,'T3 NSA'!D85),$D$664)</f>
        <v>0</v>
      </c>
      <c r="Z666" s="1092">
        <f>ROUND(SUM('T3 NSA'!D35,'T3 NSA'!D44,'T3 NSA'!D53,'T3 NSA'!D64,'T3 NSA'!D75,'T3 NSA'!D86),$D$664)</f>
        <v>0</v>
      </c>
      <c r="AA666" s="1060"/>
      <c r="AD666" s="1117"/>
    </row>
    <row r="667" spans="1:30">
      <c r="A667" s="1099" t="s">
        <v>490</v>
      </c>
      <c r="B667" s="1099" t="s">
        <v>572</v>
      </c>
      <c r="C667" s="1090" t="s">
        <v>573</v>
      </c>
      <c r="D667" s="1075">
        <v>3</v>
      </c>
      <c r="E667" s="1095"/>
      <c r="F667" s="1095"/>
      <c r="G667" s="1042"/>
      <c r="H667" s="1042"/>
      <c r="I667" s="1042"/>
      <c r="V667" s="1102" t="b">
        <f>ROUND('T2 NSA'!C41,$D$667)=ROUND('T3 NSA'!D20,$D$667)</f>
        <v>1</v>
      </c>
      <c r="W667" s="1102" t="b">
        <f>ROUND('T2 NSA'!D41,$D$667)=ROUND('T3 NSA'!D21,$D$667)</f>
        <v>1</v>
      </c>
      <c r="X667" s="1102" t="b">
        <f>ROUND('T2 NSA'!E41,$D$667)=ROUND('T3 NSA'!D22,$D$667)</f>
        <v>1</v>
      </c>
      <c r="Y667" s="1102" t="b">
        <f>ROUND('T2 NSA'!F41,$D$667)=ROUND('T3 NSA'!D23,$D$667)</f>
        <v>1</v>
      </c>
      <c r="Z667" s="1102" t="b">
        <f>ROUND('T2 NSA'!G41,$D$667)=ROUND('T3 NSA'!D24,$D$667)</f>
        <v>1</v>
      </c>
      <c r="AA667" s="1060"/>
      <c r="AD667" s="1117"/>
    </row>
    <row r="668" spans="1:30">
      <c r="A668" s="1099"/>
      <c r="B668" s="1099"/>
      <c r="C668" s="1091" t="s">
        <v>601</v>
      </c>
      <c r="D668" s="1106"/>
      <c r="E668" s="1095"/>
      <c r="F668" s="1095"/>
      <c r="G668" s="1042"/>
      <c r="H668" s="1042"/>
      <c r="I668" s="1042"/>
      <c r="V668" s="1092">
        <f>ROUND('T2 NSA'!C41,$D$667)</f>
        <v>0</v>
      </c>
      <c r="W668" s="1092">
        <f>ROUND('T2 NSA'!D41,$D$667)</f>
        <v>0</v>
      </c>
      <c r="X668" s="1092">
        <f>ROUND('T2 NSA'!E41,$D$667)</f>
        <v>0</v>
      </c>
      <c r="Y668" s="1092">
        <f>ROUND('T2 NSA'!F41,$D$667)</f>
        <v>0</v>
      </c>
      <c r="Z668" s="1092">
        <f>ROUND('T2 NSA'!G41,$D$667)</f>
        <v>0</v>
      </c>
      <c r="AA668" s="1060"/>
      <c r="AD668" s="1117"/>
    </row>
    <row r="669" spans="1:30">
      <c r="A669" s="1099"/>
      <c r="B669" s="1099"/>
      <c r="C669" s="1091" t="s">
        <v>569</v>
      </c>
      <c r="D669" s="1106"/>
      <c r="E669" s="1095"/>
      <c r="F669" s="1095"/>
      <c r="G669" s="1042"/>
      <c r="H669" s="1042"/>
      <c r="I669" s="1042"/>
      <c r="V669" s="1092">
        <f>ROUND('T3 NSA'!D20,$D$667)</f>
        <v>0</v>
      </c>
      <c r="W669" s="1092">
        <f>ROUND('T3 NSA'!D21,$D$667)</f>
        <v>0</v>
      </c>
      <c r="X669" s="1092">
        <f>ROUND('T3 NSA'!D22,$D$667)</f>
        <v>0</v>
      </c>
      <c r="Y669" s="1092">
        <f>ROUND('T3 NSA'!D23,$D$667)</f>
        <v>0</v>
      </c>
      <c r="Z669" s="1092">
        <f>ROUND('T3 NSA'!D24,$D$667)</f>
        <v>0</v>
      </c>
      <c r="AA669" s="1060"/>
    </row>
    <row r="670" spans="1:30">
      <c r="A670" s="1099" t="s">
        <v>502</v>
      </c>
      <c r="B670" s="1099" t="s">
        <v>574</v>
      </c>
      <c r="C670" s="1090" t="s">
        <v>575</v>
      </c>
      <c r="D670" s="1075">
        <v>3</v>
      </c>
      <c r="E670" s="1095"/>
      <c r="F670" s="1095"/>
      <c r="G670" s="1042"/>
      <c r="H670" s="1042"/>
      <c r="I670" s="1042"/>
      <c r="V670" s="1102" t="b">
        <f>ROUND('T2 NSA'!C46,$D$670)=ROUND(SUM('T3 NSA'!D109,'T3 NSA'!D118),$D$670)</f>
        <v>1</v>
      </c>
      <c r="W670" s="1102" t="b">
        <f>ROUND('T2 NSA'!D46,$D$670)=ROUND(SUM('T3 NSA'!D110,'T3 NSA'!D119),$D$670)</f>
        <v>1</v>
      </c>
      <c r="X670" s="1102" t="b">
        <f>ROUND('T2 NSA'!E46,$D$670)=ROUND(SUM('T3 NSA'!D111,'T3 NSA'!D120),$D$670)</f>
        <v>1</v>
      </c>
      <c r="Y670" s="1102" t="b">
        <f>ROUND('T2 NSA'!F46,$D$670)=ROUND(SUM('T3 NSA'!D112,'T3 NSA'!D121),$D$670)</f>
        <v>1</v>
      </c>
      <c r="Z670" s="1102" t="b">
        <f>ROUND('T2 NSA'!G46,$D$670)=ROUND(SUM('T3 NSA'!D113,'T3 NSA'!D122),$D$670)</f>
        <v>1</v>
      </c>
      <c r="AA670" s="1060"/>
    </row>
    <row r="671" spans="1:30">
      <c r="A671" s="1099"/>
      <c r="B671" s="1099"/>
      <c r="C671" s="1091" t="s">
        <v>601</v>
      </c>
      <c r="D671" s="1106"/>
      <c r="E671" s="1095"/>
      <c r="F671" s="1095"/>
      <c r="G671" s="1042"/>
      <c r="H671" s="1042"/>
      <c r="I671" s="1042"/>
      <c r="V671" s="1092">
        <f>ROUND('T2 NSA'!C46,$D$670)</f>
        <v>0</v>
      </c>
      <c r="W671" s="1092">
        <f>ROUND('T2 NSA'!D46,$D$670)</f>
        <v>0</v>
      </c>
      <c r="X671" s="1092">
        <f>ROUND('T2 NSA'!E46,$D$670)</f>
        <v>0</v>
      </c>
      <c r="Y671" s="1092">
        <f>ROUND('T2 NSA'!F46,$D$670)</f>
        <v>0</v>
      </c>
      <c r="Z671" s="1092">
        <f>ROUND('T2 NSA'!G46,$D$670)</f>
        <v>0</v>
      </c>
      <c r="AA671" s="1060"/>
    </row>
    <row r="672" spans="1:30">
      <c r="A672" s="1099"/>
      <c r="B672" s="1099"/>
      <c r="C672" s="1091" t="s">
        <v>569</v>
      </c>
      <c r="D672" s="1106"/>
      <c r="E672" s="1095"/>
      <c r="F672" s="1095"/>
      <c r="G672" s="1042"/>
      <c r="H672" s="1042"/>
      <c r="I672" s="1042"/>
      <c r="V672" s="1092">
        <f>ROUND(SUM('T3 NSA'!D109,'T3 NSA'!D118),$D$670)</f>
        <v>0</v>
      </c>
      <c r="W672" s="1092">
        <f>ROUND(SUM('T3 NSA'!D110,'T3 NSA'!D119),$D$670)</f>
        <v>0</v>
      </c>
      <c r="X672" s="1092">
        <f>ROUND(SUM('T3 NSA'!D111,'T3 NSA'!D120),$D$670)</f>
        <v>0</v>
      </c>
      <c r="Y672" s="1092">
        <f>ROUND(SUM('T3 NSA'!D112,'T3 NSA'!D121),$D$670)</f>
        <v>0</v>
      </c>
      <c r="Z672" s="1092">
        <f>ROUND(SUM('T3 NSA'!D113,'T3 NSA'!D122),$D$670)</f>
        <v>0</v>
      </c>
      <c r="AA672" s="1060"/>
    </row>
    <row r="673" spans="1:27">
      <c r="A673" s="1099" t="s">
        <v>496</v>
      </c>
      <c r="B673" s="1099" t="s">
        <v>576</v>
      </c>
      <c r="C673" s="1090" t="s">
        <v>577</v>
      </c>
      <c r="D673" s="1075">
        <v>3</v>
      </c>
      <c r="E673" s="1095"/>
      <c r="F673" s="1095"/>
      <c r="G673" s="1042"/>
      <c r="H673" s="1042"/>
      <c r="I673" s="1042"/>
      <c r="V673" s="1102" t="b">
        <f>ROUND('T2 NSA'!C54,$D$673)=ROUND('T3 NSA'!D91,$D$673)</f>
        <v>1</v>
      </c>
      <c r="W673" s="1102" t="b">
        <f>ROUND('T2 NSA'!D54,$D$673)=ROUND('T3 NSA'!D92,$D$673)</f>
        <v>1</v>
      </c>
      <c r="X673" s="1102" t="b">
        <f>ROUND('T2 NSA'!E54,$D$673)=ROUND('T3 NSA'!D93,$D$673)</f>
        <v>1</v>
      </c>
      <c r="Y673" s="1102" t="b">
        <f>ROUND('T2 NSA'!F54,$D$673)=ROUND('T3 NSA'!D94,$D$673)</f>
        <v>1</v>
      </c>
      <c r="Z673" s="1102" t="b">
        <f>ROUND('T2 NSA'!G54,$D$673)=ROUND('T3 NSA'!D95,$D$673)</f>
        <v>1</v>
      </c>
      <c r="AA673" s="1060"/>
    </row>
    <row r="674" spans="1:27">
      <c r="A674" s="1099"/>
      <c r="B674" s="1099"/>
      <c r="C674" s="1091" t="s">
        <v>601</v>
      </c>
      <c r="D674" s="1106"/>
      <c r="E674" s="1095"/>
      <c r="F674" s="1095"/>
      <c r="G674" s="1042"/>
      <c r="H674" s="1042"/>
      <c r="I674" s="1042"/>
      <c r="V674" s="1092">
        <f>ROUND('T2 NSA'!C54,$D$673)</f>
        <v>0</v>
      </c>
      <c r="W674" s="1092">
        <f>ROUND('T2 NSA'!D54,$D$673)</f>
        <v>0</v>
      </c>
      <c r="X674" s="1092">
        <f>ROUND('T2 NSA'!E54,$D$673)</f>
        <v>0</v>
      </c>
      <c r="Y674" s="1092">
        <f>ROUND('T2 NSA'!F54,$D$673)</f>
        <v>0</v>
      </c>
      <c r="Z674" s="1092">
        <f>ROUND('T2 NSA'!G54,$D$673)</f>
        <v>0</v>
      </c>
      <c r="AA674" s="1060"/>
    </row>
    <row r="675" spans="1:27">
      <c r="A675" s="1099"/>
      <c r="B675" s="1099"/>
      <c r="C675" s="1091" t="s">
        <v>569</v>
      </c>
      <c r="D675" s="1106"/>
      <c r="E675" s="1095"/>
      <c r="F675" s="1095"/>
      <c r="G675" s="1042"/>
      <c r="H675" s="1042"/>
      <c r="I675" s="1042"/>
      <c r="V675" s="1092">
        <f>ROUND('T3 NSA'!D91,$D$673)</f>
        <v>0</v>
      </c>
      <c r="W675" s="1092">
        <f>ROUND('T3 NSA'!D92,$D$673)</f>
        <v>0</v>
      </c>
      <c r="X675" s="1092">
        <f>ROUND('T3 NSA'!D93,$D$673)</f>
        <v>0</v>
      </c>
      <c r="Y675" s="1092">
        <f>ROUND('T3 NSA'!D94,$D$673)</f>
        <v>0</v>
      </c>
      <c r="Z675" s="1092">
        <f>ROUND('T3 NSA'!D95,$D$673)</f>
        <v>0</v>
      </c>
      <c r="AA675" s="1060"/>
    </row>
    <row r="676" spans="1:27">
      <c r="A676" s="1099" t="s">
        <v>499</v>
      </c>
      <c r="B676" s="1099" t="s">
        <v>578</v>
      </c>
      <c r="C676" s="1090" t="s">
        <v>29</v>
      </c>
      <c r="D676" s="1075">
        <v>3</v>
      </c>
      <c r="E676" s="1095"/>
      <c r="F676" s="1095"/>
      <c r="G676" s="1042"/>
      <c r="H676" s="1042"/>
      <c r="I676" s="1042"/>
      <c r="V676" s="1102" t="b">
        <f>ROUND('T2 NSA'!C59,$D$676)=ROUND('T3 NSA'!D100,$D$676)</f>
        <v>1</v>
      </c>
      <c r="W676" s="1102" t="b">
        <f>ROUND('T2 NSA'!D59,$D$676)=ROUND('T3 NSA'!D101,$D$676)</f>
        <v>1</v>
      </c>
      <c r="X676" s="1102" t="b">
        <f>ROUND('T2 NSA'!E59,$D$676)=ROUND('T3 NSA'!D102,$D$676)</f>
        <v>1</v>
      </c>
      <c r="Y676" s="1102" t="b">
        <f>ROUND('T2 NSA'!F59,$D$676)=ROUND('T3 NSA'!D103,$D$676)</f>
        <v>1</v>
      </c>
      <c r="Z676" s="1102" t="b">
        <f>ROUND('T2 NSA'!G59,$D$676)=ROUND('T3 NSA'!D104,$D$676)</f>
        <v>1</v>
      </c>
      <c r="AA676" s="1060"/>
    </row>
    <row r="677" spans="1:27">
      <c r="A677" s="1099"/>
      <c r="B677" s="1099"/>
      <c r="C677" s="1091" t="s">
        <v>601</v>
      </c>
      <c r="D677" s="1106"/>
      <c r="E677" s="1095"/>
      <c r="F677" s="1095"/>
      <c r="G677" s="1042"/>
      <c r="H677" s="1042"/>
      <c r="I677" s="1042"/>
      <c r="V677" s="1092">
        <f>ROUND('T2 NSA'!C59,$D$676)</f>
        <v>0</v>
      </c>
      <c r="W677" s="1092">
        <f>ROUND('T2 NSA'!D59,$D$676)</f>
        <v>0</v>
      </c>
      <c r="X677" s="1092">
        <f>ROUND('T2 NSA'!E59,$D$676)</f>
        <v>0</v>
      </c>
      <c r="Y677" s="1092">
        <f>ROUND('T2 NSA'!F59,$D$676)</f>
        <v>0</v>
      </c>
      <c r="Z677" s="1092">
        <f>ROUND('T2 NSA'!G59,$D$676)</f>
        <v>0</v>
      </c>
      <c r="AA677" s="1060"/>
    </row>
    <row r="678" spans="1:27">
      <c r="A678" s="1099"/>
      <c r="B678" s="1099"/>
      <c r="C678" s="1091" t="s">
        <v>569</v>
      </c>
      <c r="D678" s="1106"/>
      <c r="E678" s="1095"/>
      <c r="F678" s="1095"/>
      <c r="G678" s="1042"/>
      <c r="H678" s="1042"/>
      <c r="I678" s="1042"/>
      <c r="V678" s="1092">
        <f>ROUND('T3 NSA'!D100,$D$676)</f>
        <v>0</v>
      </c>
      <c r="W678" s="1092">
        <f>ROUND('T3 NSA'!D101,$D$676)</f>
        <v>0</v>
      </c>
      <c r="X678" s="1092">
        <f>ROUND('T3 NSA'!D102,$D$676)</f>
        <v>0</v>
      </c>
      <c r="Y678" s="1092">
        <f>ROUND('T3 NSA'!D103,$D$676)</f>
        <v>0</v>
      </c>
      <c r="Z678" s="1092">
        <f>ROUND('T3 NSA'!D104,$D$676)</f>
        <v>0</v>
      </c>
      <c r="AA678" s="1060"/>
    </row>
    <row r="679" spans="1:27">
      <c r="A679" s="1099" t="s">
        <v>511</v>
      </c>
      <c r="B679" s="1099" t="s">
        <v>579</v>
      </c>
      <c r="C679" s="1090" t="s">
        <v>353</v>
      </c>
      <c r="D679" s="1075">
        <v>3</v>
      </c>
      <c r="E679" s="1095"/>
      <c r="F679" s="1095"/>
      <c r="G679" s="1042"/>
      <c r="H679" s="1042"/>
      <c r="I679" s="1042"/>
      <c r="V679" s="1102" t="b">
        <f>ROUND('T2 NSA'!C63,$D$679)=ROUND('T3 NSA'!D169,$D$679)</f>
        <v>1</v>
      </c>
      <c r="W679" s="1102" t="b">
        <f>ROUND('T2 NSA'!D63,$D$679)=ROUND('T3 NSA'!D170,$D$679)</f>
        <v>1</v>
      </c>
      <c r="X679" s="1102" t="b">
        <f>ROUND('T2 NSA'!E63,$D$679)=ROUND('T3 NSA'!D171,$D$679)</f>
        <v>1</v>
      </c>
      <c r="Y679" s="1102" t="b">
        <f>ROUND('T2 NSA'!F63,$D$679)=ROUND('T3 NSA'!D172,$D$679)</f>
        <v>1</v>
      </c>
      <c r="Z679" s="1102" t="b">
        <f>ROUND('T2 NSA'!G63,$D$679)=ROUND('T3 NSA'!D173,$D$679)</f>
        <v>1</v>
      </c>
      <c r="AA679" s="1060"/>
    </row>
    <row r="680" spans="1:27">
      <c r="A680" s="1099"/>
      <c r="B680" s="1099"/>
      <c r="C680" s="1091" t="s">
        <v>601</v>
      </c>
      <c r="D680" s="1106"/>
      <c r="E680" s="1095"/>
      <c r="F680" s="1095"/>
      <c r="G680" s="1042"/>
      <c r="H680" s="1042"/>
      <c r="I680" s="1042"/>
      <c r="V680" s="1092">
        <f>ROUND('T2 NSA'!C63,$D$679)</f>
        <v>0</v>
      </c>
      <c r="W680" s="1092">
        <f>ROUND('T2 NSA'!D63,$D$679)</f>
        <v>0</v>
      </c>
      <c r="X680" s="1092">
        <f>ROUND('T2 NSA'!E63,$D$679)</f>
        <v>0</v>
      </c>
      <c r="Y680" s="1092">
        <f>ROUND('T2 NSA'!F63,$D$679)</f>
        <v>0</v>
      </c>
      <c r="Z680" s="1092">
        <f>ROUND('T2 NSA'!G63,$D$679)</f>
        <v>0</v>
      </c>
      <c r="AA680" s="1060"/>
    </row>
    <row r="681" spans="1:27">
      <c r="A681" s="1099"/>
      <c r="B681" s="1099"/>
      <c r="C681" s="1091" t="s">
        <v>569</v>
      </c>
      <c r="D681" s="1106"/>
      <c r="E681" s="1095"/>
      <c r="F681" s="1095"/>
      <c r="G681" s="1042"/>
      <c r="H681" s="1042"/>
      <c r="I681" s="1042"/>
      <c r="V681" s="1092">
        <f>ROUND('T3 NSA'!D169,$D$679)</f>
        <v>0</v>
      </c>
      <c r="W681" s="1092">
        <f>ROUND('T3 NSA'!D170,$D$679)</f>
        <v>0</v>
      </c>
      <c r="X681" s="1092">
        <f>ROUND('T3 NSA'!D171,$D$679)</f>
        <v>0</v>
      </c>
      <c r="Y681" s="1092">
        <f>ROUND('T3 NSA'!D172,$D$679)</f>
        <v>0</v>
      </c>
      <c r="Z681" s="1092">
        <f>ROUND('T3 NSA'!D173,$D$679)</f>
        <v>0</v>
      </c>
      <c r="AA681" s="1060"/>
    </row>
    <row r="682" spans="1:27">
      <c r="A682" s="1099" t="s">
        <v>580</v>
      </c>
      <c r="B682" s="1099" t="s">
        <v>581</v>
      </c>
      <c r="C682" s="1090" t="s">
        <v>582</v>
      </c>
      <c r="D682" s="1075">
        <v>3</v>
      </c>
      <c r="E682" s="1095"/>
      <c r="F682" s="1095"/>
      <c r="G682" s="1042"/>
      <c r="H682" s="1042"/>
      <c r="I682" s="1042"/>
      <c r="V682" s="1102" t="b">
        <f>ROUND('T2 NSA'!C66,$D$682)=ROUND('T3 NSA'!D176,$D$682)</f>
        <v>1</v>
      </c>
      <c r="W682" s="1102" t="b">
        <f>ROUND('T2 NSA'!D66,$D$682)=ROUND('T3 NSA'!D177,$D$682)</f>
        <v>1</v>
      </c>
      <c r="X682" s="1102" t="b">
        <f>ROUND('T2 NSA'!E66,$D$682)=ROUND('T3 NSA'!D178,$D$682)</f>
        <v>1</v>
      </c>
      <c r="Y682" s="1102" t="b">
        <f>ROUND('T2 NSA'!F66,$D$682)=ROUND('T3 NSA'!D179,$D$682)</f>
        <v>1</v>
      </c>
      <c r="Z682" s="1102" t="b">
        <f>ROUND('T2 NSA'!G66,$D$682)=ROUND('T3 NSA'!D180,$D$682)</f>
        <v>1</v>
      </c>
      <c r="AA682" s="1060"/>
    </row>
    <row r="683" spans="1:27">
      <c r="A683" s="1099"/>
      <c r="B683" s="1099"/>
      <c r="C683" s="1091" t="s">
        <v>601</v>
      </c>
      <c r="D683" s="1106"/>
      <c r="E683" s="1095"/>
      <c r="F683" s="1095"/>
      <c r="G683" s="1042"/>
      <c r="H683" s="1042"/>
      <c r="I683" s="1042"/>
      <c r="V683" s="1092">
        <f>ROUND('T2 NSA'!C66,$D$682)</f>
        <v>0</v>
      </c>
      <c r="W683" s="1092">
        <f>ROUND('T2 NSA'!D66,$D$682)</f>
        <v>0</v>
      </c>
      <c r="X683" s="1092">
        <f>ROUND('T2 NSA'!E66,$D$682)</f>
        <v>0</v>
      </c>
      <c r="Y683" s="1092">
        <f>ROUND('T2 NSA'!F66,$D$682)</f>
        <v>0</v>
      </c>
      <c r="Z683" s="1092">
        <f>ROUND('T2 NSA'!G66,$D$682)</f>
        <v>0</v>
      </c>
      <c r="AA683" s="1060"/>
    </row>
    <row r="684" spans="1:27">
      <c r="A684" s="1099"/>
      <c r="B684" s="1099"/>
      <c r="C684" s="1091" t="s">
        <v>569</v>
      </c>
      <c r="D684" s="1106"/>
      <c r="E684" s="1095"/>
      <c r="F684" s="1095"/>
      <c r="G684" s="1042"/>
      <c r="H684" s="1042"/>
      <c r="I684" s="1042"/>
      <c r="V684" s="1092">
        <f>ROUND('T3 NSA'!D176,$D$682)</f>
        <v>0</v>
      </c>
      <c r="W684" s="1092">
        <f>ROUND('T3 NSA'!D177,$D$682)</f>
        <v>0</v>
      </c>
      <c r="X684" s="1092">
        <f>ROUND('T3 NSA'!D178,$D$682)</f>
        <v>0</v>
      </c>
      <c r="Y684" s="1092">
        <f>ROUND('T3 NSA'!D179,$D$682)</f>
        <v>0</v>
      </c>
      <c r="Z684" s="1092">
        <f>ROUND('T3 NSA'!D180,$D$682)</f>
        <v>0</v>
      </c>
      <c r="AA684" s="1060"/>
    </row>
    <row r="685" spans="1:27">
      <c r="A685" s="1099" t="s">
        <v>583</v>
      </c>
      <c r="B685" s="1099" t="s">
        <v>584</v>
      </c>
      <c r="C685" s="1090" t="s">
        <v>32</v>
      </c>
      <c r="D685" s="1075">
        <v>3</v>
      </c>
      <c r="E685" s="1095"/>
      <c r="F685" s="1095"/>
      <c r="G685" s="1042"/>
      <c r="H685" s="1042"/>
      <c r="I685" s="1042"/>
      <c r="V685" s="1102" t="b">
        <f>ROUND('T2 NSA'!C73,$D$685)=ROUND(SUM('T3 NSA'!D129,'T3 NSA'!D140,'T3 NSA'!D149,'T3 NSA'!D158),$D$685)</f>
        <v>1</v>
      </c>
      <c r="W685" s="1102" t="b">
        <f>ROUND('T2 NSA'!D73,$D$685)=ROUND(SUM('T3 NSA'!D130,'T3 NSA'!D141,'T3 NSA'!D150,'T3 NSA'!D159),$D$685)</f>
        <v>1</v>
      </c>
      <c r="X685" s="1102" t="b">
        <f>ROUND('T2 NSA'!E73,$D$685)=ROUND(SUM('T3 NSA'!D131,'T3 NSA'!D142,'T3 NSA'!D151,'T3 NSA'!D160),$D$685)</f>
        <v>1</v>
      </c>
      <c r="Y685" s="1102" t="b">
        <f>ROUND('T2 NSA'!F73,$D$685)=ROUND(SUM('T3 NSA'!D132,'T3 NSA'!D143,'T3 NSA'!D152,'T3 NSA'!D161),$D$685)</f>
        <v>1</v>
      </c>
      <c r="Z685" s="1102" t="b">
        <f>ROUND('T2 NSA'!G73,$D$685)=ROUND(SUM('T3 NSA'!D133,'T3 NSA'!D144,'T3 NSA'!D153,'T3 NSA'!D162),$D$685)</f>
        <v>1</v>
      </c>
      <c r="AA685" s="1060"/>
    </row>
    <row r="686" spans="1:27">
      <c r="A686" s="1099"/>
      <c r="B686" s="1099"/>
      <c r="C686" s="1091" t="s">
        <v>601</v>
      </c>
      <c r="D686" s="1106"/>
      <c r="E686" s="1095"/>
      <c r="F686" s="1095"/>
      <c r="G686" s="1042"/>
      <c r="H686" s="1042"/>
      <c r="I686" s="1042"/>
      <c r="V686" s="1092">
        <f>ROUND('T2 NSA'!C73,$D$685)</f>
        <v>0</v>
      </c>
      <c r="W686" s="1092">
        <f>ROUND('T2 NSA'!D73,$D$685)</f>
        <v>0</v>
      </c>
      <c r="X686" s="1092">
        <f>ROUND('T2 NSA'!E73,$D$685)</f>
        <v>0</v>
      </c>
      <c r="Y686" s="1092">
        <f>ROUND('T2 NSA'!F73,$D$685)</f>
        <v>0</v>
      </c>
      <c r="Z686" s="1092">
        <f>ROUND('T2 NSA'!G73,$D$685)</f>
        <v>0</v>
      </c>
      <c r="AA686" s="1060"/>
    </row>
    <row r="687" spans="1:27">
      <c r="A687" s="1099"/>
      <c r="B687" s="1099"/>
      <c r="C687" s="1091" t="s">
        <v>569</v>
      </c>
      <c r="D687" s="1106"/>
      <c r="E687" s="1095"/>
      <c r="F687" s="1095"/>
      <c r="G687" s="1042"/>
      <c r="H687" s="1042"/>
      <c r="I687" s="1042"/>
      <c r="V687" s="1092">
        <f>ROUND(SUM('T3 NSA'!D129,'T3 NSA'!D140,'T3 NSA'!D149,'T3 NSA'!D158),$D$685)</f>
        <v>0</v>
      </c>
      <c r="W687" s="1092">
        <f>ROUND(SUM('T3 NSA'!D130,'T3 NSA'!D141,'T3 NSA'!D150,'T3 NSA'!D159),$D$685)</f>
        <v>0</v>
      </c>
      <c r="X687" s="1092">
        <f>ROUND(SUM('T3 NSA'!D131,'T3 NSA'!D142,'T3 NSA'!D151,'T3 NSA'!D160),$D$685)</f>
        <v>0</v>
      </c>
      <c r="Y687" s="1092">
        <f>ROUND(SUM('T3 NSA'!D132,'T3 NSA'!D143,'T3 NSA'!D152,'T3 NSA'!D161),$D$685)</f>
        <v>0</v>
      </c>
      <c r="Z687" s="1092">
        <f>ROUND(SUM('T3 NSA'!D133,'T3 NSA'!D144,'T3 NSA'!D153,'T3 NSA'!D162),$D$685)</f>
        <v>0</v>
      </c>
      <c r="AA687" s="1060"/>
    </row>
    <row r="688" spans="1:27" s="1111" customFormat="1">
      <c r="A688" s="1109"/>
      <c r="B688" s="1110"/>
      <c r="D688" s="1112"/>
      <c r="E688" s="1112"/>
      <c r="F688" s="1112"/>
      <c r="G688" s="1112"/>
      <c r="H688" s="1112"/>
      <c r="I688" s="1112"/>
      <c r="S688" s="1065"/>
      <c r="T688" s="1042"/>
      <c r="U688" s="1042"/>
    </row>
  </sheetData>
  <sheetProtection sheet="1" objects="1" scenarios="1"/>
  <mergeCells count="15">
    <mergeCell ref="V9:Z9"/>
    <mergeCell ref="E9:I9"/>
    <mergeCell ref="V296:Z296"/>
    <mergeCell ref="V561:Z561"/>
    <mergeCell ref="A7:B7"/>
    <mergeCell ref="A9:C9"/>
    <mergeCell ref="J9:O9"/>
    <mergeCell ref="P9:T9"/>
    <mergeCell ref="A296:C296"/>
    <mergeCell ref="A6:B6"/>
    <mergeCell ref="A1:C1"/>
    <mergeCell ref="A2:B2"/>
    <mergeCell ref="A3:B3"/>
    <mergeCell ref="A4:B4"/>
    <mergeCell ref="A5:B5"/>
  </mergeCells>
  <conditionalFormatting sqref="E115:K115 M115:T115 E163:K163 M163:T163 E200:K200 M200:T200">
    <cfRule type="expression" dxfId="307" priority="1260" stopIfTrue="1">
      <formula>(E116=0)</formula>
    </cfRule>
    <cfRule type="cellIs" dxfId="306" priority="1261" stopIfTrue="1" operator="equal">
      <formula>FALSE</formula>
    </cfRule>
    <cfRule type="cellIs" dxfId="305" priority="1262" stopIfTrue="1" operator="equal">
      <formula>TRUE</formula>
    </cfRule>
    <cfRule type="containsText" dxfId="304" priority="1263" stopIfTrue="1" operator="containsText" text="N/A">
      <formula>NOT(ISERROR(SEARCH("N/A",E115)))</formula>
    </cfRule>
    <cfRule type="containsErrors" dxfId="303" priority="1253" stopIfTrue="1">
      <formula>ISERROR(E115)</formula>
    </cfRule>
  </conditionalFormatting>
  <conditionalFormatting sqref="E118:K118 M118:T118 J124:T124 E131:T131 E134:T134 E137:T137 E145:K145 M145:T145 E148:T148 E179:T179 E182:T182 E185:T185 E188:T188 E191:T191">
    <cfRule type="containsErrors" dxfId="302" priority="1248" stopIfTrue="1">
      <formula>ISERROR(E118)</formula>
    </cfRule>
    <cfRule type="expression" dxfId="301" priority="1249" stopIfTrue="1">
      <formula>OR(E119=0,E120=0)</formula>
    </cfRule>
    <cfRule type="cellIs" dxfId="300" priority="1250" stopIfTrue="1" operator="equal">
      <formula>FALSE</formula>
    </cfRule>
    <cfRule type="cellIs" dxfId="299" priority="1251" stopIfTrue="1" operator="equal">
      <formula>TRUE</formula>
    </cfRule>
    <cfRule type="containsText" dxfId="298" priority="1252" stopIfTrue="1" operator="containsText" text="N/A">
      <formula>NOT(ISERROR(SEARCH("N/A",E118)))</formula>
    </cfRule>
  </conditionalFormatting>
  <conditionalFormatting sqref="E169:K169 M169:T169 E206:K206 M206:T206 V313:Z313 V387:Z387 V452:Z452 V563:Z563 V566:Z566 V569:Z569 V572:Z572 V575:Z575 V578:Z578 V581:Z581 V584:Z584 V587:Z587 V590:Z590">
    <cfRule type="containsText" dxfId="297" priority="1258" stopIfTrue="1" operator="containsText" text="N/A">
      <formula>NOT(ISERROR(SEARCH("N/A",E169)))</formula>
    </cfRule>
    <cfRule type="containsErrors" dxfId="296" priority="1254" stopIfTrue="1">
      <formula>ISERROR(E169)</formula>
    </cfRule>
    <cfRule type="cellIs" dxfId="295" priority="1255" stopIfTrue="1" operator="equal">
      <formula>FALSE</formula>
    </cfRule>
    <cfRule type="expression" dxfId="294" priority="1256" stopIfTrue="1">
      <formula>OR(E170=0,E171=0)</formula>
    </cfRule>
    <cfRule type="cellIs" dxfId="293" priority="1257" stopIfTrue="1" operator="equal">
      <formula>TRUE</formula>
    </cfRule>
  </conditionalFormatting>
  <conditionalFormatting sqref="E222:K222 M222:T222 E225:K225 M225:T225 E228:K228 M228:T228 E231:K231 M231:T231">
    <cfRule type="cellIs" dxfId="292" priority="29" stopIfTrue="1" operator="equal">
      <formula>TRUE</formula>
    </cfRule>
    <cfRule type="containsErrors" dxfId="291" priority="26" stopIfTrue="1">
      <formula>ISERROR(E222)</formula>
    </cfRule>
    <cfRule type="expression" dxfId="290" priority="27" stopIfTrue="1">
      <formula>OR(E223=0,E224=0)</formula>
    </cfRule>
    <cfRule type="cellIs" dxfId="289" priority="28" stopIfTrue="1" operator="equal">
      <formula>FALSE</formula>
    </cfRule>
    <cfRule type="containsText" dxfId="288" priority="30" stopIfTrue="1" operator="containsText" text="N/A">
      <formula>NOT(ISERROR(SEARCH("N/A",E222)))</formula>
    </cfRule>
  </conditionalFormatting>
  <conditionalFormatting sqref="E234:K234 M234:T234">
    <cfRule type="containsErrors" dxfId="287" priority="6" stopIfTrue="1">
      <formula>ISERROR(E234)</formula>
    </cfRule>
    <cfRule type="containsText" dxfId="286" priority="10" stopIfTrue="1" operator="containsText" text="N/A">
      <formula>NOT(ISERROR(SEARCH("N/A",E234)))</formula>
    </cfRule>
    <cfRule type="cellIs" dxfId="285" priority="9" stopIfTrue="1" operator="equal">
      <formula>TRUE</formula>
    </cfRule>
    <cfRule type="expression" dxfId="284" priority="8" stopIfTrue="1">
      <formula>OR(E235=0,E236=0)</formula>
    </cfRule>
    <cfRule type="cellIs" dxfId="283" priority="7" stopIfTrue="1" operator="equal">
      <formula>FALSE</formula>
    </cfRule>
  </conditionalFormatting>
  <conditionalFormatting sqref="E250:K250 M250:T250 E253:K253 M253:T253 E256:K256 M256:T256 E259:K259 M259:T259">
    <cfRule type="containsText" dxfId="282" priority="100" stopIfTrue="1" operator="containsText" text="N/A">
      <formula>NOT(ISERROR(SEARCH("N/A",E250)))</formula>
    </cfRule>
    <cfRule type="expression" dxfId="281" priority="97" stopIfTrue="1">
      <formula>OR(E251=0,E252=0)</formula>
    </cfRule>
    <cfRule type="cellIs" dxfId="280" priority="99" stopIfTrue="1" operator="equal">
      <formula>TRUE</formula>
    </cfRule>
    <cfRule type="cellIs" dxfId="279" priority="98" stopIfTrue="1" operator="equal">
      <formula>FALSE</formula>
    </cfRule>
    <cfRule type="containsErrors" dxfId="278" priority="96" stopIfTrue="1">
      <formula>ISERROR(E250)</formula>
    </cfRule>
  </conditionalFormatting>
  <conditionalFormatting sqref="E262:K262 M262:T262">
    <cfRule type="containsErrors" dxfId="277" priority="76" stopIfTrue="1">
      <formula>ISERROR(E262)</formula>
    </cfRule>
    <cfRule type="cellIs" dxfId="276" priority="77" stopIfTrue="1" operator="equal">
      <formula>FALSE</formula>
    </cfRule>
    <cfRule type="containsText" dxfId="275" priority="80" stopIfTrue="1" operator="containsText" text="N/A">
      <formula>NOT(ISERROR(SEARCH("N/A",E262)))</formula>
    </cfRule>
    <cfRule type="expression" dxfId="274" priority="78" stopIfTrue="1">
      <formula>OR(E263=0,E264=0)</formula>
    </cfRule>
    <cfRule type="cellIs" dxfId="273" priority="79" stopIfTrue="1" operator="equal">
      <formula>TRUE</formula>
    </cfRule>
  </conditionalFormatting>
  <conditionalFormatting sqref="E278:K278 M278:T278 E281:K281 M281:T281 E284:K284 M284:T284 E287:K287 M287:T287">
    <cfRule type="cellIs" dxfId="272" priority="69" stopIfTrue="1" operator="equal">
      <formula>TRUE</formula>
    </cfRule>
    <cfRule type="cellIs" dxfId="271" priority="68" stopIfTrue="1" operator="equal">
      <formula>FALSE</formula>
    </cfRule>
    <cfRule type="expression" dxfId="270" priority="67" stopIfTrue="1">
      <formula>OR(E279=0,E280=0)</formula>
    </cfRule>
    <cfRule type="containsErrors" dxfId="269" priority="66" stopIfTrue="1">
      <formula>ISERROR(E278)</formula>
    </cfRule>
    <cfRule type="containsText" dxfId="268" priority="70" stopIfTrue="1" operator="containsText" text="N/A">
      <formula>NOT(ISERROR(SEARCH("N/A",E278)))</formula>
    </cfRule>
  </conditionalFormatting>
  <conditionalFormatting sqref="E290:K290 M290:T290">
    <cfRule type="containsErrors" dxfId="267" priority="46" stopIfTrue="1">
      <formula>ISERROR(E290)</formula>
    </cfRule>
    <cfRule type="cellIs" dxfId="266" priority="47" stopIfTrue="1" operator="equal">
      <formula>FALSE</formula>
    </cfRule>
    <cfRule type="expression" dxfId="265" priority="48" stopIfTrue="1">
      <formula>OR(E291=0,E292=0)</formula>
    </cfRule>
    <cfRule type="cellIs" dxfId="264" priority="49" stopIfTrue="1" operator="equal">
      <formula>TRUE</formula>
    </cfRule>
    <cfRule type="containsText" dxfId="263" priority="50" stopIfTrue="1" operator="containsText" text="N/A">
      <formula>NOT(ISERROR(SEARCH("N/A",E290)))</formula>
    </cfRule>
  </conditionalFormatting>
  <conditionalFormatting sqref="E103:M103">
    <cfRule type="containsText" dxfId="262" priority="695" stopIfTrue="1" operator="containsText" text="N/A">
      <formula>NOT(ISERROR(SEARCH("N/A",E103)))</formula>
    </cfRule>
    <cfRule type="cellIs" dxfId="261" priority="694" stopIfTrue="1" operator="equal">
      <formula>TRUE</formula>
    </cfRule>
    <cfRule type="expression" dxfId="260" priority="692" stopIfTrue="1">
      <formula>OR(E104=0,E105=0)</formula>
    </cfRule>
    <cfRule type="cellIs" dxfId="259" priority="693" stopIfTrue="1" operator="equal">
      <formula>FALSE</formula>
    </cfRule>
  </conditionalFormatting>
  <conditionalFormatting sqref="E151:M151">
    <cfRule type="expression" dxfId="258" priority="686" stopIfTrue="1">
      <formula>OR(E152=0,E153=0)</formula>
    </cfRule>
    <cfRule type="cellIs" dxfId="257" priority="688" stopIfTrue="1" operator="equal">
      <formula>TRUE</formula>
    </cfRule>
    <cfRule type="containsText" dxfId="256" priority="689" stopIfTrue="1" operator="containsText" text="N/A">
      <formula>NOT(ISERROR(SEARCH("N/A",E151)))</formula>
    </cfRule>
    <cfRule type="cellIs" dxfId="255" priority="687" stopIfTrue="1" operator="equal">
      <formula>FALSE</formula>
    </cfRule>
  </conditionalFormatting>
  <conditionalFormatting sqref="E194:M194">
    <cfRule type="cellIs" dxfId="254" priority="682" stopIfTrue="1" operator="equal">
      <formula>TRUE</formula>
    </cfRule>
    <cfRule type="cellIs" dxfId="253" priority="681" stopIfTrue="1" operator="equal">
      <formula>FALSE</formula>
    </cfRule>
    <cfRule type="containsText" dxfId="252" priority="683" stopIfTrue="1" operator="containsText" text="N/A">
      <formula>NOT(ISERROR(SEARCH("N/A",E194)))</formula>
    </cfRule>
    <cfRule type="expression" dxfId="251" priority="680" stopIfTrue="1">
      <formula>OR(E195=0,E196=0)</formula>
    </cfRule>
  </conditionalFormatting>
  <conditionalFormatting sqref="E11:T11 E14:T14 E17:T17 E20:T20 E23:T23 F28:K28 M28:T28 E31:M31 E85:T85 E88:T88 E91:T91 F94:K94 M94:T94 E97:K97 M97:T97 E100:T100 E106:K106 M106:T106 E109:K109 M109:T109 E112:K112 M112:T112 E121:K121 M121:T121 F142:K142 E154:K154 M154:T154 E157:K157 M157:T157 E160:K160 M160:T160 E166:K166 M166:T166 E197:K197 M197:T197 E203:K203 M203:T203">
    <cfRule type="containsText" dxfId="250" priority="1267" stopIfTrue="1" operator="containsText" text="N/A">
      <formula>NOT(ISERROR(SEARCH("N/A",E11)))</formula>
    </cfRule>
    <cfRule type="cellIs" dxfId="249" priority="1266" stopIfTrue="1" operator="equal">
      <formula>TRUE</formula>
    </cfRule>
    <cfRule type="cellIs" dxfId="248" priority="1265" stopIfTrue="1" operator="equal">
      <formula>FALSE</formula>
    </cfRule>
  </conditionalFormatting>
  <conditionalFormatting sqref="E11:T11 E14:T14 E17:T17 E20:T20 E23:T23 F28:K28 M28:T28 E85:T85 E88:T88 E91:T91 F94:K94 M94:T94 E97:K97 M97:T97 E100:T100 E106:K106 M106:T106 E109:K109 M109:T109 E112:K112 M112:T112 E121:K121 M121:T121 F142:K142 E154:K154 M154:T154 E157:K157 M157:T157 E160:K160 M160:T160 E166:K166 M166:T166 E197:K197 M197:T197 E203:K203 M203:T203 E31:M31">
    <cfRule type="expression" dxfId="247" priority="1264" stopIfTrue="1">
      <formula>OR(E12=0,E13=0)</formula>
    </cfRule>
  </conditionalFormatting>
  <conditionalFormatting sqref="E11:T11 E14:T14 E17:T17 E20:T20 E23:T23 F28:K28 M28:T28 E85:T85 E88:T88 E91:T91 F94:K94 M94:T94 E97:K97 M97:T97 E100:T100 E106:K106 M106:T106 E109:K109 M109:T109 E112:K112 M112:T112 E121:K121 M121:T121 F142:K142 E154:K154 M154:T154 E157:K157 M157:T157 E160:K160 M160:T160 E166:K166 M166:T166 E197:K197 M197:T197 E203:K203 M203:T203">
    <cfRule type="containsErrors" dxfId="246" priority="1259" stopIfTrue="1">
      <formula>ISERROR(E11)</formula>
    </cfRule>
  </conditionalFormatting>
  <conditionalFormatting sqref="E31:T31">
    <cfRule type="containsErrors" dxfId="245" priority="246" stopIfTrue="1">
      <formula>ISERROR(E31)</formula>
    </cfRule>
  </conditionalFormatting>
  <conditionalFormatting sqref="E34:T34">
    <cfRule type="cellIs" dxfId="244" priority="179" stopIfTrue="1" operator="equal">
      <formula>TRUE</formula>
    </cfRule>
    <cfRule type="containsText" dxfId="243" priority="180" stopIfTrue="1" operator="containsText" text="N/A">
      <formula>NOT(ISERROR(SEARCH("N/A",E34)))</formula>
    </cfRule>
    <cfRule type="containsErrors" dxfId="242" priority="176" stopIfTrue="1">
      <formula>ISERROR(E34)</formula>
    </cfRule>
    <cfRule type="expression" dxfId="241" priority="177" stopIfTrue="1">
      <formula>OR(E35=0,E36=0)</formula>
    </cfRule>
    <cfRule type="cellIs" dxfId="240" priority="178" stopIfTrue="1" operator="equal">
      <formula>FALSE</formula>
    </cfRule>
  </conditionalFormatting>
  <conditionalFormatting sqref="E37:T37">
    <cfRule type="containsErrors" dxfId="239" priority="166" stopIfTrue="1">
      <formula>ISERROR(E37)</formula>
    </cfRule>
    <cfRule type="expression" dxfId="238" priority="167" stopIfTrue="1">
      <formula>OR(E38=0,E39=0)</formula>
    </cfRule>
    <cfRule type="cellIs" dxfId="237" priority="168" stopIfTrue="1" operator="equal">
      <formula>FALSE</formula>
    </cfRule>
    <cfRule type="cellIs" dxfId="236" priority="169" stopIfTrue="1" operator="equal">
      <formula>TRUE</formula>
    </cfRule>
    <cfRule type="containsText" dxfId="235" priority="170" stopIfTrue="1" operator="containsText" text="N/A">
      <formula>NOT(ISERROR(SEARCH("N/A",E37)))</formula>
    </cfRule>
  </conditionalFormatting>
  <conditionalFormatting sqref="E40:T40">
    <cfRule type="containsText" dxfId="234" priority="165" stopIfTrue="1" operator="containsText" text="N/A">
      <formula>NOT(ISERROR(SEARCH("N/A",E40)))</formula>
    </cfRule>
    <cfRule type="cellIs" dxfId="233" priority="163" stopIfTrue="1" operator="equal">
      <formula>FALSE</formula>
    </cfRule>
    <cfRule type="expression" dxfId="232" priority="162" stopIfTrue="1">
      <formula>OR(E41=0,E42=0)</formula>
    </cfRule>
    <cfRule type="containsErrors" dxfId="231" priority="161" stopIfTrue="1">
      <formula>ISERROR(E40)</formula>
    </cfRule>
    <cfRule type="cellIs" dxfId="230" priority="164" stopIfTrue="1" operator="equal">
      <formula>TRUE</formula>
    </cfRule>
  </conditionalFormatting>
  <conditionalFormatting sqref="E43:T43">
    <cfRule type="cellIs" dxfId="229" priority="159" stopIfTrue="1" operator="equal">
      <formula>TRUE</formula>
    </cfRule>
    <cfRule type="expression" dxfId="228" priority="157" stopIfTrue="1">
      <formula>OR(E44=0,E45=0)</formula>
    </cfRule>
    <cfRule type="cellIs" dxfId="227" priority="158" stopIfTrue="1" operator="equal">
      <formula>FALSE</formula>
    </cfRule>
    <cfRule type="containsText" dxfId="226" priority="160" stopIfTrue="1" operator="containsText" text="N/A">
      <formula>NOT(ISERROR(SEARCH("N/A",E43)))</formula>
    </cfRule>
    <cfRule type="containsErrors" dxfId="225" priority="156" stopIfTrue="1">
      <formula>ISERROR(E43)</formula>
    </cfRule>
  </conditionalFormatting>
  <conditionalFormatting sqref="E46:T46">
    <cfRule type="expression" dxfId="224" priority="152" stopIfTrue="1">
      <formula>OR(E47=0,E48=0)</formula>
    </cfRule>
    <cfRule type="cellIs" dxfId="223" priority="153" stopIfTrue="1" operator="equal">
      <formula>FALSE</formula>
    </cfRule>
    <cfRule type="containsErrors" dxfId="222" priority="151" stopIfTrue="1">
      <formula>ISERROR(E46)</formula>
    </cfRule>
    <cfRule type="cellIs" dxfId="221" priority="154" stopIfTrue="1" operator="equal">
      <formula>TRUE</formula>
    </cfRule>
    <cfRule type="containsText" dxfId="220" priority="155" stopIfTrue="1" operator="containsText" text="N/A">
      <formula>NOT(ISERROR(SEARCH("N/A",E46)))</formula>
    </cfRule>
  </conditionalFormatting>
  <conditionalFormatting sqref="E49:T49">
    <cfRule type="expression" dxfId="219" priority="147" stopIfTrue="1">
      <formula>OR(E50=0,E51=0)</formula>
    </cfRule>
    <cfRule type="cellIs" dxfId="218" priority="149" stopIfTrue="1" operator="equal">
      <formula>TRUE</formula>
    </cfRule>
    <cfRule type="containsErrors" dxfId="217" priority="146" stopIfTrue="1">
      <formula>ISERROR(E49)</formula>
    </cfRule>
    <cfRule type="cellIs" dxfId="216" priority="148" stopIfTrue="1" operator="equal">
      <formula>FALSE</formula>
    </cfRule>
    <cfRule type="containsText" dxfId="215" priority="150" stopIfTrue="1" operator="containsText" text="N/A">
      <formula>NOT(ISERROR(SEARCH("N/A",E49)))</formula>
    </cfRule>
  </conditionalFormatting>
  <conditionalFormatting sqref="E52:T52">
    <cfRule type="containsErrors" dxfId="214" priority="141" stopIfTrue="1">
      <formula>ISERROR(E52)</formula>
    </cfRule>
    <cfRule type="expression" dxfId="213" priority="142" stopIfTrue="1">
      <formula>OR(E53=0,E54=0)</formula>
    </cfRule>
    <cfRule type="containsText" dxfId="212" priority="145" stopIfTrue="1" operator="containsText" text="N/A">
      <formula>NOT(ISERROR(SEARCH("N/A",E52)))</formula>
    </cfRule>
    <cfRule type="cellIs" dxfId="211" priority="144" stopIfTrue="1" operator="equal">
      <formula>TRUE</formula>
    </cfRule>
    <cfRule type="cellIs" dxfId="210" priority="143" stopIfTrue="1" operator="equal">
      <formula>FALSE</formula>
    </cfRule>
  </conditionalFormatting>
  <conditionalFormatting sqref="E55:T55">
    <cfRule type="containsErrors" dxfId="209" priority="136" stopIfTrue="1">
      <formula>ISERROR(E55)</formula>
    </cfRule>
    <cfRule type="expression" dxfId="208" priority="137" stopIfTrue="1">
      <formula>OR(E56=0,E57=0)</formula>
    </cfRule>
    <cfRule type="cellIs" dxfId="207" priority="138" stopIfTrue="1" operator="equal">
      <formula>FALSE</formula>
    </cfRule>
    <cfRule type="cellIs" dxfId="206" priority="139" stopIfTrue="1" operator="equal">
      <formula>TRUE</formula>
    </cfRule>
    <cfRule type="containsText" dxfId="205" priority="140" stopIfTrue="1" operator="containsText" text="N/A">
      <formula>NOT(ISERROR(SEARCH("N/A",E55)))</formula>
    </cfRule>
  </conditionalFormatting>
  <conditionalFormatting sqref="E58:T58">
    <cfRule type="cellIs" dxfId="204" priority="133" stopIfTrue="1" operator="equal">
      <formula>FALSE</formula>
    </cfRule>
    <cfRule type="cellIs" dxfId="203" priority="134" stopIfTrue="1" operator="equal">
      <formula>TRUE</formula>
    </cfRule>
    <cfRule type="containsText" dxfId="202" priority="135" stopIfTrue="1" operator="containsText" text="N/A">
      <formula>NOT(ISERROR(SEARCH("N/A",E58)))</formula>
    </cfRule>
    <cfRule type="containsErrors" dxfId="201" priority="131" stopIfTrue="1">
      <formula>ISERROR(E58)</formula>
    </cfRule>
    <cfRule type="expression" dxfId="200" priority="132" stopIfTrue="1">
      <formula>OR(E59=0,E60=0)</formula>
    </cfRule>
  </conditionalFormatting>
  <conditionalFormatting sqref="E61:T61">
    <cfRule type="containsErrors" dxfId="199" priority="126" stopIfTrue="1">
      <formula>ISERROR(E61)</formula>
    </cfRule>
    <cfRule type="expression" dxfId="198" priority="127" stopIfTrue="1">
      <formula>OR(E62=0,E63=0)</formula>
    </cfRule>
    <cfRule type="cellIs" dxfId="197" priority="128" stopIfTrue="1" operator="equal">
      <formula>FALSE</formula>
    </cfRule>
    <cfRule type="cellIs" dxfId="196" priority="129" stopIfTrue="1" operator="equal">
      <formula>TRUE</formula>
    </cfRule>
    <cfRule type="containsText" dxfId="195" priority="130" stopIfTrue="1" operator="containsText" text="N/A">
      <formula>NOT(ISERROR(SEARCH("N/A",E61)))</formula>
    </cfRule>
  </conditionalFormatting>
  <conditionalFormatting sqref="E64:T64">
    <cfRule type="containsErrors" dxfId="194" priority="121" stopIfTrue="1">
      <formula>ISERROR(E64)</formula>
    </cfRule>
    <cfRule type="containsText" dxfId="193" priority="125" stopIfTrue="1" operator="containsText" text="N/A">
      <formula>NOT(ISERROR(SEARCH("N/A",E64)))</formula>
    </cfRule>
    <cfRule type="cellIs" dxfId="192" priority="124" stopIfTrue="1" operator="equal">
      <formula>TRUE</formula>
    </cfRule>
    <cfRule type="cellIs" dxfId="191" priority="123" stopIfTrue="1" operator="equal">
      <formula>FALSE</formula>
    </cfRule>
    <cfRule type="expression" dxfId="190" priority="122" stopIfTrue="1">
      <formula>OR(E65=0,E66=0)</formula>
    </cfRule>
  </conditionalFormatting>
  <conditionalFormatting sqref="E67:T67">
    <cfRule type="cellIs" dxfId="189" priority="119" stopIfTrue="1" operator="equal">
      <formula>TRUE</formula>
    </cfRule>
    <cfRule type="containsText" dxfId="188" priority="120" stopIfTrue="1" operator="containsText" text="N/A">
      <formula>NOT(ISERROR(SEARCH("N/A",E67)))</formula>
    </cfRule>
    <cfRule type="cellIs" dxfId="187" priority="118" stopIfTrue="1" operator="equal">
      <formula>FALSE</formula>
    </cfRule>
    <cfRule type="containsErrors" dxfId="186" priority="116" stopIfTrue="1">
      <formula>ISERROR(E67)</formula>
    </cfRule>
    <cfRule type="expression" dxfId="185" priority="117" stopIfTrue="1">
      <formula>OR(E68=0,E69=0)</formula>
    </cfRule>
  </conditionalFormatting>
  <conditionalFormatting sqref="E70:T70">
    <cfRule type="expression" dxfId="184" priority="112" stopIfTrue="1">
      <formula>OR(E71=0,E72=0)</formula>
    </cfRule>
    <cfRule type="containsErrors" dxfId="183" priority="111" stopIfTrue="1">
      <formula>ISERROR(E70)</formula>
    </cfRule>
    <cfRule type="cellIs" dxfId="182" priority="113" stopIfTrue="1" operator="equal">
      <formula>FALSE</formula>
    </cfRule>
    <cfRule type="cellIs" dxfId="181" priority="114" stopIfTrue="1" operator="equal">
      <formula>TRUE</formula>
    </cfRule>
    <cfRule type="containsText" dxfId="180" priority="115" stopIfTrue="1" operator="containsText" text="N/A">
      <formula>NOT(ISERROR(SEARCH("N/A",E70)))</formula>
    </cfRule>
  </conditionalFormatting>
  <conditionalFormatting sqref="E73:T73">
    <cfRule type="containsText" dxfId="179" priority="110" stopIfTrue="1" operator="containsText" text="N/A">
      <formula>NOT(ISERROR(SEARCH("N/A",E73)))</formula>
    </cfRule>
    <cfRule type="cellIs" dxfId="178" priority="109" stopIfTrue="1" operator="equal">
      <formula>TRUE</formula>
    </cfRule>
    <cfRule type="cellIs" dxfId="177" priority="108" stopIfTrue="1" operator="equal">
      <formula>FALSE</formula>
    </cfRule>
    <cfRule type="containsErrors" dxfId="176" priority="106" stopIfTrue="1">
      <formula>ISERROR(E73)</formula>
    </cfRule>
    <cfRule type="expression" dxfId="175" priority="107" stopIfTrue="1">
      <formula>OR(E74=0,E75=0)</formula>
    </cfRule>
  </conditionalFormatting>
  <conditionalFormatting sqref="E76:T76">
    <cfRule type="containsErrors" dxfId="174" priority="101" stopIfTrue="1">
      <formula>ISERROR(E76)</formula>
    </cfRule>
    <cfRule type="containsText" dxfId="173" priority="105" stopIfTrue="1" operator="containsText" text="N/A">
      <formula>NOT(ISERROR(SEARCH("N/A",E76)))</formula>
    </cfRule>
    <cfRule type="cellIs" dxfId="172" priority="104" stopIfTrue="1" operator="equal">
      <formula>TRUE</formula>
    </cfRule>
    <cfRule type="cellIs" dxfId="171" priority="103" stopIfTrue="1" operator="equal">
      <formula>FALSE</formula>
    </cfRule>
    <cfRule type="expression" dxfId="170" priority="102" stopIfTrue="1">
      <formula>OR(E77=0,E78=0)</formula>
    </cfRule>
  </conditionalFormatting>
  <conditionalFormatting sqref="E79:T79">
    <cfRule type="containsErrors" dxfId="169" priority="171" stopIfTrue="1">
      <formula>ISERROR(E79)</formula>
    </cfRule>
    <cfRule type="expression" dxfId="168" priority="172" stopIfTrue="1">
      <formula>OR(E80=0,E81=0)</formula>
    </cfRule>
    <cfRule type="cellIs" dxfId="167" priority="173" stopIfTrue="1" operator="equal">
      <formula>FALSE</formula>
    </cfRule>
    <cfRule type="cellIs" dxfId="166" priority="174" stopIfTrue="1" operator="equal">
      <formula>TRUE</formula>
    </cfRule>
    <cfRule type="containsText" dxfId="165" priority="175" stopIfTrue="1" operator="containsText" text="N/A">
      <formula>NOT(ISERROR(SEARCH("N/A",E79)))</formula>
    </cfRule>
  </conditionalFormatting>
  <conditionalFormatting sqref="E103:T103">
    <cfRule type="containsErrors" dxfId="164" priority="251" stopIfTrue="1">
      <formula>ISERROR(E103)</formula>
    </cfRule>
  </conditionalFormatting>
  <conditionalFormatting sqref="E151:T151">
    <cfRule type="containsErrors" dxfId="163" priority="241" stopIfTrue="1">
      <formula>ISERROR(E151)</formula>
    </cfRule>
  </conditionalFormatting>
  <conditionalFormatting sqref="E194:T194">
    <cfRule type="containsErrors" dxfId="162" priority="226" stopIfTrue="1">
      <formula>ISERROR(E194)</formula>
    </cfRule>
  </conditionalFormatting>
  <conditionalFormatting sqref="E210:T210">
    <cfRule type="containsErrors" dxfId="161" priority="21" stopIfTrue="1">
      <formula>ISERROR(E210)</formula>
    </cfRule>
    <cfRule type="containsText" dxfId="160" priority="25" stopIfTrue="1" operator="containsText" text="N/A">
      <formula>NOT(ISERROR(SEARCH("N/A",E210)))</formula>
    </cfRule>
    <cfRule type="cellIs" dxfId="159" priority="24" stopIfTrue="1" operator="equal">
      <formula>TRUE</formula>
    </cfRule>
    <cfRule type="expression" dxfId="158" priority="22" stopIfTrue="1">
      <formula>OR(E211=0,E212=0)</formula>
    </cfRule>
    <cfRule type="cellIs" dxfId="157" priority="23" stopIfTrue="1" operator="equal">
      <formula>FALSE</formula>
    </cfRule>
  </conditionalFormatting>
  <conditionalFormatting sqref="E213:T213">
    <cfRule type="cellIs" dxfId="156" priority="2" stopIfTrue="1" operator="equal">
      <formula>FALSE</formula>
    </cfRule>
    <cfRule type="containsErrors" dxfId="155" priority="1" stopIfTrue="1">
      <formula>ISERROR(E213)</formula>
    </cfRule>
    <cfRule type="containsText" dxfId="154" priority="5" stopIfTrue="1" operator="containsText" text="N/A">
      <formula>NOT(ISERROR(SEARCH("N/A",E213)))</formula>
    </cfRule>
    <cfRule type="cellIs" dxfId="153" priority="4" stopIfTrue="1" operator="equal">
      <formula>TRUE</formula>
    </cfRule>
    <cfRule type="expression" dxfId="152" priority="3" stopIfTrue="1">
      <formula>OR(E214=0,E215=0)</formula>
    </cfRule>
  </conditionalFormatting>
  <conditionalFormatting sqref="E216:T216">
    <cfRule type="containsErrors" dxfId="151" priority="16" stopIfTrue="1">
      <formula>ISERROR(E216)</formula>
    </cfRule>
    <cfRule type="expression" dxfId="150" priority="17" stopIfTrue="1">
      <formula>OR(E217=0,E218=0)</formula>
    </cfRule>
    <cfRule type="cellIs" dxfId="149" priority="18" stopIfTrue="1" operator="equal">
      <formula>FALSE</formula>
    </cfRule>
    <cfRule type="cellIs" dxfId="148" priority="19" stopIfTrue="1" operator="equal">
      <formula>TRUE</formula>
    </cfRule>
    <cfRule type="containsText" dxfId="147" priority="20" stopIfTrue="1" operator="containsText" text="N/A">
      <formula>NOT(ISERROR(SEARCH("N/A",E216)))</formula>
    </cfRule>
  </conditionalFormatting>
  <conditionalFormatting sqref="E219:T219">
    <cfRule type="containsText" dxfId="146" priority="15" stopIfTrue="1" operator="containsText" text="N/A">
      <formula>NOT(ISERROR(SEARCH("N/A",E219)))</formula>
    </cfRule>
    <cfRule type="cellIs" dxfId="145" priority="13" stopIfTrue="1" operator="equal">
      <formula>FALSE</formula>
    </cfRule>
    <cfRule type="containsErrors" dxfId="144" priority="11" stopIfTrue="1">
      <formula>ISERROR(E219)</formula>
    </cfRule>
    <cfRule type="expression" dxfId="143" priority="12" stopIfTrue="1">
      <formula>OR(E220=0,E221=0)</formula>
    </cfRule>
    <cfRule type="cellIs" dxfId="142" priority="14" stopIfTrue="1" operator="equal">
      <formula>TRUE</formula>
    </cfRule>
  </conditionalFormatting>
  <conditionalFormatting sqref="E238:T238">
    <cfRule type="containsText" dxfId="141" priority="95" stopIfTrue="1" operator="containsText" text="N/A">
      <formula>NOT(ISERROR(SEARCH("N/A",E238)))</formula>
    </cfRule>
    <cfRule type="cellIs" dxfId="140" priority="94" stopIfTrue="1" operator="equal">
      <formula>TRUE</formula>
    </cfRule>
    <cfRule type="cellIs" dxfId="139" priority="93" stopIfTrue="1" operator="equal">
      <formula>FALSE</formula>
    </cfRule>
    <cfRule type="expression" dxfId="138" priority="92" stopIfTrue="1">
      <formula>OR(E239=0,E240=0)</formula>
    </cfRule>
    <cfRule type="containsErrors" dxfId="137" priority="91" stopIfTrue="1">
      <formula>ISERROR(E238)</formula>
    </cfRule>
  </conditionalFormatting>
  <conditionalFormatting sqref="E241:T241">
    <cfRule type="cellIs" dxfId="136" priority="72" stopIfTrue="1" operator="equal">
      <formula>FALSE</formula>
    </cfRule>
    <cfRule type="containsErrors" dxfId="135" priority="71" stopIfTrue="1">
      <formula>ISERROR(E241)</formula>
    </cfRule>
    <cfRule type="cellIs" dxfId="134" priority="74" stopIfTrue="1" operator="equal">
      <formula>TRUE</formula>
    </cfRule>
    <cfRule type="containsText" dxfId="133" priority="75" stopIfTrue="1" operator="containsText" text="N/A">
      <formula>NOT(ISERROR(SEARCH("N/A",E241)))</formula>
    </cfRule>
    <cfRule type="expression" dxfId="132" priority="73" stopIfTrue="1">
      <formula>OR(E242=0,E243=0)</formula>
    </cfRule>
  </conditionalFormatting>
  <conditionalFormatting sqref="E244:T244">
    <cfRule type="containsText" dxfId="131" priority="90" stopIfTrue="1" operator="containsText" text="N/A">
      <formula>NOT(ISERROR(SEARCH("N/A",E244)))</formula>
    </cfRule>
    <cfRule type="cellIs" dxfId="130" priority="89" stopIfTrue="1" operator="equal">
      <formula>TRUE</formula>
    </cfRule>
    <cfRule type="cellIs" dxfId="129" priority="88" stopIfTrue="1" operator="equal">
      <formula>FALSE</formula>
    </cfRule>
    <cfRule type="expression" dxfId="128" priority="87" stopIfTrue="1">
      <formula>OR(E245=0,E246=0)</formula>
    </cfRule>
    <cfRule type="containsErrors" dxfId="127" priority="86" stopIfTrue="1">
      <formula>ISERROR(E244)</formula>
    </cfRule>
  </conditionalFormatting>
  <conditionalFormatting sqref="E247:T247">
    <cfRule type="cellIs" dxfId="126" priority="83" stopIfTrue="1" operator="equal">
      <formula>FALSE</formula>
    </cfRule>
    <cfRule type="cellIs" dxfId="125" priority="84" stopIfTrue="1" operator="equal">
      <formula>TRUE</formula>
    </cfRule>
    <cfRule type="containsText" dxfId="124" priority="85" stopIfTrue="1" operator="containsText" text="N/A">
      <formula>NOT(ISERROR(SEARCH("N/A",E247)))</formula>
    </cfRule>
    <cfRule type="expression" dxfId="123" priority="82" stopIfTrue="1">
      <formula>OR(E248=0,E249=0)</formula>
    </cfRule>
    <cfRule type="containsErrors" dxfId="122" priority="81" stopIfTrue="1">
      <formula>ISERROR(E247)</formula>
    </cfRule>
  </conditionalFormatting>
  <conditionalFormatting sqref="E266:T266">
    <cfRule type="cellIs" dxfId="121" priority="63" stopIfTrue="1" operator="equal">
      <formula>FALSE</formula>
    </cfRule>
    <cfRule type="containsText" dxfId="120" priority="65" stopIfTrue="1" operator="containsText" text="N/A">
      <formula>NOT(ISERROR(SEARCH("N/A",E266)))</formula>
    </cfRule>
    <cfRule type="containsErrors" dxfId="119" priority="61" stopIfTrue="1">
      <formula>ISERROR(E266)</formula>
    </cfRule>
    <cfRule type="expression" dxfId="118" priority="62" stopIfTrue="1">
      <formula>OR(E267=0,E268=0)</formula>
    </cfRule>
    <cfRule type="cellIs" dxfId="117" priority="64" stopIfTrue="1" operator="equal">
      <formula>TRUE</formula>
    </cfRule>
  </conditionalFormatting>
  <conditionalFormatting sqref="E269:T269">
    <cfRule type="containsText" dxfId="116" priority="45" stopIfTrue="1" operator="containsText" text="N/A">
      <formula>NOT(ISERROR(SEARCH("N/A",E269)))</formula>
    </cfRule>
    <cfRule type="cellIs" dxfId="115" priority="42" stopIfTrue="1" operator="equal">
      <formula>FALSE</formula>
    </cfRule>
    <cfRule type="cellIs" dxfId="114" priority="44" stopIfTrue="1" operator="equal">
      <formula>TRUE</formula>
    </cfRule>
    <cfRule type="containsErrors" dxfId="113" priority="41" stopIfTrue="1">
      <formula>ISERROR(E269)</formula>
    </cfRule>
    <cfRule type="expression" dxfId="112" priority="43" stopIfTrue="1">
      <formula>OR(E270=0,E271=0)</formula>
    </cfRule>
  </conditionalFormatting>
  <conditionalFormatting sqref="E272:T272">
    <cfRule type="containsErrors" dxfId="111" priority="56" stopIfTrue="1">
      <formula>ISERROR(E272)</formula>
    </cfRule>
    <cfRule type="expression" dxfId="110" priority="57" stopIfTrue="1">
      <formula>OR(E273=0,E274=0)</formula>
    </cfRule>
    <cfRule type="cellIs" dxfId="109" priority="59" stopIfTrue="1" operator="equal">
      <formula>TRUE</formula>
    </cfRule>
    <cfRule type="cellIs" dxfId="108" priority="58" stopIfTrue="1" operator="equal">
      <formula>FALSE</formula>
    </cfRule>
    <cfRule type="containsText" dxfId="107" priority="60" stopIfTrue="1" operator="containsText" text="N/A">
      <formula>NOT(ISERROR(SEARCH("N/A",E272)))</formula>
    </cfRule>
  </conditionalFormatting>
  <conditionalFormatting sqref="E275:T275">
    <cfRule type="expression" dxfId="106" priority="52" stopIfTrue="1">
      <formula>OR(E276=0,E277=0)</formula>
    </cfRule>
    <cfRule type="cellIs" dxfId="105" priority="54" stopIfTrue="1" operator="equal">
      <formula>TRUE</formula>
    </cfRule>
    <cfRule type="cellIs" dxfId="104" priority="53" stopIfTrue="1" operator="equal">
      <formula>FALSE</formula>
    </cfRule>
    <cfRule type="containsErrors" dxfId="103" priority="51" stopIfTrue="1">
      <formula>ISERROR(E275)</formula>
    </cfRule>
    <cfRule type="containsText" dxfId="102" priority="55" stopIfTrue="1" operator="containsText" text="N/A">
      <formula>NOT(ISERROR(SEARCH("N/A",E275)))</formula>
    </cfRule>
  </conditionalFormatting>
  <conditionalFormatting sqref="E293:T293">
    <cfRule type="cellIs" dxfId="101" priority="37" stopIfTrue="1" operator="equal">
      <formula>FALSE</formula>
    </cfRule>
    <cfRule type="expression" dxfId="100" priority="38" stopIfTrue="1">
      <formula>OR(E294=0,E295=0)</formula>
    </cfRule>
    <cfRule type="containsErrors" dxfId="99" priority="36" stopIfTrue="1">
      <formula>ISERROR(E293)</formula>
    </cfRule>
    <cfRule type="cellIs" dxfId="98" priority="39" stopIfTrue="1" operator="equal">
      <formula>TRUE</formula>
    </cfRule>
    <cfRule type="containsText" dxfId="97" priority="40" stopIfTrue="1" operator="containsText" text="N/A">
      <formula>NOT(ISERROR(SEARCH("N/A",E293)))</formula>
    </cfRule>
  </conditionalFormatting>
  <conditionalFormatting sqref="H26:K26 M26:T26">
    <cfRule type="containsText" dxfId="96" priority="1272" stopIfTrue="1" operator="containsText" text="N/A">
      <formula>NOT(ISERROR(SEARCH("N/A",H26)))</formula>
    </cfRule>
    <cfRule type="containsErrors" dxfId="95" priority="1268" stopIfTrue="1">
      <formula>ISERROR(H26)</formula>
    </cfRule>
    <cfRule type="expression" dxfId="94" priority="1269" stopIfTrue="1">
      <formula>OR(H27=0,#REF!=0)</formula>
    </cfRule>
    <cfRule type="cellIs" dxfId="93" priority="1270" stopIfTrue="1" operator="equal">
      <formula>FALSE</formula>
    </cfRule>
    <cfRule type="cellIs" dxfId="92" priority="1271" stopIfTrue="1" operator="equal">
      <formula>TRUE</formula>
    </cfRule>
  </conditionalFormatting>
  <conditionalFormatting sqref="J127:K127 M127:T127">
    <cfRule type="containsErrors" dxfId="91" priority="1243" stopIfTrue="1">
      <formula>ISERROR(J127)</formula>
    </cfRule>
    <cfRule type="containsText" dxfId="90" priority="1247" stopIfTrue="1" operator="containsText" text="N/A">
      <formula>NOT(ISERROR(SEARCH("N/A",J127)))</formula>
    </cfRule>
    <cfRule type="cellIs" dxfId="89" priority="1246" stopIfTrue="1" operator="equal">
      <formula>TRUE</formula>
    </cfRule>
    <cfRule type="cellIs" dxfId="88" priority="1245" stopIfTrue="1" operator="equal">
      <formula>FALSE</formula>
    </cfRule>
    <cfRule type="expression" dxfId="87" priority="1244" stopIfTrue="1">
      <formula>OR(J128=0,J129=0)</formula>
    </cfRule>
  </conditionalFormatting>
  <conditionalFormatting sqref="J175:K175 M175:T175">
    <cfRule type="cellIs" dxfId="86" priority="1236" stopIfTrue="1" operator="equal">
      <formula>TRUE</formula>
    </cfRule>
    <cfRule type="cellIs" dxfId="85" priority="1235" stopIfTrue="1" operator="equal">
      <formula>FALSE</formula>
    </cfRule>
    <cfRule type="expression" dxfId="84" priority="1234" stopIfTrue="1">
      <formula>OR(J176=0,J177=0)</formula>
    </cfRule>
    <cfRule type="containsErrors" dxfId="83" priority="1233" stopIfTrue="1">
      <formula>ISERROR(J175)</formula>
    </cfRule>
    <cfRule type="containsText" dxfId="82" priority="1237" stopIfTrue="1" operator="containsText" text="N/A">
      <formula>NOT(ISERROR(SEARCH("N/A",J175)))</formula>
    </cfRule>
  </conditionalFormatting>
  <conditionalFormatting sqref="J83:T83">
    <cfRule type="expression" dxfId="81" priority="267" stopIfTrue="1">
      <formula>OR(J84=0,#REF!=0)</formula>
    </cfRule>
    <cfRule type="cellIs" dxfId="80" priority="268" stopIfTrue="1" operator="equal">
      <formula>FALSE</formula>
    </cfRule>
    <cfRule type="cellIs" dxfId="79" priority="269" stopIfTrue="1" operator="equal">
      <formula>TRUE</formula>
    </cfRule>
    <cfRule type="containsText" dxfId="78" priority="270" stopIfTrue="1" operator="containsText" text="N/A">
      <formula>NOT(ISERROR(SEARCH("N/A",J83)))</formula>
    </cfRule>
    <cfRule type="containsErrors" dxfId="77" priority="266" stopIfTrue="1">
      <formula>ISERROR(J83)</formula>
    </cfRule>
  </conditionalFormatting>
  <conditionalFormatting sqref="J140:T140">
    <cfRule type="containsErrors" dxfId="76" priority="733" stopIfTrue="1">
      <formula>ISERROR(J140)</formula>
    </cfRule>
    <cfRule type="cellIs" dxfId="75" priority="736" stopIfTrue="1" operator="equal">
      <formula>TRUE</formula>
    </cfRule>
    <cfRule type="expression" dxfId="74" priority="734" stopIfTrue="1">
      <formula>OR(J141=0,#REF!=0)</formula>
    </cfRule>
    <cfRule type="cellIs" dxfId="73" priority="735" stopIfTrue="1" operator="equal">
      <formula>FALSE</formula>
    </cfRule>
    <cfRule type="containsText" dxfId="72" priority="737" stopIfTrue="1" operator="containsText" text="N/A">
      <formula>NOT(ISERROR(SEARCH("N/A",J140)))</formula>
    </cfRule>
  </conditionalFormatting>
  <conditionalFormatting sqref="J172:T172">
    <cfRule type="containsErrors" dxfId="71" priority="1238" stopIfTrue="1">
      <formula>ISERROR(J172)</formula>
    </cfRule>
    <cfRule type="expression" dxfId="70" priority="1239" stopIfTrue="1">
      <formula>OR(J173=0,J174=0)</formula>
    </cfRule>
    <cfRule type="cellIs" dxfId="69" priority="1240" stopIfTrue="1" operator="equal">
      <formula>FALSE</formula>
    </cfRule>
    <cfRule type="containsText" dxfId="68" priority="1242" stopIfTrue="1" operator="containsText" text="N/A">
      <formula>NOT(ISERROR(SEARCH("N/A",J172)))</formula>
    </cfRule>
    <cfRule type="cellIs" dxfId="67" priority="1241" stopIfTrue="1" operator="equal">
      <formula>TRUE</formula>
    </cfRule>
  </conditionalFormatting>
  <conditionalFormatting sqref="M142:T142">
    <cfRule type="expression" dxfId="66" priority="404" stopIfTrue="1">
      <formula>OR(M143=0,M144=0)</formula>
    </cfRule>
    <cfRule type="cellIs" dxfId="65" priority="405" stopIfTrue="1" operator="equal">
      <formula>FALSE</formula>
    </cfRule>
    <cfRule type="cellIs" dxfId="64" priority="406" stopIfTrue="1" operator="equal">
      <formula>TRUE</formula>
    </cfRule>
    <cfRule type="containsText" dxfId="63" priority="407" stopIfTrue="1" operator="containsText" text="N/A">
      <formula>NOT(ISERROR(SEARCH("N/A",M142)))</formula>
    </cfRule>
    <cfRule type="containsErrors" dxfId="62" priority="403" stopIfTrue="1">
      <formula>ISERROR(M142)</formula>
    </cfRule>
  </conditionalFormatting>
  <conditionalFormatting sqref="N31:T31">
    <cfRule type="containsText" dxfId="61" priority="250" stopIfTrue="1" operator="containsText" text="N/A">
      <formula>NOT(ISERROR(SEARCH("N/A",N31)))</formula>
    </cfRule>
    <cfRule type="cellIs" dxfId="60" priority="249" stopIfTrue="1" operator="equal">
      <formula>TRUE</formula>
    </cfRule>
    <cfRule type="cellIs" dxfId="59" priority="248" stopIfTrue="1" operator="equal">
      <formula>FALSE</formula>
    </cfRule>
    <cfRule type="expression" dxfId="58" priority="247" stopIfTrue="1">
      <formula>(N32=0)</formula>
    </cfRule>
  </conditionalFormatting>
  <conditionalFormatting sqref="N103:T103">
    <cfRule type="expression" dxfId="57" priority="252" stopIfTrue="1">
      <formula>(N104=0)</formula>
    </cfRule>
    <cfRule type="cellIs" dxfId="56" priority="254" stopIfTrue="1" operator="equal">
      <formula>TRUE</formula>
    </cfRule>
    <cfRule type="cellIs" dxfId="55" priority="253" stopIfTrue="1" operator="equal">
      <formula>FALSE</formula>
    </cfRule>
    <cfRule type="containsText" dxfId="54" priority="255" stopIfTrue="1" operator="containsText" text="N/A">
      <formula>NOT(ISERROR(SEARCH("N/A",N103)))</formula>
    </cfRule>
  </conditionalFormatting>
  <conditionalFormatting sqref="N151:T151">
    <cfRule type="expression" dxfId="53" priority="242" stopIfTrue="1">
      <formula>(N152=0)</formula>
    </cfRule>
    <cfRule type="containsText" dxfId="52" priority="245" stopIfTrue="1" operator="containsText" text="N/A">
      <formula>NOT(ISERROR(SEARCH("N/A",N151)))</formula>
    </cfRule>
    <cfRule type="cellIs" dxfId="51" priority="244" stopIfTrue="1" operator="equal">
      <formula>TRUE</formula>
    </cfRule>
    <cfRule type="cellIs" dxfId="50" priority="243" stopIfTrue="1" operator="equal">
      <formula>FALSE</formula>
    </cfRule>
  </conditionalFormatting>
  <conditionalFormatting sqref="N194:T194">
    <cfRule type="cellIs" dxfId="49" priority="229" stopIfTrue="1" operator="equal">
      <formula>TRUE</formula>
    </cfRule>
    <cfRule type="cellIs" dxfId="48" priority="228" stopIfTrue="1" operator="equal">
      <formula>FALSE</formula>
    </cfRule>
    <cfRule type="expression" dxfId="47" priority="227" stopIfTrue="1">
      <formula>(N195=0)</formula>
    </cfRule>
    <cfRule type="containsText" dxfId="46" priority="230" stopIfTrue="1" operator="containsText" text="N/A">
      <formula>NOT(ISERROR(SEARCH("N/A",N194)))</formula>
    </cfRule>
  </conditionalFormatting>
  <conditionalFormatting sqref="V298:Z298 V301:Z301 V304:Z304 V307:Z307 V310:Z310 V316:Z316 V319:Z319 V322:Z322 V325:Z325 V328:Z328 V331:Z331 V334:Z334 V337:Z337 V340:Z340 V343:Z343 V346:Z346 V349:Z349 V352:Z352 V364:Z364 V367:Z367 V370:Z370 V373:Z373 V384:Z384 V390:Z390 V393:Z393 V396:Z396 V399:Z399 V402:Z402 V405:Z405 V408:Z408 V411:Z411 V414:Z414 V417:Z417 V420:Z420 V423:Z423 V426:Z426 V438:Z438 V441:Z441 V444:Z444 V449:Z449 V455:Z455 V458:Z458 V461:Z461 V464:Z464 V467:Z467 V470:Z470 V473:Z473 V476:Z476 V479:Z479 V482:Z482 V485:Z485 V488:Z488 V491:Z491 V503:Z503 V508:Z508 V511:Z511 V514:Z514 V517:Z517 V520:Z520 V523:Z523 V526:Z526 V529:Z529 V532:Z532 V535:Z535 V538:Z538 V541:Z541 V544:Z544 V547:Z547 V550:Z550">
    <cfRule type="cellIs" dxfId="45" priority="588" stopIfTrue="1" operator="equal">
      <formula>FALSE</formula>
    </cfRule>
    <cfRule type="containsErrors" dxfId="44" priority="587" stopIfTrue="1">
      <formula>ISERROR(V298)</formula>
    </cfRule>
    <cfRule type="expression" dxfId="43" priority="589" stopIfTrue="1">
      <formula>OR(V299=0,V300=0)</formula>
    </cfRule>
    <cfRule type="cellIs" dxfId="42" priority="590" stopIfTrue="1" operator="equal">
      <formula>TRUE</formula>
    </cfRule>
    <cfRule type="containsText" dxfId="41" priority="591" stopIfTrue="1" operator="containsText" text="N/A">
      <formula>NOT(ISERROR(SEARCH("N/A",V298)))</formula>
    </cfRule>
  </conditionalFormatting>
  <conditionalFormatting sqref="V355:Z355">
    <cfRule type="containsText" dxfId="40" priority="215" stopIfTrue="1" operator="containsText" text="N/A">
      <formula>NOT(ISERROR(SEARCH("N/A",V355)))</formula>
    </cfRule>
    <cfRule type="cellIs" dxfId="39" priority="214" stopIfTrue="1" operator="equal">
      <formula>TRUE</formula>
    </cfRule>
    <cfRule type="cellIs" dxfId="38" priority="213" stopIfTrue="1" operator="equal">
      <formula>FALSE</formula>
    </cfRule>
    <cfRule type="containsErrors" dxfId="37" priority="211" stopIfTrue="1">
      <formula>ISERROR(V355)</formula>
    </cfRule>
    <cfRule type="expression" dxfId="36" priority="212" stopIfTrue="1">
      <formula>(V356=0)</formula>
    </cfRule>
  </conditionalFormatting>
  <conditionalFormatting sqref="V358:Z358 V360:Z360 V429:Z429 V432:Z432 V434:Z434 V494:Z494 V497:Z497 V499:Z499 V553:Z553 V556:Z556 V558:Z558">
    <cfRule type="containsText" dxfId="35" priority="696" operator="containsText" text="missing">
      <formula>NOT(ISERROR(SEARCH("missing",V358)))</formula>
    </cfRule>
    <cfRule type="containsErrors" dxfId="34" priority="697" stopIfTrue="1">
      <formula>ISERROR(V358)</formula>
    </cfRule>
    <cfRule type="expression" dxfId="33" priority="698" stopIfTrue="1">
      <formula>OR(V359=0,V360=0)</formula>
    </cfRule>
    <cfRule type="cellIs" dxfId="32" priority="699" stopIfTrue="1" operator="equal">
      <formula>FALSE</formula>
    </cfRule>
    <cfRule type="cellIs" dxfId="31" priority="700" stopIfTrue="1" operator="equal">
      <formula>TRUE</formula>
    </cfRule>
  </conditionalFormatting>
  <conditionalFormatting sqref="V358:Z358 V360:Z360">
    <cfRule type="containsText" dxfId="30" priority="701" stopIfTrue="1" operator="containsText" text="N/A">
      <formula>NOT(ISERROR(SEARCH("N/A",V358)))</formula>
    </cfRule>
  </conditionalFormatting>
  <conditionalFormatting sqref="V376:Z376 V378:Z378 V380:Z380 V382:Z382 V506:Z506">
    <cfRule type="containsText" dxfId="29" priority="1232" stopIfTrue="1" operator="containsText" text="N/A">
      <formula>NOT(ISERROR(SEARCH("N/A",V376)))</formula>
    </cfRule>
    <cfRule type="containsErrors" dxfId="28" priority="1228" stopIfTrue="1">
      <formula>ISERROR(V376)</formula>
    </cfRule>
    <cfRule type="cellIs" dxfId="27" priority="1229" stopIfTrue="1" operator="equal">
      <formula>FALSE</formula>
    </cfRule>
    <cfRule type="expression" dxfId="26" priority="1230" stopIfTrue="1">
      <formula>OR(V377=0,#REF!=0)</formula>
    </cfRule>
    <cfRule type="cellIs" dxfId="25" priority="1231" stopIfTrue="1" operator="equal">
      <formula>TRUE</formula>
    </cfRule>
  </conditionalFormatting>
  <conditionalFormatting sqref="V447:Z447">
    <cfRule type="containsErrors" dxfId="24" priority="206" stopIfTrue="1">
      <formula>ISERROR(V447)</formula>
    </cfRule>
    <cfRule type="containsText" dxfId="23" priority="210" stopIfTrue="1" operator="containsText" text="N/A">
      <formula>NOT(ISERROR(SEARCH("N/A",V447)))</formula>
    </cfRule>
    <cfRule type="cellIs" dxfId="22" priority="209" stopIfTrue="1" operator="equal">
      <formula>TRUE</formula>
    </cfRule>
    <cfRule type="expression" dxfId="21" priority="208" stopIfTrue="1">
      <formula>OR(V448=0,V449=0)</formula>
    </cfRule>
    <cfRule type="cellIs" dxfId="20" priority="207" stopIfTrue="1" operator="equal">
      <formula>FALSE</formula>
    </cfRule>
  </conditionalFormatting>
  <conditionalFormatting sqref="V593:Z593">
    <cfRule type="containsText" dxfId="19" priority="1282" stopIfTrue="1" operator="containsText" text="N/A">
      <formula>NOT(ISERROR(SEARCH("N/A",V593)))</formula>
    </cfRule>
    <cfRule type="containsErrors" dxfId="18" priority="1278" stopIfTrue="1">
      <formula>ISERROR(V593)</formula>
    </cfRule>
    <cfRule type="cellIs" dxfId="17" priority="1279" stopIfTrue="1" operator="equal">
      <formula>FALSE</formula>
    </cfRule>
    <cfRule type="expression" dxfId="16" priority="1280" stopIfTrue="1">
      <formula>OR(V594=0,#REF!=0)</formula>
    </cfRule>
    <cfRule type="cellIs" dxfId="15" priority="1281" stopIfTrue="1" operator="equal">
      <formula>TRUE</formula>
    </cfRule>
  </conditionalFormatting>
  <conditionalFormatting sqref="V596:Z596 V599:Z599 V602:Z602 V605:Z605 V608:Z608 V611:Z611 V614:Z614 V617:Z617 V620:Z620 V623:Z623">
    <cfRule type="containsText" dxfId="14" priority="205" stopIfTrue="1" operator="containsText" text="N/A">
      <formula>NOT(ISERROR(SEARCH("N/A",V596)))</formula>
    </cfRule>
    <cfRule type="cellIs" dxfId="13" priority="204" stopIfTrue="1" operator="equal">
      <formula>TRUE</formula>
    </cfRule>
    <cfRule type="expression" dxfId="12" priority="203" stopIfTrue="1">
      <formula>OR(V597=0,V598=0)</formula>
    </cfRule>
    <cfRule type="cellIs" dxfId="11" priority="202" stopIfTrue="1" operator="equal">
      <formula>FALSE</formula>
    </cfRule>
    <cfRule type="containsErrors" dxfId="10" priority="201" stopIfTrue="1">
      <formula>ISERROR(V596)</formula>
    </cfRule>
  </conditionalFormatting>
  <conditionalFormatting sqref="V627:Z627 V630:Z630 V633:Z633 V636:Z636 V639:Z639 V642:Z642 V645:Z645 V648:Z648 V651:Z651 V654:Z654">
    <cfRule type="cellIs" dxfId="9" priority="187" stopIfTrue="1" operator="equal">
      <formula>FALSE</formula>
    </cfRule>
    <cfRule type="expression" dxfId="8" priority="188" stopIfTrue="1">
      <formula>OR(V628=0,V629=0)</formula>
    </cfRule>
    <cfRule type="cellIs" dxfId="7" priority="189" stopIfTrue="1" operator="equal">
      <formula>TRUE</formula>
    </cfRule>
    <cfRule type="containsText" dxfId="6" priority="190" stopIfTrue="1" operator="containsText" text="N/A">
      <formula>NOT(ISERROR(SEARCH("N/A",V627)))</formula>
    </cfRule>
    <cfRule type="containsErrors" dxfId="5" priority="186" stopIfTrue="1">
      <formula>ISERROR(V627)</formula>
    </cfRule>
  </conditionalFormatting>
  <conditionalFormatting sqref="V658:Z658 V661:Z661 V664:Z664 V667:Z667 V670:Z670 V673:Z673 V676:Z676 V679:Z679 V682:Z682 V685:Z685">
    <cfRule type="containsErrors" dxfId="4" priority="181" stopIfTrue="1">
      <formula>ISERROR(V658)</formula>
    </cfRule>
    <cfRule type="cellIs" dxfId="3" priority="182" stopIfTrue="1" operator="equal">
      <formula>FALSE</formula>
    </cfRule>
    <cfRule type="expression" dxfId="2" priority="183" stopIfTrue="1">
      <formula>OR(V659=0,V660=0)</formula>
    </cfRule>
    <cfRule type="cellIs" dxfId="1" priority="184" stopIfTrue="1" operator="equal">
      <formula>TRUE</formula>
    </cfRule>
    <cfRule type="containsText" dxfId="0" priority="185" stopIfTrue="1" operator="containsText" text="N/A">
      <formula>NOT(ISERROR(SEARCH("N/A",V658)))</formula>
    </cfRule>
  </conditionalFormatting>
  <pageMargins left="0.70866141732283472" right="0.70866141732283472" top="0.43307086614173229" bottom="0.74803149606299213" header="0.31496062992125984" footer="0.31496062992125984"/>
  <pageSetup paperSize="8" scale="2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9"/>
  <sheetViews>
    <sheetView zoomScaleNormal="100" zoomScaleSheetLayoutView="85" workbookViewId="0">
      <selection activeCell="M10" sqref="M10:Q37"/>
    </sheetView>
  </sheetViews>
  <sheetFormatPr defaultColWidth="9.1796875" defaultRowHeight="12"/>
  <cols>
    <col min="1" max="1" width="17.81640625" style="1122" customWidth="1"/>
    <col min="2" max="2" width="35" style="1122" customWidth="1"/>
    <col min="3" max="17" width="8.1796875" style="1122" customWidth="1"/>
    <col min="18" max="18" width="3.1796875" style="1122" customWidth="1"/>
    <col min="19" max="264" width="9.1796875" style="1122"/>
    <col min="265" max="265" width="1.81640625" style="1122" customWidth="1"/>
    <col min="266" max="266" width="17.81640625" style="1122" bestFit="1" customWidth="1"/>
    <col min="267" max="267" width="29.81640625" style="1122" customWidth="1"/>
    <col min="268" max="269" width="6.453125" style="1122" customWidth="1"/>
    <col min="270" max="272" width="6.453125" style="1122" bestFit="1" customWidth="1"/>
    <col min="273" max="273" width="1.54296875" style="1122" customWidth="1"/>
    <col min="274" max="274" width="0" style="1122" hidden="1" customWidth="1"/>
    <col min="275" max="520" width="9.1796875" style="1122"/>
    <col min="521" max="521" width="1.81640625" style="1122" customWidth="1"/>
    <col min="522" max="522" width="17.81640625" style="1122" bestFit="1" customWidth="1"/>
    <col min="523" max="523" width="29.81640625" style="1122" customWidth="1"/>
    <col min="524" max="525" width="6.453125" style="1122" customWidth="1"/>
    <col min="526" max="528" width="6.453125" style="1122" bestFit="1" customWidth="1"/>
    <col min="529" max="529" width="1.54296875" style="1122" customWidth="1"/>
    <col min="530" max="530" width="0" style="1122" hidden="1" customWidth="1"/>
    <col min="531" max="776" width="9.1796875" style="1122"/>
    <col min="777" max="777" width="1.81640625" style="1122" customWidth="1"/>
    <col min="778" max="778" width="17.81640625" style="1122" bestFit="1" customWidth="1"/>
    <col min="779" max="779" width="29.81640625" style="1122" customWidth="1"/>
    <col min="780" max="781" width="6.453125" style="1122" customWidth="1"/>
    <col min="782" max="784" width="6.453125" style="1122" bestFit="1" customWidth="1"/>
    <col min="785" max="785" width="1.54296875" style="1122" customWidth="1"/>
    <col min="786" max="786" width="0" style="1122" hidden="1" customWidth="1"/>
    <col min="787" max="1032" width="9.1796875" style="1122"/>
    <col min="1033" max="1033" width="1.81640625" style="1122" customWidth="1"/>
    <col min="1034" max="1034" width="17.81640625" style="1122" bestFit="1" customWidth="1"/>
    <col min="1035" max="1035" width="29.81640625" style="1122" customWidth="1"/>
    <col min="1036" max="1037" width="6.453125" style="1122" customWidth="1"/>
    <col min="1038" max="1040" width="6.453125" style="1122" bestFit="1" customWidth="1"/>
    <col min="1041" max="1041" width="1.54296875" style="1122" customWidth="1"/>
    <col min="1042" max="1042" width="0" style="1122" hidden="1" customWidth="1"/>
    <col min="1043" max="1288" width="9.1796875" style="1122"/>
    <col min="1289" max="1289" width="1.81640625" style="1122" customWidth="1"/>
    <col min="1290" max="1290" width="17.81640625" style="1122" bestFit="1" customWidth="1"/>
    <col min="1291" max="1291" width="29.81640625" style="1122" customWidth="1"/>
    <col min="1292" max="1293" width="6.453125" style="1122" customWidth="1"/>
    <col min="1294" max="1296" width="6.453125" style="1122" bestFit="1" customWidth="1"/>
    <col min="1297" max="1297" width="1.54296875" style="1122" customWidth="1"/>
    <col min="1298" max="1298" width="0" style="1122" hidden="1" customWidth="1"/>
    <col min="1299" max="1544" width="9.1796875" style="1122"/>
    <col min="1545" max="1545" width="1.81640625" style="1122" customWidth="1"/>
    <col min="1546" max="1546" width="17.81640625" style="1122" bestFit="1" customWidth="1"/>
    <col min="1547" max="1547" width="29.81640625" style="1122" customWidth="1"/>
    <col min="1548" max="1549" width="6.453125" style="1122" customWidth="1"/>
    <col min="1550" max="1552" width="6.453125" style="1122" bestFit="1" customWidth="1"/>
    <col min="1553" max="1553" width="1.54296875" style="1122" customWidth="1"/>
    <col min="1554" max="1554" width="0" style="1122" hidden="1" customWidth="1"/>
    <col min="1555" max="1800" width="9.1796875" style="1122"/>
    <col min="1801" max="1801" width="1.81640625" style="1122" customWidth="1"/>
    <col min="1802" max="1802" width="17.81640625" style="1122" bestFit="1" customWidth="1"/>
    <col min="1803" max="1803" width="29.81640625" style="1122" customWidth="1"/>
    <col min="1804" max="1805" width="6.453125" style="1122" customWidth="1"/>
    <col min="1806" max="1808" width="6.453125" style="1122" bestFit="1" customWidth="1"/>
    <col min="1809" max="1809" width="1.54296875" style="1122" customWidth="1"/>
    <col min="1810" max="1810" width="0" style="1122" hidden="1" customWidth="1"/>
    <col min="1811" max="2056" width="9.1796875" style="1122"/>
    <col min="2057" max="2057" width="1.81640625" style="1122" customWidth="1"/>
    <col min="2058" max="2058" width="17.81640625" style="1122" bestFit="1" customWidth="1"/>
    <col min="2059" max="2059" width="29.81640625" style="1122" customWidth="1"/>
    <col min="2060" max="2061" width="6.453125" style="1122" customWidth="1"/>
    <col min="2062" max="2064" width="6.453125" style="1122" bestFit="1" customWidth="1"/>
    <col min="2065" max="2065" width="1.54296875" style="1122" customWidth="1"/>
    <col min="2066" max="2066" width="0" style="1122" hidden="1" customWidth="1"/>
    <col min="2067" max="2312" width="9.1796875" style="1122"/>
    <col min="2313" max="2313" width="1.81640625" style="1122" customWidth="1"/>
    <col min="2314" max="2314" width="17.81640625" style="1122" bestFit="1" customWidth="1"/>
    <col min="2315" max="2315" width="29.81640625" style="1122" customWidth="1"/>
    <col min="2316" max="2317" width="6.453125" style="1122" customWidth="1"/>
    <col min="2318" max="2320" width="6.453125" style="1122" bestFit="1" customWidth="1"/>
    <col min="2321" max="2321" width="1.54296875" style="1122" customWidth="1"/>
    <col min="2322" max="2322" width="0" style="1122" hidden="1" customWidth="1"/>
    <col min="2323" max="2568" width="9.1796875" style="1122"/>
    <col min="2569" max="2569" width="1.81640625" style="1122" customWidth="1"/>
    <col min="2570" max="2570" width="17.81640625" style="1122" bestFit="1" customWidth="1"/>
    <col min="2571" max="2571" width="29.81640625" style="1122" customWidth="1"/>
    <col min="2572" max="2573" width="6.453125" style="1122" customWidth="1"/>
    <col min="2574" max="2576" width="6.453125" style="1122" bestFit="1" customWidth="1"/>
    <col min="2577" max="2577" width="1.54296875" style="1122" customWidth="1"/>
    <col min="2578" max="2578" width="0" style="1122" hidden="1" customWidth="1"/>
    <col min="2579" max="2824" width="9.1796875" style="1122"/>
    <col min="2825" max="2825" width="1.81640625" style="1122" customWidth="1"/>
    <col min="2826" max="2826" width="17.81640625" style="1122" bestFit="1" customWidth="1"/>
    <col min="2827" max="2827" width="29.81640625" style="1122" customWidth="1"/>
    <col min="2828" max="2829" width="6.453125" style="1122" customWidth="1"/>
    <col min="2830" max="2832" width="6.453125" style="1122" bestFit="1" customWidth="1"/>
    <col min="2833" max="2833" width="1.54296875" style="1122" customWidth="1"/>
    <col min="2834" max="2834" width="0" style="1122" hidden="1" customWidth="1"/>
    <col min="2835" max="3080" width="9.1796875" style="1122"/>
    <col min="3081" max="3081" width="1.81640625" style="1122" customWidth="1"/>
    <col min="3082" max="3082" width="17.81640625" style="1122" bestFit="1" customWidth="1"/>
    <col min="3083" max="3083" width="29.81640625" style="1122" customWidth="1"/>
    <col min="3084" max="3085" width="6.453125" style="1122" customWidth="1"/>
    <col min="3086" max="3088" width="6.453125" style="1122" bestFit="1" customWidth="1"/>
    <col min="3089" max="3089" width="1.54296875" style="1122" customWidth="1"/>
    <col min="3090" max="3090" width="0" style="1122" hidden="1" customWidth="1"/>
    <col min="3091" max="3336" width="9.1796875" style="1122"/>
    <col min="3337" max="3337" width="1.81640625" style="1122" customWidth="1"/>
    <col min="3338" max="3338" width="17.81640625" style="1122" bestFit="1" customWidth="1"/>
    <col min="3339" max="3339" width="29.81640625" style="1122" customWidth="1"/>
    <col min="3340" max="3341" width="6.453125" style="1122" customWidth="1"/>
    <col min="3342" max="3344" width="6.453125" style="1122" bestFit="1" customWidth="1"/>
    <col min="3345" max="3345" width="1.54296875" style="1122" customWidth="1"/>
    <col min="3346" max="3346" width="0" style="1122" hidden="1" customWidth="1"/>
    <col min="3347" max="3592" width="9.1796875" style="1122"/>
    <col min="3593" max="3593" width="1.81640625" style="1122" customWidth="1"/>
    <col min="3594" max="3594" width="17.81640625" style="1122" bestFit="1" customWidth="1"/>
    <col min="3595" max="3595" width="29.81640625" style="1122" customWidth="1"/>
    <col min="3596" max="3597" width="6.453125" style="1122" customWidth="1"/>
    <col min="3598" max="3600" width="6.453125" style="1122" bestFit="1" customWidth="1"/>
    <col min="3601" max="3601" width="1.54296875" style="1122" customWidth="1"/>
    <col min="3602" max="3602" width="0" style="1122" hidden="1" customWidth="1"/>
    <col min="3603" max="3848" width="9.1796875" style="1122"/>
    <col min="3849" max="3849" width="1.81640625" style="1122" customWidth="1"/>
    <col min="3850" max="3850" width="17.81640625" style="1122" bestFit="1" customWidth="1"/>
    <col min="3851" max="3851" width="29.81640625" style="1122" customWidth="1"/>
    <col min="3852" max="3853" width="6.453125" style="1122" customWidth="1"/>
    <col min="3854" max="3856" width="6.453125" style="1122" bestFit="1" customWidth="1"/>
    <col min="3857" max="3857" width="1.54296875" style="1122" customWidth="1"/>
    <col min="3858" max="3858" width="0" style="1122" hidden="1" customWidth="1"/>
    <col min="3859" max="4104" width="9.1796875" style="1122"/>
    <col min="4105" max="4105" width="1.81640625" style="1122" customWidth="1"/>
    <col min="4106" max="4106" width="17.81640625" style="1122" bestFit="1" customWidth="1"/>
    <col min="4107" max="4107" width="29.81640625" style="1122" customWidth="1"/>
    <col min="4108" max="4109" width="6.453125" style="1122" customWidth="1"/>
    <col min="4110" max="4112" width="6.453125" style="1122" bestFit="1" customWidth="1"/>
    <col min="4113" max="4113" width="1.54296875" style="1122" customWidth="1"/>
    <col min="4114" max="4114" width="0" style="1122" hidden="1" customWidth="1"/>
    <col min="4115" max="4360" width="9.1796875" style="1122"/>
    <col min="4361" max="4361" width="1.81640625" style="1122" customWidth="1"/>
    <col min="4362" max="4362" width="17.81640625" style="1122" bestFit="1" customWidth="1"/>
    <col min="4363" max="4363" width="29.81640625" style="1122" customWidth="1"/>
    <col min="4364" max="4365" width="6.453125" style="1122" customWidth="1"/>
    <col min="4366" max="4368" width="6.453125" style="1122" bestFit="1" customWidth="1"/>
    <col min="4369" max="4369" width="1.54296875" style="1122" customWidth="1"/>
    <col min="4370" max="4370" width="0" style="1122" hidden="1" customWidth="1"/>
    <col min="4371" max="4616" width="9.1796875" style="1122"/>
    <col min="4617" max="4617" width="1.81640625" style="1122" customWidth="1"/>
    <col min="4618" max="4618" width="17.81640625" style="1122" bestFit="1" customWidth="1"/>
    <col min="4619" max="4619" width="29.81640625" style="1122" customWidth="1"/>
    <col min="4620" max="4621" width="6.453125" style="1122" customWidth="1"/>
    <col min="4622" max="4624" width="6.453125" style="1122" bestFit="1" customWidth="1"/>
    <col min="4625" max="4625" width="1.54296875" style="1122" customWidth="1"/>
    <col min="4626" max="4626" width="0" style="1122" hidden="1" customWidth="1"/>
    <col min="4627" max="4872" width="9.1796875" style="1122"/>
    <col min="4873" max="4873" width="1.81640625" style="1122" customWidth="1"/>
    <col min="4874" max="4874" width="17.81640625" style="1122" bestFit="1" customWidth="1"/>
    <col min="4875" max="4875" width="29.81640625" style="1122" customWidth="1"/>
    <col min="4876" max="4877" width="6.453125" style="1122" customWidth="1"/>
    <col min="4878" max="4880" width="6.453125" style="1122" bestFit="1" customWidth="1"/>
    <col min="4881" max="4881" width="1.54296875" style="1122" customWidth="1"/>
    <col min="4882" max="4882" width="0" style="1122" hidden="1" customWidth="1"/>
    <col min="4883" max="5128" width="9.1796875" style="1122"/>
    <col min="5129" max="5129" width="1.81640625" style="1122" customWidth="1"/>
    <col min="5130" max="5130" width="17.81640625" style="1122" bestFit="1" customWidth="1"/>
    <col min="5131" max="5131" width="29.81640625" style="1122" customWidth="1"/>
    <col min="5132" max="5133" width="6.453125" style="1122" customWidth="1"/>
    <col min="5134" max="5136" width="6.453125" style="1122" bestFit="1" customWidth="1"/>
    <col min="5137" max="5137" width="1.54296875" style="1122" customWidth="1"/>
    <col min="5138" max="5138" width="0" style="1122" hidden="1" customWidth="1"/>
    <col min="5139" max="5384" width="9.1796875" style="1122"/>
    <col min="5385" max="5385" width="1.81640625" style="1122" customWidth="1"/>
    <col min="5386" max="5386" width="17.81640625" style="1122" bestFit="1" customWidth="1"/>
    <col min="5387" max="5387" width="29.81640625" style="1122" customWidth="1"/>
    <col min="5388" max="5389" width="6.453125" style="1122" customWidth="1"/>
    <col min="5390" max="5392" width="6.453125" style="1122" bestFit="1" customWidth="1"/>
    <col min="5393" max="5393" width="1.54296875" style="1122" customWidth="1"/>
    <col min="5394" max="5394" width="0" style="1122" hidden="1" customWidth="1"/>
    <col min="5395" max="5640" width="9.1796875" style="1122"/>
    <col min="5641" max="5641" width="1.81640625" style="1122" customWidth="1"/>
    <col min="5642" max="5642" width="17.81640625" style="1122" bestFit="1" customWidth="1"/>
    <col min="5643" max="5643" width="29.81640625" style="1122" customWidth="1"/>
    <col min="5644" max="5645" width="6.453125" style="1122" customWidth="1"/>
    <col min="5646" max="5648" width="6.453125" style="1122" bestFit="1" customWidth="1"/>
    <col min="5649" max="5649" width="1.54296875" style="1122" customWidth="1"/>
    <col min="5650" max="5650" width="0" style="1122" hidden="1" customWidth="1"/>
    <col min="5651" max="5896" width="9.1796875" style="1122"/>
    <col min="5897" max="5897" width="1.81640625" style="1122" customWidth="1"/>
    <col min="5898" max="5898" width="17.81640625" style="1122" bestFit="1" customWidth="1"/>
    <col min="5899" max="5899" width="29.81640625" style="1122" customWidth="1"/>
    <col min="5900" max="5901" width="6.453125" style="1122" customWidth="1"/>
    <col min="5902" max="5904" width="6.453125" style="1122" bestFit="1" customWidth="1"/>
    <col min="5905" max="5905" width="1.54296875" style="1122" customWidth="1"/>
    <col min="5906" max="5906" width="0" style="1122" hidden="1" customWidth="1"/>
    <col min="5907" max="6152" width="9.1796875" style="1122"/>
    <col min="6153" max="6153" width="1.81640625" style="1122" customWidth="1"/>
    <col min="6154" max="6154" width="17.81640625" style="1122" bestFit="1" customWidth="1"/>
    <col min="6155" max="6155" width="29.81640625" style="1122" customWidth="1"/>
    <col min="6156" max="6157" width="6.453125" style="1122" customWidth="1"/>
    <col min="6158" max="6160" width="6.453125" style="1122" bestFit="1" customWidth="1"/>
    <col min="6161" max="6161" width="1.54296875" style="1122" customWidth="1"/>
    <col min="6162" max="6162" width="0" style="1122" hidden="1" customWidth="1"/>
    <col min="6163" max="6408" width="9.1796875" style="1122"/>
    <col min="6409" max="6409" width="1.81640625" style="1122" customWidth="1"/>
    <col min="6410" max="6410" width="17.81640625" style="1122" bestFit="1" customWidth="1"/>
    <col min="6411" max="6411" width="29.81640625" style="1122" customWidth="1"/>
    <col min="6412" max="6413" width="6.453125" style="1122" customWidth="1"/>
    <col min="6414" max="6416" width="6.453125" style="1122" bestFit="1" customWidth="1"/>
    <col min="6417" max="6417" width="1.54296875" style="1122" customWidth="1"/>
    <col min="6418" max="6418" width="0" style="1122" hidden="1" customWidth="1"/>
    <col min="6419" max="6664" width="9.1796875" style="1122"/>
    <col min="6665" max="6665" width="1.81640625" style="1122" customWidth="1"/>
    <col min="6666" max="6666" width="17.81640625" style="1122" bestFit="1" customWidth="1"/>
    <col min="6667" max="6667" width="29.81640625" style="1122" customWidth="1"/>
    <col min="6668" max="6669" width="6.453125" style="1122" customWidth="1"/>
    <col min="6670" max="6672" width="6.453125" style="1122" bestFit="1" customWidth="1"/>
    <col min="6673" max="6673" width="1.54296875" style="1122" customWidth="1"/>
    <col min="6674" max="6674" width="0" style="1122" hidden="1" customWidth="1"/>
    <col min="6675" max="6920" width="9.1796875" style="1122"/>
    <col min="6921" max="6921" width="1.81640625" style="1122" customWidth="1"/>
    <col min="6922" max="6922" width="17.81640625" style="1122" bestFit="1" customWidth="1"/>
    <col min="6923" max="6923" width="29.81640625" style="1122" customWidth="1"/>
    <col min="6924" max="6925" width="6.453125" style="1122" customWidth="1"/>
    <col min="6926" max="6928" width="6.453125" style="1122" bestFit="1" customWidth="1"/>
    <col min="6929" max="6929" width="1.54296875" style="1122" customWidth="1"/>
    <col min="6930" max="6930" width="0" style="1122" hidden="1" customWidth="1"/>
    <col min="6931" max="7176" width="9.1796875" style="1122"/>
    <col min="7177" max="7177" width="1.81640625" style="1122" customWidth="1"/>
    <col min="7178" max="7178" width="17.81640625" style="1122" bestFit="1" customWidth="1"/>
    <col min="7179" max="7179" width="29.81640625" style="1122" customWidth="1"/>
    <col min="7180" max="7181" width="6.453125" style="1122" customWidth="1"/>
    <col min="7182" max="7184" width="6.453125" style="1122" bestFit="1" customWidth="1"/>
    <col min="7185" max="7185" width="1.54296875" style="1122" customWidth="1"/>
    <col min="7186" max="7186" width="0" style="1122" hidden="1" customWidth="1"/>
    <col min="7187" max="7432" width="9.1796875" style="1122"/>
    <col min="7433" max="7433" width="1.81640625" style="1122" customWidth="1"/>
    <col min="7434" max="7434" width="17.81640625" style="1122" bestFit="1" customWidth="1"/>
    <col min="7435" max="7435" width="29.81640625" style="1122" customWidth="1"/>
    <col min="7436" max="7437" width="6.453125" style="1122" customWidth="1"/>
    <col min="7438" max="7440" width="6.453125" style="1122" bestFit="1" customWidth="1"/>
    <col min="7441" max="7441" width="1.54296875" style="1122" customWidth="1"/>
    <col min="7442" max="7442" width="0" style="1122" hidden="1" customWidth="1"/>
    <col min="7443" max="7688" width="9.1796875" style="1122"/>
    <col min="7689" max="7689" width="1.81640625" style="1122" customWidth="1"/>
    <col min="7690" max="7690" width="17.81640625" style="1122" bestFit="1" customWidth="1"/>
    <col min="7691" max="7691" width="29.81640625" style="1122" customWidth="1"/>
    <col min="7692" max="7693" width="6.453125" style="1122" customWidth="1"/>
    <col min="7694" max="7696" width="6.453125" style="1122" bestFit="1" customWidth="1"/>
    <col min="7697" max="7697" width="1.54296875" style="1122" customWidth="1"/>
    <col min="7698" max="7698" width="0" style="1122" hidden="1" customWidth="1"/>
    <col min="7699" max="7944" width="9.1796875" style="1122"/>
    <col min="7945" max="7945" width="1.81640625" style="1122" customWidth="1"/>
    <col min="7946" max="7946" width="17.81640625" style="1122" bestFit="1" customWidth="1"/>
    <col min="7947" max="7947" width="29.81640625" style="1122" customWidth="1"/>
    <col min="7948" max="7949" width="6.453125" style="1122" customWidth="1"/>
    <col min="7950" max="7952" width="6.453125" style="1122" bestFit="1" customWidth="1"/>
    <col min="7953" max="7953" width="1.54296875" style="1122" customWidth="1"/>
    <col min="7954" max="7954" width="0" style="1122" hidden="1" customWidth="1"/>
    <col min="7955" max="8200" width="9.1796875" style="1122"/>
    <col min="8201" max="8201" width="1.81640625" style="1122" customWidth="1"/>
    <col min="8202" max="8202" width="17.81640625" style="1122" bestFit="1" customWidth="1"/>
    <col min="8203" max="8203" width="29.81640625" style="1122" customWidth="1"/>
    <col min="8204" max="8205" width="6.453125" style="1122" customWidth="1"/>
    <col min="8206" max="8208" width="6.453125" style="1122" bestFit="1" customWidth="1"/>
    <col min="8209" max="8209" width="1.54296875" style="1122" customWidth="1"/>
    <col min="8210" max="8210" width="0" style="1122" hidden="1" customWidth="1"/>
    <col min="8211" max="8456" width="9.1796875" style="1122"/>
    <col min="8457" max="8457" width="1.81640625" style="1122" customWidth="1"/>
    <col min="8458" max="8458" width="17.81640625" style="1122" bestFit="1" customWidth="1"/>
    <col min="8459" max="8459" width="29.81640625" style="1122" customWidth="1"/>
    <col min="8460" max="8461" width="6.453125" style="1122" customWidth="1"/>
    <col min="8462" max="8464" width="6.453125" style="1122" bestFit="1" customWidth="1"/>
    <col min="8465" max="8465" width="1.54296875" style="1122" customWidth="1"/>
    <col min="8466" max="8466" width="0" style="1122" hidden="1" customWidth="1"/>
    <col min="8467" max="8712" width="9.1796875" style="1122"/>
    <col min="8713" max="8713" width="1.81640625" style="1122" customWidth="1"/>
    <col min="8714" max="8714" width="17.81640625" style="1122" bestFit="1" customWidth="1"/>
    <col min="8715" max="8715" width="29.81640625" style="1122" customWidth="1"/>
    <col min="8716" max="8717" width="6.453125" style="1122" customWidth="1"/>
    <col min="8718" max="8720" width="6.453125" style="1122" bestFit="1" customWidth="1"/>
    <col min="8721" max="8721" width="1.54296875" style="1122" customWidth="1"/>
    <col min="8722" max="8722" width="0" style="1122" hidden="1" customWidth="1"/>
    <col min="8723" max="8968" width="9.1796875" style="1122"/>
    <col min="8969" max="8969" width="1.81640625" style="1122" customWidth="1"/>
    <col min="8970" max="8970" width="17.81640625" style="1122" bestFit="1" customWidth="1"/>
    <col min="8971" max="8971" width="29.81640625" style="1122" customWidth="1"/>
    <col min="8972" max="8973" width="6.453125" style="1122" customWidth="1"/>
    <col min="8974" max="8976" width="6.453125" style="1122" bestFit="1" customWidth="1"/>
    <col min="8977" max="8977" width="1.54296875" style="1122" customWidth="1"/>
    <col min="8978" max="8978" width="0" style="1122" hidden="1" customWidth="1"/>
    <col min="8979" max="9224" width="9.1796875" style="1122"/>
    <col min="9225" max="9225" width="1.81640625" style="1122" customWidth="1"/>
    <col min="9226" max="9226" width="17.81640625" style="1122" bestFit="1" customWidth="1"/>
    <col min="9227" max="9227" width="29.81640625" style="1122" customWidth="1"/>
    <col min="9228" max="9229" width="6.453125" style="1122" customWidth="1"/>
    <col min="9230" max="9232" width="6.453125" style="1122" bestFit="1" customWidth="1"/>
    <col min="9233" max="9233" width="1.54296875" style="1122" customWidth="1"/>
    <col min="9234" max="9234" width="0" style="1122" hidden="1" customWidth="1"/>
    <col min="9235" max="9480" width="9.1796875" style="1122"/>
    <col min="9481" max="9481" width="1.81640625" style="1122" customWidth="1"/>
    <col min="9482" max="9482" width="17.81640625" style="1122" bestFit="1" customWidth="1"/>
    <col min="9483" max="9483" width="29.81640625" style="1122" customWidth="1"/>
    <col min="9484" max="9485" width="6.453125" style="1122" customWidth="1"/>
    <col min="9486" max="9488" width="6.453125" style="1122" bestFit="1" customWidth="1"/>
    <col min="9489" max="9489" width="1.54296875" style="1122" customWidth="1"/>
    <col min="9490" max="9490" width="0" style="1122" hidden="1" customWidth="1"/>
    <col min="9491" max="9736" width="9.1796875" style="1122"/>
    <col min="9737" max="9737" width="1.81640625" style="1122" customWidth="1"/>
    <col min="9738" max="9738" width="17.81640625" style="1122" bestFit="1" customWidth="1"/>
    <col min="9739" max="9739" width="29.81640625" style="1122" customWidth="1"/>
    <col min="9740" max="9741" width="6.453125" style="1122" customWidth="1"/>
    <col min="9742" max="9744" width="6.453125" style="1122" bestFit="1" customWidth="1"/>
    <col min="9745" max="9745" width="1.54296875" style="1122" customWidth="1"/>
    <col min="9746" max="9746" width="0" style="1122" hidden="1" customWidth="1"/>
    <col min="9747" max="9992" width="9.1796875" style="1122"/>
    <col min="9993" max="9993" width="1.81640625" style="1122" customWidth="1"/>
    <col min="9994" max="9994" width="17.81640625" style="1122" bestFit="1" customWidth="1"/>
    <col min="9995" max="9995" width="29.81640625" style="1122" customWidth="1"/>
    <col min="9996" max="9997" width="6.453125" style="1122" customWidth="1"/>
    <col min="9998" max="10000" width="6.453125" style="1122" bestFit="1" customWidth="1"/>
    <col min="10001" max="10001" width="1.54296875" style="1122" customWidth="1"/>
    <col min="10002" max="10002" width="0" style="1122" hidden="1" customWidth="1"/>
    <col min="10003" max="10248" width="9.1796875" style="1122"/>
    <col min="10249" max="10249" width="1.81640625" style="1122" customWidth="1"/>
    <col min="10250" max="10250" width="17.81640625" style="1122" bestFit="1" customWidth="1"/>
    <col min="10251" max="10251" width="29.81640625" style="1122" customWidth="1"/>
    <col min="10252" max="10253" width="6.453125" style="1122" customWidth="1"/>
    <col min="10254" max="10256" width="6.453125" style="1122" bestFit="1" customWidth="1"/>
    <col min="10257" max="10257" width="1.54296875" style="1122" customWidth="1"/>
    <col min="10258" max="10258" width="0" style="1122" hidden="1" customWidth="1"/>
    <col min="10259" max="10504" width="9.1796875" style="1122"/>
    <col min="10505" max="10505" width="1.81640625" style="1122" customWidth="1"/>
    <col min="10506" max="10506" width="17.81640625" style="1122" bestFit="1" customWidth="1"/>
    <col min="10507" max="10507" width="29.81640625" style="1122" customWidth="1"/>
    <col min="10508" max="10509" width="6.453125" style="1122" customWidth="1"/>
    <col min="10510" max="10512" width="6.453125" style="1122" bestFit="1" customWidth="1"/>
    <col min="10513" max="10513" width="1.54296875" style="1122" customWidth="1"/>
    <col min="10514" max="10514" width="0" style="1122" hidden="1" customWidth="1"/>
    <col min="10515" max="10760" width="9.1796875" style="1122"/>
    <col min="10761" max="10761" width="1.81640625" style="1122" customWidth="1"/>
    <col min="10762" max="10762" width="17.81640625" style="1122" bestFit="1" customWidth="1"/>
    <col min="10763" max="10763" width="29.81640625" style="1122" customWidth="1"/>
    <col min="10764" max="10765" width="6.453125" style="1122" customWidth="1"/>
    <col min="10766" max="10768" width="6.453125" style="1122" bestFit="1" customWidth="1"/>
    <col min="10769" max="10769" width="1.54296875" style="1122" customWidth="1"/>
    <col min="10770" max="10770" width="0" style="1122" hidden="1" customWidth="1"/>
    <col min="10771" max="11016" width="9.1796875" style="1122"/>
    <col min="11017" max="11017" width="1.81640625" style="1122" customWidth="1"/>
    <col min="11018" max="11018" width="17.81640625" style="1122" bestFit="1" customWidth="1"/>
    <col min="11019" max="11019" width="29.81640625" style="1122" customWidth="1"/>
    <col min="11020" max="11021" width="6.453125" style="1122" customWidth="1"/>
    <col min="11022" max="11024" width="6.453125" style="1122" bestFit="1" customWidth="1"/>
    <col min="11025" max="11025" width="1.54296875" style="1122" customWidth="1"/>
    <col min="11026" max="11026" width="0" style="1122" hidden="1" customWidth="1"/>
    <col min="11027" max="11272" width="9.1796875" style="1122"/>
    <col min="11273" max="11273" width="1.81640625" style="1122" customWidth="1"/>
    <col min="11274" max="11274" width="17.81640625" style="1122" bestFit="1" customWidth="1"/>
    <col min="11275" max="11275" width="29.81640625" style="1122" customWidth="1"/>
    <col min="11276" max="11277" width="6.453125" style="1122" customWidth="1"/>
    <col min="11278" max="11280" width="6.453125" style="1122" bestFit="1" customWidth="1"/>
    <col min="11281" max="11281" width="1.54296875" style="1122" customWidth="1"/>
    <col min="11282" max="11282" width="0" style="1122" hidden="1" customWidth="1"/>
    <col min="11283" max="11528" width="9.1796875" style="1122"/>
    <col min="11529" max="11529" width="1.81640625" style="1122" customWidth="1"/>
    <col min="11530" max="11530" width="17.81640625" style="1122" bestFit="1" customWidth="1"/>
    <col min="11531" max="11531" width="29.81640625" style="1122" customWidth="1"/>
    <col min="11532" max="11533" width="6.453125" style="1122" customWidth="1"/>
    <col min="11534" max="11536" width="6.453125" style="1122" bestFit="1" customWidth="1"/>
    <col min="11537" max="11537" width="1.54296875" style="1122" customWidth="1"/>
    <col min="11538" max="11538" width="0" style="1122" hidden="1" customWidth="1"/>
    <col min="11539" max="11784" width="9.1796875" style="1122"/>
    <col min="11785" max="11785" width="1.81640625" style="1122" customWidth="1"/>
    <col min="11786" max="11786" width="17.81640625" style="1122" bestFit="1" customWidth="1"/>
    <col min="11787" max="11787" width="29.81640625" style="1122" customWidth="1"/>
    <col min="11788" max="11789" width="6.453125" style="1122" customWidth="1"/>
    <col min="11790" max="11792" width="6.453125" style="1122" bestFit="1" customWidth="1"/>
    <col min="11793" max="11793" width="1.54296875" style="1122" customWidth="1"/>
    <col min="11794" max="11794" width="0" style="1122" hidden="1" customWidth="1"/>
    <col min="11795" max="12040" width="9.1796875" style="1122"/>
    <col min="12041" max="12041" width="1.81640625" style="1122" customWidth="1"/>
    <col min="12042" max="12042" width="17.81640625" style="1122" bestFit="1" customWidth="1"/>
    <col min="12043" max="12043" width="29.81640625" style="1122" customWidth="1"/>
    <col min="12044" max="12045" width="6.453125" style="1122" customWidth="1"/>
    <col min="12046" max="12048" width="6.453125" style="1122" bestFit="1" customWidth="1"/>
    <col min="12049" max="12049" width="1.54296875" style="1122" customWidth="1"/>
    <col min="12050" max="12050" width="0" style="1122" hidden="1" customWidth="1"/>
    <col min="12051" max="12296" width="9.1796875" style="1122"/>
    <col min="12297" max="12297" width="1.81640625" style="1122" customWidth="1"/>
    <col min="12298" max="12298" width="17.81640625" style="1122" bestFit="1" customWidth="1"/>
    <col min="12299" max="12299" width="29.81640625" style="1122" customWidth="1"/>
    <col min="12300" max="12301" width="6.453125" style="1122" customWidth="1"/>
    <col min="12302" max="12304" width="6.453125" style="1122" bestFit="1" customWidth="1"/>
    <col min="12305" max="12305" width="1.54296875" style="1122" customWidth="1"/>
    <col min="12306" max="12306" width="0" style="1122" hidden="1" customWidth="1"/>
    <col min="12307" max="12552" width="9.1796875" style="1122"/>
    <col min="12553" max="12553" width="1.81640625" style="1122" customWidth="1"/>
    <col min="12554" max="12554" width="17.81640625" style="1122" bestFit="1" customWidth="1"/>
    <col min="12555" max="12555" width="29.81640625" style="1122" customWidth="1"/>
    <col min="12556" max="12557" width="6.453125" style="1122" customWidth="1"/>
    <col min="12558" max="12560" width="6.453125" style="1122" bestFit="1" customWidth="1"/>
    <col min="12561" max="12561" width="1.54296875" style="1122" customWidth="1"/>
    <col min="12562" max="12562" width="0" style="1122" hidden="1" customWidth="1"/>
    <col min="12563" max="12808" width="9.1796875" style="1122"/>
    <col min="12809" max="12809" width="1.81640625" style="1122" customWidth="1"/>
    <col min="12810" max="12810" width="17.81640625" style="1122" bestFit="1" customWidth="1"/>
    <col min="12811" max="12811" width="29.81640625" style="1122" customWidth="1"/>
    <col min="12812" max="12813" width="6.453125" style="1122" customWidth="1"/>
    <col min="12814" max="12816" width="6.453125" style="1122" bestFit="1" customWidth="1"/>
    <col min="12817" max="12817" width="1.54296875" style="1122" customWidth="1"/>
    <col min="12818" max="12818" width="0" style="1122" hidden="1" customWidth="1"/>
    <col min="12819" max="13064" width="9.1796875" style="1122"/>
    <col min="13065" max="13065" width="1.81640625" style="1122" customWidth="1"/>
    <col min="13066" max="13066" width="17.81640625" style="1122" bestFit="1" customWidth="1"/>
    <col min="13067" max="13067" width="29.81640625" style="1122" customWidth="1"/>
    <col min="13068" max="13069" width="6.453125" style="1122" customWidth="1"/>
    <col min="13070" max="13072" width="6.453125" style="1122" bestFit="1" customWidth="1"/>
    <col min="13073" max="13073" width="1.54296875" style="1122" customWidth="1"/>
    <col min="13074" max="13074" width="0" style="1122" hidden="1" customWidth="1"/>
    <col min="13075" max="13320" width="9.1796875" style="1122"/>
    <col min="13321" max="13321" width="1.81640625" style="1122" customWidth="1"/>
    <col min="13322" max="13322" width="17.81640625" style="1122" bestFit="1" customWidth="1"/>
    <col min="13323" max="13323" width="29.81640625" style="1122" customWidth="1"/>
    <col min="13324" max="13325" width="6.453125" style="1122" customWidth="1"/>
    <col min="13326" max="13328" width="6.453125" style="1122" bestFit="1" customWidth="1"/>
    <col min="13329" max="13329" width="1.54296875" style="1122" customWidth="1"/>
    <col min="13330" max="13330" width="0" style="1122" hidden="1" customWidth="1"/>
    <col min="13331" max="13576" width="9.1796875" style="1122"/>
    <col min="13577" max="13577" width="1.81640625" style="1122" customWidth="1"/>
    <col min="13578" max="13578" width="17.81640625" style="1122" bestFit="1" customWidth="1"/>
    <col min="13579" max="13579" width="29.81640625" style="1122" customWidth="1"/>
    <col min="13580" max="13581" width="6.453125" style="1122" customWidth="1"/>
    <col min="13582" max="13584" width="6.453125" style="1122" bestFit="1" customWidth="1"/>
    <col min="13585" max="13585" width="1.54296875" style="1122" customWidth="1"/>
    <col min="13586" max="13586" width="0" style="1122" hidden="1" customWidth="1"/>
    <col min="13587" max="13832" width="9.1796875" style="1122"/>
    <col min="13833" max="13833" width="1.81640625" style="1122" customWidth="1"/>
    <col min="13834" max="13834" width="17.81640625" style="1122" bestFit="1" customWidth="1"/>
    <col min="13835" max="13835" width="29.81640625" style="1122" customWidth="1"/>
    <col min="13836" max="13837" width="6.453125" style="1122" customWidth="1"/>
    <col min="13838" max="13840" width="6.453125" style="1122" bestFit="1" customWidth="1"/>
    <col min="13841" max="13841" width="1.54296875" style="1122" customWidth="1"/>
    <col min="13842" max="13842" width="0" style="1122" hidden="1" customWidth="1"/>
    <col min="13843" max="14088" width="9.1796875" style="1122"/>
    <col min="14089" max="14089" width="1.81640625" style="1122" customWidth="1"/>
    <col min="14090" max="14090" width="17.81640625" style="1122" bestFit="1" customWidth="1"/>
    <col min="14091" max="14091" width="29.81640625" style="1122" customWidth="1"/>
    <col min="14092" max="14093" width="6.453125" style="1122" customWidth="1"/>
    <col min="14094" max="14096" width="6.453125" style="1122" bestFit="1" customWidth="1"/>
    <col min="14097" max="14097" width="1.54296875" style="1122" customWidth="1"/>
    <col min="14098" max="14098" width="0" style="1122" hidden="1" customWidth="1"/>
    <col min="14099" max="14344" width="9.1796875" style="1122"/>
    <col min="14345" max="14345" width="1.81640625" style="1122" customWidth="1"/>
    <col min="14346" max="14346" width="17.81640625" style="1122" bestFit="1" customWidth="1"/>
    <col min="14347" max="14347" width="29.81640625" style="1122" customWidth="1"/>
    <col min="14348" max="14349" width="6.453125" style="1122" customWidth="1"/>
    <col min="14350" max="14352" width="6.453125" style="1122" bestFit="1" customWidth="1"/>
    <col min="14353" max="14353" width="1.54296875" style="1122" customWidth="1"/>
    <col min="14354" max="14354" width="0" style="1122" hidden="1" customWidth="1"/>
    <col min="14355" max="14600" width="9.1796875" style="1122"/>
    <col min="14601" max="14601" width="1.81640625" style="1122" customWidth="1"/>
    <col min="14602" max="14602" width="17.81640625" style="1122" bestFit="1" customWidth="1"/>
    <col min="14603" max="14603" width="29.81640625" style="1122" customWidth="1"/>
    <col min="14604" max="14605" width="6.453125" style="1122" customWidth="1"/>
    <col min="14606" max="14608" width="6.453125" style="1122" bestFit="1" customWidth="1"/>
    <col min="14609" max="14609" width="1.54296875" style="1122" customWidth="1"/>
    <col min="14610" max="14610" width="0" style="1122" hidden="1" customWidth="1"/>
    <col min="14611" max="14856" width="9.1796875" style="1122"/>
    <col min="14857" max="14857" width="1.81640625" style="1122" customWidth="1"/>
    <col min="14858" max="14858" width="17.81640625" style="1122" bestFit="1" customWidth="1"/>
    <col min="14859" max="14859" width="29.81640625" style="1122" customWidth="1"/>
    <col min="14860" max="14861" width="6.453125" style="1122" customWidth="1"/>
    <col min="14862" max="14864" width="6.453125" style="1122" bestFit="1" customWidth="1"/>
    <col min="14865" max="14865" width="1.54296875" style="1122" customWidth="1"/>
    <col min="14866" max="14866" width="0" style="1122" hidden="1" customWidth="1"/>
    <col min="14867" max="15112" width="9.1796875" style="1122"/>
    <col min="15113" max="15113" width="1.81640625" style="1122" customWidth="1"/>
    <col min="15114" max="15114" width="17.81640625" style="1122" bestFit="1" customWidth="1"/>
    <col min="15115" max="15115" width="29.81640625" style="1122" customWidth="1"/>
    <col min="15116" max="15117" width="6.453125" style="1122" customWidth="1"/>
    <col min="15118" max="15120" width="6.453125" style="1122" bestFit="1" customWidth="1"/>
    <col min="15121" max="15121" width="1.54296875" style="1122" customWidth="1"/>
    <col min="15122" max="15122" width="0" style="1122" hidden="1" customWidth="1"/>
    <col min="15123" max="15368" width="9.1796875" style="1122"/>
    <col min="15369" max="15369" width="1.81640625" style="1122" customWidth="1"/>
    <col min="15370" max="15370" width="17.81640625" style="1122" bestFit="1" customWidth="1"/>
    <col min="15371" max="15371" width="29.81640625" style="1122" customWidth="1"/>
    <col min="15372" max="15373" width="6.453125" style="1122" customWidth="1"/>
    <col min="15374" max="15376" width="6.453125" style="1122" bestFit="1" customWidth="1"/>
    <col min="15377" max="15377" width="1.54296875" style="1122" customWidth="1"/>
    <col min="15378" max="15378" width="0" style="1122" hidden="1" customWidth="1"/>
    <col min="15379" max="15624" width="9.1796875" style="1122"/>
    <col min="15625" max="15625" width="1.81640625" style="1122" customWidth="1"/>
    <col min="15626" max="15626" width="17.81640625" style="1122" bestFit="1" customWidth="1"/>
    <col min="15627" max="15627" width="29.81640625" style="1122" customWidth="1"/>
    <col min="15628" max="15629" width="6.453125" style="1122" customWidth="1"/>
    <col min="15630" max="15632" width="6.453125" style="1122" bestFit="1" customWidth="1"/>
    <col min="15633" max="15633" width="1.54296875" style="1122" customWidth="1"/>
    <col min="15634" max="15634" width="0" style="1122" hidden="1" customWidth="1"/>
    <col min="15635" max="15880" width="9.1796875" style="1122"/>
    <col min="15881" max="15881" width="1.81640625" style="1122" customWidth="1"/>
    <col min="15882" max="15882" width="17.81640625" style="1122" bestFit="1" customWidth="1"/>
    <col min="15883" max="15883" width="29.81640625" style="1122" customWidth="1"/>
    <col min="15884" max="15885" width="6.453125" style="1122" customWidth="1"/>
    <col min="15886" max="15888" width="6.453125" style="1122" bestFit="1" customWidth="1"/>
    <col min="15889" max="15889" width="1.54296875" style="1122" customWidth="1"/>
    <col min="15890" max="15890" width="0" style="1122" hidden="1" customWidth="1"/>
    <col min="15891" max="16136" width="9.1796875" style="1122"/>
    <col min="16137" max="16137" width="1.81640625" style="1122" customWidth="1"/>
    <col min="16138" max="16138" width="17.81640625" style="1122" bestFit="1" customWidth="1"/>
    <col min="16139" max="16139" width="29.81640625" style="1122" customWidth="1"/>
    <col min="16140" max="16141" width="6.453125" style="1122" customWidth="1"/>
    <col min="16142" max="16144" width="6.453125" style="1122" bestFit="1" customWidth="1"/>
    <col min="16145" max="16145" width="1.54296875" style="1122" customWidth="1"/>
    <col min="16146" max="16146" width="0" style="1122" hidden="1" customWidth="1"/>
    <col min="16147" max="16384" width="9.1796875" style="1122"/>
  </cols>
  <sheetData>
    <row r="1" spans="1:18">
      <c r="A1" s="1414" t="s">
        <v>603</v>
      </c>
      <c r="B1" s="1414"/>
      <c r="C1" s="1414"/>
      <c r="D1" s="1414"/>
      <c r="E1" s="1414"/>
      <c r="F1" s="1414"/>
      <c r="G1" s="1414"/>
      <c r="H1" s="1414"/>
      <c r="I1" s="1414"/>
      <c r="J1" s="1414"/>
      <c r="K1" s="1414"/>
      <c r="L1" s="1414"/>
      <c r="M1" s="1414"/>
      <c r="N1" s="1414"/>
      <c r="O1" s="1414"/>
      <c r="P1" s="1414"/>
      <c r="Q1" s="1414"/>
      <c r="R1" s="1121"/>
    </row>
    <row r="2" spans="1:18" ht="12" customHeight="1">
      <c r="A2" s="1121"/>
      <c r="B2" s="1123"/>
      <c r="C2" s="1124"/>
      <c r="D2" s="1124"/>
      <c r="E2" s="1124"/>
      <c r="F2" s="1124"/>
      <c r="G2" s="1124"/>
      <c r="H2" s="1124"/>
      <c r="I2" s="1124"/>
      <c r="J2" s="1124"/>
      <c r="K2" s="1124"/>
      <c r="L2" s="1124"/>
      <c r="M2" s="1124"/>
      <c r="N2" s="1124"/>
      <c r="O2" s="1124"/>
      <c r="P2" s="1124"/>
      <c r="Q2" s="1124"/>
      <c r="R2" s="1125"/>
    </row>
    <row r="3" spans="1:18" ht="12" customHeight="1">
      <c r="A3" s="1126" t="s">
        <v>604</v>
      </c>
      <c r="B3" s="1127" t="s">
        <v>734</v>
      </c>
      <c r="C3" s="1128"/>
      <c r="D3" s="1129"/>
      <c r="E3" s="1129"/>
      <c r="F3" s="1129"/>
      <c r="G3" s="1129"/>
      <c r="H3" s="1128"/>
      <c r="I3" s="1129"/>
      <c r="J3" s="1129"/>
      <c r="K3" s="1129"/>
      <c r="L3" s="1129"/>
      <c r="M3" s="1128"/>
      <c r="N3" s="1129"/>
      <c r="O3" s="1129"/>
      <c r="P3" s="1129"/>
      <c r="Q3" s="1129"/>
      <c r="R3" s="1125"/>
    </row>
    <row r="4" spans="1:18" ht="12.75" customHeight="1">
      <c r="A4" s="1126"/>
      <c r="B4" s="1130"/>
      <c r="C4" s="1128"/>
      <c r="D4" s="1129"/>
      <c r="E4" s="1129"/>
      <c r="F4" s="1129"/>
      <c r="G4" s="1129"/>
      <c r="H4" s="1128"/>
      <c r="I4" s="1129"/>
      <c r="J4" s="1129"/>
      <c r="K4" s="1129"/>
      <c r="L4" s="1129"/>
      <c r="M4" s="1128"/>
      <c r="N4" s="1129"/>
      <c r="O4" s="1129"/>
      <c r="P4" s="1129"/>
      <c r="Q4" s="1129"/>
      <c r="R4" s="1125"/>
    </row>
    <row r="5" spans="1:18" ht="12.75" customHeight="1">
      <c r="A5" s="1126"/>
      <c r="B5" s="1130"/>
      <c r="C5" s="1406" t="s">
        <v>605</v>
      </c>
      <c r="D5" s="1407"/>
      <c r="E5" s="1407"/>
      <c r="F5" s="1407"/>
      <c r="G5" s="1408"/>
      <c r="H5" s="1406" t="s">
        <v>606</v>
      </c>
      <c r="I5" s="1407"/>
      <c r="J5" s="1407"/>
      <c r="K5" s="1407"/>
      <c r="L5" s="1408"/>
      <c r="M5" s="1411" t="s">
        <v>174</v>
      </c>
      <c r="N5" s="1412"/>
      <c r="O5" s="1412"/>
      <c r="P5" s="1412"/>
      <c r="Q5" s="1413"/>
      <c r="R5" s="1125"/>
    </row>
    <row r="6" spans="1:18" ht="12.75" customHeight="1">
      <c r="A6" s="1126"/>
      <c r="B6" s="1130"/>
      <c r="C6" s="1128"/>
      <c r="D6" s="1129"/>
      <c r="E6" s="1129"/>
      <c r="F6" s="1129"/>
      <c r="G6" s="1129"/>
      <c r="H6" s="1128"/>
      <c r="I6" s="1129"/>
      <c r="J6" s="1129"/>
      <c r="K6" s="1129"/>
      <c r="L6" s="1129"/>
      <c r="M6" s="1128"/>
      <c r="N6" s="1129"/>
      <c r="O6" s="1129"/>
      <c r="P6" s="1129"/>
      <c r="Q6" s="1129"/>
      <c r="R6" s="1125"/>
    </row>
    <row r="7" spans="1:18" ht="12.75" customHeight="1">
      <c r="A7" s="1126"/>
      <c r="B7" s="1126"/>
      <c r="C7" s="1131">
        <v>2015</v>
      </c>
      <c r="D7" s="1132">
        <v>2016</v>
      </c>
      <c r="E7" s="1132">
        <v>2017</v>
      </c>
      <c r="F7" s="1132">
        <v>2018</v>
      </c>
      <c r="G7" s="1133">
        <v>2019</v>
      </c>
      <c r="H7" s="1131">
        <v>2020</v>
      </c>
      <c r="I7" s="1132">
        <v>2021</v>
      </c>
      <c r="J7" s="1132">
        <v>2022</v>
      </c>
      <c r="K7" s="1132">
        <v>2023</v>
      </c>
      <c r="L7" s="1133">
        <v>2024</v>
      </c>
      <c r="M7" s="1131">
        <v>2025</v>
      </c>
      <c r="N7" s="1132">
        <v>2026</v>
      </c>
      <c r="O7" s="1132">
        <v>2027</v>
      </c>
      <c r="P7" s="1132">
        <v>2028</v>
      </c>
      <c r="Q7" s="1133">
        <v>2029</v>
      </c>
      <c r="R7" s="1134"/>
    </row>
    <row r="8" spans="1:18" ht="12.75" customHeight="1">
      <c r="A8" s="1126"/>
      <c r="B8" s="1121"/>
      <c r="C8" s="1135"/>
      <c r="D8" s="1135"/>
      <c r="E8" s="1135"/>
      <c r="F8" s="1135"/>
      <c r="G8" s="1135"/>
      <c r="H8" s="1135"/>
      <c r="I8" s="1135"/>
      <c r="J8" s="1135"/>
      <c r="K8" s="1135"/>
      <c r="L8" s="1135"/>
      <c r="M8" s="1135"/>
      <c r="N8" s="1135"/>
      <c r="O8" s="1135"/>
      <c r="P8" s="1135"/>
      <c r="Q8" s="1135"/>
      <c r="R8" s="1121"/>
    </row>
    <row r="9" spans="1:18" ht="12.75" customHeight="1">
      <c r="A9" s="1136" t="s">
        <v>607</v>
      </c>
      <c r="B9" s="1137" t="s">
        <v>608</v>
      </c>
      <c r="C9" s="1138"/>
      <c r="D9" s="1138"/>
      <c r="E9" s="1138"/>
      <c r="F9" s="1138"/>
      <c r="G9" s="1138"/>
      <c r="H9" s="1138"/>
      <c r="I9" s="1138"/>
      <c r="J9" s="1138"/>
      <c r="K9" s="1138"/>
      <c r="L9" s="1139"/>
      <c r="M9" s="1138"/>
      <c r="N9" s="1138"/>
      <c r="O9" s="1138"/>
      <c r="P9" s="1138"/>
      <c r="Q9" s="1139"/>
      <c r="R9" s="1139"/>
    </row>
    <row r="10" spans="1:18" ht="12.75" customHeight="1">
      <c r="A10" s="1140" t="s">
        <v>714</v>
      </c>
      <c r="B10" s="1140" t="s">
        <v>715</v>
      </c>
      <c r="C10" s="1141">
        <v>1</v>
      </c>
      <c r="D10" s="1142">
        <v>1</v>
      </c>
      <c r="E10" s="1142">
        <v>1</v>
      </c>
      <c r="F10" s="1142">
        <v>1</v>
      </c>
      <c r="G10" s="1143">
        <v>1</v>
      </c>
      <c r="H10" s="1141">
        <v>1</v>
      </c>
      <c r="I10" s="1142">
        <v>1</v>
      </c>
      <c r="J10" s="1142">
        <v>1</v>
      </c>
      <c r="K10" s="1142">
        <v>1</v>
      </c>
      <c r="L10" s="1143">
        <v>1</v>
      </c>
      <c r="M10" s="1161">
        <v>1</v>
      </c>
      <c r="N10" s="1162">
        <v>1</v>
      </c>
      <c r="O10" s="1162">
        <v>1</v>
      </c>
      <c r="P10" s="1162">
        <v>1</v>
      </c>
      <c r="Q10" s="1163">
        <v>1</v>
      </c>
      <c r="R10" s="1144"/>
    </row>
    <row r="11" spans="1:18" ht="12.75" customHeight="1">
      <c r="A11" s="1145" t="s">
        <v>716</v>
      </c>
      <c r="B11" s="1145" t="s">
        <v>717</v>
      </c>
      <c r="C11" s="1146">
        <v>1</v>
      </c>
      <c r="D11" s="1147">
        <v>1</v>
      </c>
      <c r="E11" s="1147">
        <v>1</v>
      </c>
      <c r="F11" s="1147">
        <v>1</v>
      </c>
      <c r="G11" s="1148">
        <v>1</v>
      </c>
      <c r="H11" s="1146">
        <v>1</v>
      </c>
      <c r="I11" s="1147">
        <v>1</v>
      </c>
      <c r="J11" s="1147">
        <v>1</v>
      </c>
      <c r="K11" s="1147">
        <v>1</v>
      </c>
      <c r="L11" s="1148">
        <v>1</v>
      </c>
      <c r="M11" s="1186">
        <v>1</v>
      </c>
      <c r="N11" s="1187">
        <v>1</v>
      </c>
      <c r="O11" s="1187">
        <v>1</v>
      </c>
      <c r="P11" s="1187">
        <v>1</v>
      </c>
      <c r="Q11" s="1188">
        <v>1</v>
      </c>
      <c r="R11" s="1144"/>
    </row>
    <row r="12" spans="1:18" ht="12.75" customHeight="1">
      <c r="A12" s="1145" t="s">
        <v>718</v>
      </c>
      <c r="B12" s="1145" t="s">
        <v>719</v>
      </c>
      <c r="C12" s="1146">
        <v>1</v>
      </c>
      <c r="D12" s="1147">
        <v>1</v>
      </c>
      <c r="E12" s="1147">
        <v>1</v>
      </c>
      <c r="F12" s="1147">
        <v>1</v>
      </c>
      <c r="G12" s="1148">
        <v>1</v>
      </c>
      <c r="H12" s="1146">
        <v>1</v>
      </c>
      <c r="I12" s="1147">
        <v>1</v>
      </c>
      <c r="J12" s="1147">
        <v>1</v>
      </c>
      <c r="K12" s="1147">
        <v>1</v>
      </c>
      <c r="L12" s="1148">
        <v>1</v>
      </c>
      <c r="M12" s="1186">
        <v>1</v>
      </c>
      <c r="N12" s="1187">
        <v>1</v>
      </c>
      <c r="O12" s="1187">
        <v>1</v>
      </c>
      <c r="P12" s="1187">
        <v>1</v>
      </c>
      <c r="Q12" s="1188">
        <v>1</v>
      </c>
      <c r="R12" s="1144"/>
    </row>
    <row r="13" spans="1:18" ht="12.75" customHeight="1">
      <c r="A13" s="1149" t="s">
        <v>720</v>
      </c>
      <c r="B13" s="1149" t="s">
        <v>721</v>
      </c>
      <c r="C13" s="1146">
        <v>1</v>
      </c>
      <c r="D13" s="1147">
        <v>1</v>
      </c>
      <c r="E13" s="1147">
        <v>1</v>
      </c>
      <c r="F13" s="1147">
        <v>1</v>
      </c>
      <c r="G13" s="1148">
        <v>1</v>
      </c>
      <c r="H13" s="1146">
        <v>1</v>
      </c>
      <c r="I13" s="1147">
        <v>1</v>
      </c>
      <c r="J13" s="1147">
        <v>1</v>
      </c>
      <c r="K13" s="1147">
        <v>1</v>
      </c>
      <c r="L13" s="1148">
        <v>1</v>
      </c>
      <c r="M13" s="1186">
        <v>1</v>
      </c>
      <c r="N13" s="1187">
        <v>1</v>
      </c>
      <c r="O13" s="1187">
        <v>1</v>
      </c>
      <c r="P13" s="1187">
        <v>1</v>
      </c>
      <c r="Q13" s="1188">
        <v>1</v>
      </c>
      <c r="R13" s="1144"/>
    </row>
    <row r="14" spans="1:18" ht="12.75" customHeight="1">
      <c r="A14" s="1149" t="s">
        <v>722</v>
      </c>
      <c r="B14" s="1149" t="s">
        <v>723</v>
      </c>
      <c r="C14" s="1146">
        <v>1</v>
      </c>
      <c r="D14" s="1147">
        <v>1</v>
      </c>
      <c r="E14" s="1147">
        <v>1</v>
      </c>
      <c r="F14" s="1147">
        <v>1</v>
      </c>
      <c r="G14" s="1148">
        <v>1</v>
      </c>
      <c r="H14" s="1146">
        <v>1</v>
      </c>
      <c r="I14" s="1147">
        <v>1</v>
      </c>
      <c r="J14" s="1147">
        <v>1</v>
      </c>
      <c r="K14" s="1147">
        <v>1</v>
      </c>
      <c r="L14" s="1148">
        <v>1</v>
      </c>
      <c r="M14" s="1186">
        <v>1</v>
      </c>
      <c r="N14" s="1187">
        <v>1</v>
      </c>
      <c r="O14" s="1187">
        <v>1</v>
      </c>
      <c r="P14" s="1187">
        <v>1</v>
      </c>
      <c r="Q14" s="1188">
        <v>1</v>
      </c>
      <c r="R14" s="1144"/>
    </row>
    <row r="15" spans="1:18" ht="12.75" customHeight="1">
      <c r="A15" s="1149" t="s">
        <v>724</v>
      </c>
      <c r="B15" s="1149" t="s">
        <v>725</v>
      </c>
      <c r="C15" s="1146">
        <v>1</v>
      </c>
      <c r="D15" s="1147">
        <v>1</v>
      </c>
      <c r="E15" s="1147">
        <v>1</v>
      </c>
      <c r="F15" s="1147">
        <v>1</v>
      </c>
      <c r="G15" s="1148">
        <v>1</v>
      </c>
      <c r="H15" s="1146">
        <v>1</v>
      </c>
      <c r="I15" s="1147">
        <v>1</v>
      </c>
      <c r="J15" s="1147">
        <v>1</v>
      </c>
      <c r="K15" s="1147">
        <v>1</v>
      </c>
      <c r="L15" s="1148">
        <v>1</v>
      </c>
      <c r="M15" s="1186">
        <v>1</v>
      </c>
      <c r="N15" s="1187">
        <v>1</v>
      </c>
      <c r="O15" s="1187">
        <v>1</v>
      </c>
      <c r="P15" s="1187">
        <v>1</v>
      </c>
      <c r="Q15" s="1188">
        <v>1</v>
      </c>
      <c r="R15" s="1144"/>
    </row>
    <row r="16" spans="1:18" ht="12.75" customHeight="1">
      <c r="A16" s="1149" t="s">
        <v>726</v>
      </c>
      <c r="B16" s="1149" t="s">
        <v>727</v>
      </c>
      <c r="C16" s="1146">
        <v>1</v>
      </c>
      <c r="D16" s="1147">
        <v>1</v>
      </c>
      <c r="E16" s="1147">
        <v>1</v>
      </c>
      <c r="F16" s="1147">
        <v>1</v>
      </c>
      <c r="G16" s="1148">
        <v>1</v>
      </c>
      <c r="H16" s="1146">
        <v>1</v>
      </c>
      <c r="I16" s="1147">
        <v>1</v>
      </c>
      <c r="J16" s="1147">
        <v>1</v>
      </c>
      <c r="K16" s="1147">
        <v>1</v>
      </c>
      <c r="L16" s="1148">
        <v>1</v>
      </c>
      <c r="M16" s="1186">
        <v>1</v>
      </c>
      <c r="N16" s="1187">
        <v>1</v>
      </c>
      <c r="O16" s="1187">
        <v>1</v>
      </c>
      <c r="P16" s="1187">
        <v>1</v>
      </c>
      <c r="Q16" s="1188">
        <v>1</v>
      </c>
      <c r="R16" s="1144"/>
    </row>
    <row r="17" spans="1:18" ht="12.75" customHeight="1">
      <c r="A17" s="1149" t="s">
        <v>728</v>
      </c>
      <c r="B17" s="1149" t="s">
        <v>729</v>
      </c>
      <c r="C17" s="1146">
        <v>1</v>
      </c>
      <c r="D17" s="1147">
        <v>1</v>
      </c>
      <c r="E17" s="1147">
        <v>1</v>
      </c>
      <c r="F17" s="1147">
        <v>1</v>
      </c>
      <c r="G17" s="1148">
        <v>1</v>
      </c>
      <c r="H17" s="1146">
        <v>1</v>
      </c>
      <c r="I17" s="1147">
        <v>1</v>
      </c>
      <c r="J17" s="1147">
        <v>1</v>
      </c>
      <c r="K17" s="1147">
        <v>1</v>
      </c>
      <c r="L17" s="1148">
        <v>1</v>
      </c>
      <c r="M17" s="1186">
        <v>1</v>
      </c>
      <c r="N17" s="1187">
        <v>1</v>
      </c>
      <c r="O17" s="1187">
        <v>1</v>
      </c>
      <c r="P17" s="1187">
        <v>1</v>
      </c>
      <c r="Q17" s="1188">
        <v>1</v>
      </c>
      <c r="R17" s="1150"/>
    </row>
    <row r="18" spans="1:18" ht="12.75" customHeight="1">
      <c r="A18" s="1149" t="s">
        <v>730</v>
      </c>
      <c r="B18" s="1149" t="s">
        <v>731</v>
      </c>
      <c r="C18" s="1146">
        <v>1</v>
      </c>
      <c r="D18" s="1147">
        <v>1</v>
      </c>
      <c r="E18" s="1147">
        <v>1</v>
      </c>
      <c r="F18" s="1147">
        <v>1</v>
      </c>
      <c r="G18" s="1148">
        <v>1</v>
      </c>
      <c r="H18" s="1146">
        <v>1</v>
      </c>
      <c r="I18" s="1147">
        <v>1</v>
      </c>
      <c r="J18" s="1147">
        <v>1</v>
      </c>
      <c r="K18" s="1147">
        <v>1</v>
      </c>
      <c r="L18" s="1148">
        <v>1</v>
      </c>
      <c r="M18" s="1186">
        <v>1</v>
      </c>
      <c r="N18" s="1187">
        <v>1</v>
      </c>
      <c r="O18" s="1187">
        <v>1</v>
      </c>
      <c r="P18" s="1187">
        <v>1</v>
      </c>
      <c r="Q18" s="1188">
        <v>1</v>
      </c>
      <c r="R18" s="1150"/>
    </row>
    <row r="19" spans="1:18" ht="12.75" customHeight="1">
      <c r="A19" s="1149" t="s">
        <v>732</v>
      </c>
      <c r="B19" s="1149" t="s">
        <v>733</v>
      </c>
      <c r="C19" s="1146"/>
      <c r="D19" s="1147">
        <v>1</v>
      </c>
      <c r="E19" s="1147">
        <v>1</v>
      </c>
      <c r="F19" s="1147">
        <v>1</v>
      </c>
      <c r="G19" s="1148">
        <v>1</v>
      </c>
      <c r="H19" s="1146">
        <v>1</v>
      </c>
      <c r="I19" s="1147">
        <v>1</v>
      </c>
      <c r="J19" s="1147">
        <v>1</v>
      </c>
      <c r="K19" s="1147">
        <v>1</v>
      </c>
      <c r="L19" s="1148">
        <v>1</v>
      </c>
      <c r="M19" s="1186">
        <v>1</v>
      </c>
      <c r="N19" s="1187">
        <v>1</v>
      </c>
      <c r="O19" s="1187">
        <v>1</v>
      </c>
      <c r="P19" s="1187">
        <v>1</v>
      </c>
      <c r="Q19" s="1188">
        <v>1</v>
      </c>
      <c r="R19" s="1150"/>
    </row>
    <row r="20" spans="1:18" ht="12.75" customHeight="1">
      <c r="A20" s="1149"/>
      <c r="B20" s="1151"/>
      <c r="C20" s="1146"/>
      <c r="D20" s="1147"/>
      <c r="E20" s="1147"/>
      <c r="F20" s="1147"/>
      <c r="G20" s="1148"/>
      <c r="H20" s="1146"/>
      <c r="I20" s="1147"/>
      <c r="J20" s="1147"/>
      <c r="K20" s="1147"/>
      <c r="L20" s="1148"/>
      <c r="M20" s="1186"/>
      <c r="N20" s="1187"/>
      <c r="O20" s="1187"/>
      <c r="P20" s="1187"/>
      <c r="Q20" s="1188"/>
      <c r="R20" s="1150"/>
    </row>
    <row r="21" spans="1:18" ht="12.75" customHeight="1">
      <c r="A21" s="1149"/>
      <c r="B21" s="1151"/>
      <c r="C21" s="1146"/>
      <c r="D21" s="1147"/>
      <c r="E21" s="1147"/>
      <c r="F21" s="1147"/>
      <c r="G21" s="1148"/>
      <c r="H21" s="1146"/>
      <c r="I21" s="1147"/>
      <c r="J21" s="1147"/>
      <c r="K21" s="1147"/>
      <c r="L21" s="1148"/>
      <c r="M21" s="1186"/>
      <c r="N21" s="1187"/>
      <c r="O21" s="1187"/>
      <c r="P21" s="1187"/>
      <c r="Q21" s="1188"/>
      <c r="R21" s="1150"/>
    </row>
    <row r="22" spans="1:18" ht="12.75" customHeight="1">
      <c r="A22" s="1149"/>
      <c r="B22" s="1151"/>
      <c r="C22" s="1146"/>
      <c r="D22" s="1147"/>
      <c r="E22" s="1147"/>
      <c r="F22" s="1147"/>
      <c r="G22" s="1148"/>
      <c r="H22" s="1146"/>
      <c r="I22" s="1147"/>
      <c r="J22" s="1147"/>
      <c r="K22" s="1147"/>
      <c r="L22" s="1148"/>
      <c r="M22" s="1186"/>
      <c r="N22" s="1187"/>
      <c r="O22" s="1187"/>
      <c r="P22" s="1187"/>
      <c r="Q22" s="1188"/>
      <c r="R22" s="1150"/>
    </row>
    <row r="23" spans="1:18" ht="12.75" customHeight="1">
      <c r="A23" s="1149"/>
      <c r="B23" s="1149"/>
      <c r="C23" s="1146"/>
      <c r="D23" s="1147"/>
      <c r="E23" s="1147"/>
      <c r="F23" s="1147"/>
      <c r="G23" s="1148"/>
      <c r="H23" s="1146"/>
      <c r="I23" s="1147"/>
      <c r="J23" s="1147"/>
      <c r="K23" s="1147"/>
      <c r="L23" s="1148"/>
      <c r="M23" s="1186"/>
      <c r="N23" s="1187"/>
      <c r="O23" s="1187"/>
      <c r="P23" s="1187"/>
      <c r="Q23" s="1188"/>
      <c r="R23" s="1150"/>
    </row>
    <row r="24" spans="1:18" ht="12.75" customHeight="1">
      <c r="A24" s="1149"/>
      <c r="B24" s="1149"/>
      <c r="C24" s="1146"/>
      <c r="D24" s="1147"/>
      <c r="E24" s="1147"/>
      <c r="F24" s="1147"/>
      <c r="G24" s="1148"/>
      <c r="H24" s="1146"/>
      <c r="I24" s="1147"/>
      <c r="J24" s="1147"/>
      <c r="K24" s="1147"/>
      <c r="L24" s="1148"/>
      <c r="M24" s="1186"/>
      <c r="N24" s="1187"/>
      <c r="O24" s="1187"/>
      <c r="P24" s="1187"/>
      <c r="Q24" s="1188"/>
      <c r="R24" s="1150"/>
    </row>
    <row r="25" spans="1:18" ht="12.75" customHeight="1">
      <c r="A25" s="1149"/>
      <c r="B25" s="1149"/>
      <c r="C25" s="1146"/>
      <c r="D25" s="1147"/>
      <c r="E25" s="1147"/>
      <c r="F25" s="1147"/>
      <c r="G25" s="1148"/>
      <c r="H25" s="1146"/>
      <c r="I25" s="1147"/>
      <c r="J25" s="1147"/>
      <c r="K25" s="1147"/>
      <c r="L25" s="1148"/>
      <c r="M25" s="1186"/>
      <c r="N25" s="1187"/>
      <c r="O25" s="1187"/>
      <c r="P25" s="1187"/>
      <c r="Q25" s="1188"/>
      <c r="R25" s="1150"/>
    </row>
    <row r="26" spans="1:18" ht="12.75" customHeight="1">
      <c r="A26" s="1149"/>
      <c r="B26" s="1149"/>
      <c r="C26" s="1146"/>
      <c r="D26" s="1147"/>
      <c r="E26" s="1147"/>
      <c r="F26" s="1147"/>
      <c r="G26" s="1148"/>
      <c r="H26" s="1146"/>
      <c r="I26" s="1147"/>
      <c r="J26" s="1147"/>
      <c r="K26" s="1147"/>
      <c r="L26" s="1148"/>
      <c r="M26" s="1186"/>
      <c r="N26" s="1187"/>
      <c r="O26" s="1187"/>
      <c r="P26" s="1187"/>
      <c r="Q26" s="1188"/>
      <c r="R26" s="1150"/>
    </row>
    <row r="27" spans="1:18" ht="12.75" customHeight="1">
      <c r="A27" s="1149"/>
      <c r="B27" s="1149"/>
      <c r="C27" s="1146"/>
      <c r="D27" s="1147"/>
      <c r="E27" s="1147"/>
      <c r="F27" s="1147"/>
      <c r="G27" s="1148"/>
      <c r="H27" s="1146"/>
      <c r="I27" s="1147"/>
      <c r="J27" s="1147"/>
      <c r="K27" s="1147"/>
      <c r="L27" s="1148"/>
      <c r="M27" s="1186"/>
      <c r="N27" s="1187"/>
      <c r="O27" s="1187"/>
      <c r="P27" s="1187"/>
      <c r="Q27" s="1188"/>
      <c r="R27" s="1150"/>
    </row>
    <row r="28" spans="1:18" ht="12.75" customHeight="1">
      <c r="A28" s="1149"/>
      <c r="B28" s="1149"/>
      <c r="C28" s="1146"/>
      <c r="D28" s="1147"/>
      <c r="E28" s="1147"/>
      <c r="F28" s="1147"/>
      <c r="G28" s="1148"/>
      <c r="H28" s="1146"/>
      <c r="I28" s="1147"/>
      <c r="J28" s="1147"/>
      <c r="K28" s="1147"/>
      <c r="L28" s="1148"/>
      <c r="M28" s="1186"/>
      <c r="N28" s="1187"/>
      <c r="O28" s="1187"/>
      <c r="P28" s="1187"/>
      <c r="Q28" s="1188"/>
      <c r="R28" s="1150"/>
    </row>
    <row r="29" spans="1:18" ht="6" customHeight="1">
      <c r="A29" s="1149"/>
      <c r="B29" s="1149"/>
      <c r="C29" s="1146"/>
      <c r="D29" s="1147"/>
      <c r="E29" s="1147"/>
      <c r="F29" s="1147"/>
      <c r="G29" s="1148"/>
      <c r="H29" s="1146"/>
      <c r="I29" s="1147"/>
      <c r="J29" s="1147"/>
      <c r="K29" s="1147"/>
      <c r="L29" s="1148"/>
      <c r="M29" s="1186"/>
      <c r="N29" s="1187"/>
      <c r="O29" s="1187"/>
      <c r="P29" s="1187"/>
      <c r="Q29" s="1188"/>
      <c r="R29" s="1150"/>
    </row>
    <row r="30" spans="1:18" ht="12" customHeight="1">
      <c r="A30" s="1149"/>
      <c r="B30" s="1149"/>
      <c r="C30" s="1146"/>
      <c r="D30" s="1147"/>
      <c r="E30" s="1147"/>
      <c r="F30" s="1147"/>
      <c r="G30" s="1148"/>
      <c r="H30" s="1146"/>
      <c r="I30" s="1147"/>
      <c r="J30" s="1147"/>
      <c r="K30" s="1147"/>
      <c r="L30" s="1148"/>
      <c r="M30" s="1186"/>
      <c r="N30" s="1187"/>
      <c r="O30" s="1187"/>
      <c r="P30" s="1187"/>
      <c r="Q30" s="1188"/>
      <c r="R30" s="1150"/>
    </row>
    <row r="31" spans="1:18" ht="12" customHeight="1">
      <c r="A31" s="1149"/>
      <c r="B31" s="1149"/>
      <c r="C31" s="1146"/>
      <c r="D31" s="1147"/>
      <c r="E31" s="1147"/>
      <c r="F31" s="1147"/>
      <c r="G31" s="1148"/>
      <c r="H31" s="1146"/>
      <c r="I31" s="1147"/>
      <c r="J31" s="1147"/>
      <c r="K31" s="1147"/>
      <c r="L31" s="1148"/>
      <c r="M31" s="1186"/>
      <c r="N31" s="1187"/>
      <c r="O31" s="1187"/>
      <c r="P31" s="1187"/>
      <c r="Q31" s="1188"/>
      <c r="R31" s="1150"/>
    </row>
    <row r="32" spans="1:18" ht="12" customHeight="1">
      <c r="A32" s="1149"/>
      <c r="B32" s="1149"/>
      <c r="C32" s="1146"/>
      <c r="D32" s="1147"/>
      <c r="E32" s="1147"/>
      <c r="F32" s="1147"/>
      <c r="G32" s="1148"/>
      <c r="H32" s="1146"/>
      <c r="I32" s="1147"/>
      <c r="J32" s="1147"/>
      <c r="K32" s="1147"/>
      <c r="L32" s="1148"/>
      <c r="M32" s="1186"/>
      <c r="N32" s="1187"/>
      <c r="O32" s="1187"/>
      <c r="P32" s="1187"/>
      <c r="Q32" s="1188"/>
      <c r="R32" s="1150"/>
    </row>
    <row r="33" spans="1:18" ht="12" customHeight="1">
      <c r="A33" s="1149"/>
      <c r="B33" s="1149"/>
      <c r="C33" s="1146"/>
      <c r="D33" s="1147"/>
      <c r="E33" s="1147"/>
      <c r="F33" s="1147"/>
      <c r="G33" s="1148"/>
      <c r="H33" s="1146"/>
      <c r="I33" s="1147"/>
      <c r="J33" s="1147"/>
      <c r="K33" s="1147"/>
      <c r="L33" s="1148"/>
      <c r="M33" s="1186"/>
      <c r="N33" s="1187"/>
      <c r="O33" s="1187"/>
      <c r="P33" s="1187"/>
      <c r="Q33" s="1188"/>
      <c r="R33" s="1150"/>
    </row>
    <row r="34" spans="1:18" ht="12" customHeight="1">
      <c r="A34" s="1149"/>
      <c r="B34" s="1149"/>
      <c r="C34" s="1146"/>
      <c r="D34" s="1147"/>
      <c r="E34" s="1147"/>
      <c r="F34" s="1147"/>
      <c r="G34" s="1148"/>
      <c r="H34" s="1146"/>
      <c r="I34" s="1147"/>
      <c r="J34" s="1147"/>
      <c r="K34" s="1147"/>
      <c r="L34" s="1148"/>
      <c r="M34" s="1186"/>
      <c r="N34" s="1187"/>
      <c r="O34" s="1187"/>
      <c r="P34" s="1187"/>
      <c r="Q34" s="1188"/>
      <c r="R34" s="1150"/>
    </row>
    <row r="35" spans="1:18" ht="12" customHeight="1">
      <c r="A35" s="1149"/>
      <c r="B35" s="1149"/>
      <c r="C35" s="1146"/>
      <c r="D35" s="1147"/>
      <c r="E35" s="1147"/>
      <c r="F35" s="1147"/>
      <c r="G35" s="1148"/>
      <c r="H35" s="1146"/>
      <c r="I35" s="1147"/>
      <c r="J35" s="1147"/>
      <c r="K35" s="1147"/>
      <c r="L35" s="1148"/>
      <c r="M35" s="1186"/>
      <c r="N35" s="1187"/>
      <c r="O35" s="1187"/>
      <c r="P35" s="1187"/>
      <c r="Q35" s="1188"/>
      <c r="R35" s="1150"/>
    </row>
    <row r="36" spans="1:18" ht="12" customHeight="1">
      <c r="A36" s="1149"/>
      <c r="B36" s="1149"/>
      <c r="C36" s="1146"/>
      <c r="D36" s="1147"/>
      <c r="E36" s="1147"/>
      <c r="F36" s="1147"/>
      <c r="G36" s="1148"/>
      <c r="H36" s="1146"/>
      <c r="I36" s="1147"/>
      <c r="J36" s="1147"/>
      <c r="K36" s="1147"/>
      <c r="L36" s="1148"/>
      <c r="M36" s="1186"/>
      <c r="N36" s="1187"/>
      <c r="O36" s="1187"/>
      <c r="P36" s="1187"/>
      <c r="Q36" s="1188"/>
      <c r="R36" s="1150"/>
    </row>
    <row r="37" spans="1:18" ht="12" customHeight="1">
      <c r="A37" s="1149"/>
      <c r="B37" s="1149"/>
      <c r="C37" s="1152"/>
      <c r="D37" s="1153"/>
      <c r="E37" s="1153"/>
      <c r="F37" s="1153"/>
      <c r="G37" s="1154"/>
      <c r="H37" s="1146"/>
      <c r="I37" s="1147"/>
      <c r="J37" s="1147"/>
      <c r="K37" s="1147"/>
      <c r="L37" s="1148"/>
      <c r="M37" s="1186"/>
      <c r="N37" s="1187"/>
      <c r="O37" s="1187"/>
      <c r="P37" s="1187"/>
      <c r="Q37" s="1188"/>
      <c r="R37" s="1150"/>
    </row>
    <row r="38" spans="1:18" ht="12" customHeight="1">
      <c r="A38" s="1409" t="s">
        <v>609</v>
      </c>
      <c r="B38" s="1410"/>
      <c r="C38" s="1155">
        <f t="shared" ref="C38:L38" si="0">SUM(C10:C37)</f>
        <v>9</v>
      </c>
      <c r="D38" s="1156">
        <f t="shared" si="0"/>
        <v>10</v>
      </c>
      <c r="E38" s="1157">
        <f t="shared" si="0"/>
        <v>10</v>
      </c>
      <c r="F38" s="1158">
        <f t="shared" si="0"/>
        <v>10</v>
      </c>
      <c r="G38" s="1156">
        <f t="shared" si="0"/>
        <v>10</v>
      </c>
      <c r="H38" s="1157">
        <f t="shared" si="0"/>
        <v>10</v>
      </c>
      <c r="I38" s="1158">
        <f t="shared" si="0"/>
        <v>10</v>
      </c>
      <c r="J38" s="1158">
        <f t="shared" si="0"/>
        <v>10</v>
      </c>
      <c r="K38" s="1158">
        <f t="shared" si="0"/>
        <v>10</v>
      </c>
      <c r="L38" s="1156">
        <f t="shared" si="0"/>
        <v>10</v>
      </c>
      <c r="M38" s="1157">
        <f t="shared" ref="M38:Q38" si="1">SUM(M10:M37)</f>
        <v>10</v>
      </c>
      <c r="N38" s="1158">
        <f t="shared" si="1"/>
        <v>10</v>
      </c>
      <c r="O38" s="1158">
        <f t="shared" si="1"/>
        <v>10</v>
      </c>
      <c r="P38" s="1158">
        <f t="shared" si="1"/>
        <v>10</v>
      </c>
      <c r="Q38" s="1156">
        <f t="shared" si="1"/>
        <v>10</v>
      </c>
      <c r="R38" s="1144"/>
    </row>
    <row r="39" spans="1:18" ht="12" customHeight="1">
      <c r="A39" s="1121"/>
      <c r="B39" s="1121"/>
      <c r="C39" s="1121"/>
      <c r="D39" s="1121"/>
      <c r="E39" s="1121"/>
      <c r="F39" s="1121"/>
      <c r="G39" s="1121"/>
      <c r="H39" s="1121"/>
      <c r="I39" s="1121"/>
      <c r="J39" s="1121"/>
      <c r="K39" s="1121"/>
      <c r="L39" s="1121"/>
      <c r="M39" s="1121"/>
      <c r="N39" s="1121"/>
      <c r="O39" s="1121"/>
      <c r="P39" s="1121"/>
      <c r="Q39" s="1121"/>
      <c r="R39" s="1121"/>
    </row>
  </sheetData>
  <mergeCells count="5">
    <mergeCell ref="C5:G5"/>
    <mergeCell ref="H5:L5"/>
    <mergeCell ref="A38:B38"/>
    <mergeCell ref="M5:Q5"/>
    <mergeCell ref="A1:Q1"/>
  </mergeCells>
  <dataValidations count="1">
    <dataValidation type="list" showInputMessage="1" showErrorMessage="1" sqref="E8" xr:uid="{00000000-0002-0000-0100-000000000000}">
      <formula1>"Y,N"</formula1>
    </dataValidation>
  </dataValidations>
  <pageMargins left="0.59055118110236227" right="0.59055118110236227" top="0.59055118110236227" bottom="0.59055118110236227" header="0.31496062992125984" footer="0.31496062992125984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AP120"/>
  <sheetViews>
    <sheetView showGridLines="0" zoomScaleNormal="100" workbookViewId="0">
      <selection activeCell="AC9" sqref="AC9"/>
    </sheetView>
  </sheetViews>
  <sheetFormatPr defaultColWidth="12.54296875" defaultRowHeight="12"/>
  <cols>
    <col min="1" max="1" width="33.1796875" style="2" customWidth="1"/>
    <col min="2" max="2" width="0.54296875" style="2" customWidth="1"/>
    <col min="3" max="9" width="9" style="2" hidden="1" customWidth="1"/>
    <col min="10" max="10" width="9" style="428" hidden="1" customWidth="1"/>
    <col min="11" max="15" width="9" style="1" customWidth="1"/>
    <col min="16" max="16" width="9" style="106" customWidth="1"/>
    <col min="17" max="21" width="9" style="2" customWidth="1"/>
    <col min="22" max="22" width="0.54296875" style="2" customWidth="1"/>
    <col min="23" max="27" width="9" style="1" hidden="1" customWidth="1"/>
    <col min="28" max="16384" width="12.54296875" style="1"/>
  </cols>
  <sheetData>
    <row r="1" spans="1:42" s="386" customFormat="1" ht="12" customHeight="1">
      <c r="A1" s="620"/>
      <c r="B1" s="620"/>
      <c r="C1" s="620"/>
      <c r="D1" s="620"/>
      <c r="E1" s="620"/>
      <c r="F1" s="620"/>
      <c r="G1" s="620"/>
      <c r="H1" s="620"/>
      <c r="I1" s="620"/>
      <c r="J1" s="621"/>
      <c r="K1" s="1415" t="s">
        <v>257</v>
      </c>
      <c r="L1" s="1415"/>
      <c r="M1" s="1415"/>
      <c r="N1" s="1415"/>
      <c r="O1" s="1415"/>
      <c r="P1" s="1415"/>
      <c r="Q1" s="1415"/>
      <c r="R1" s="1415"/>
      <c r="S1" s="1415"/>
      <c r="T1" s="1415"/>
      <c r="U1" s="1415"/>
      <c r="V1" s="620"/>
      <c r="W1" s="620"/>
      <c r="X1" s="620"/>
      <c r="Y1" s="620"/>
      <c r="Z1" s="620"/>
      <c r="AA1" s="620"/>
    </row>
    <row r="2" spans="1:42" ht="12" customHeight="1"/>
    <row r="3" spans="1:42" ht="12" customHeight="1">
      <c r="A3" s="6" t="s">
        <v>734</v>
      </c>
      <c r="B3" s="1"/>
      <c r="C3" s="1"/>
      <c r="D3" s="1"/>
      <c r="E3" s="1"/>
      <c r="F3" s="1"/>
      <c r="G3" s="1"/>
      <c r="H3" s="1"/>
      <c r="I3" s="1"/>
      <c r="J3" s="106"/>
      <c r="K3"/>
      <c r="L3"/>
      <c r="M3"/>
      <c r="N3"/>
      <c r="O3"/>
      <c r="P3" s="638"/>
      <c r="W3"/>
      <c r="X3"/>
      <c r="Y3"/>
      <c r="Z3"/>
      <c r="AA3"/>
    </row>
    <row r="4" spans="1:42" ht="12" customHeight="1">
      <c r="A4" s="7" t="s">
        <v>0</v>
      </c>
      <c r="B4" s="1"/>
      <c r="C4" s="1"/>
      <c r="D4" s="1"/>
      <c r="E4" s="1"/>
      <c r="F4" s="1"/>
      <c r="G4" s="1"/>
      <c r="H4" s="1"/>
      <c r="I4" s="1"/>
      <c r="J4" s="106"/>
    </row>
    <row r="5" spans="1:42" ht="12" customHeight="1">
      <c r="A5" s="8" t="s">
        <v>1</v>
      </c>
      <c r="B5" s="1"/>
      <c r="C5" s="1"/>
      <c r="D5" s="1"/>
      <c r="E5" s="1"/>
      <c r="F5" s="1"/>
      <c r="G5" s="1"/>
      <c r="H5" s="1"/>
    </row>
    <row r="6" spans="1:42" ht="12" customHeight="1">
      <c r="C6" s="1"/>
      <c r="D6" s="1"/>
      <c r="E6" s="1"/>
      <c r="O6" s="129"/>
    </row>
    <row r="7" spans="1:42" s="9" customFormat="1" ht="12" customHeight="1">
      <c r="C7" s="1"/>
      <c r="D7" s="1"/>
      <c r="E7" s="1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0"/>
      <c r="W7" s="1419" t="s">
        <v>92</v>
      </c>
      <c r="X7" s="1420"/>
      <c r="Y7" s="1420"/>
      <c r="Z7" s="1420"/>
      <c r="AA7" s="1421"/>
    </row>
    <row r="8" spans="1:42" ht="12" customHeight="1">
      <c r="A8" s="1"/>
      <c r="B8" s="1"/>
      <c r="C8" s="1"/>
      <c r="D8" s="1"/>
      <c r="E8" s="1"/>
      <c r="F8" s="1"/>
      <c r="G8" s="1"/>
      <c r="H8" s="1"/>
      <c r="I8" s="1"/>
      <c r="J8" s="106"/>
      <c r="Q8" s="1"/>
      <c r="R8" s="1"/>
      <c r="S8" s="1"/>
      <c r="T8" s="1"/>
      <c r="U8" s="1"/>
      <c r="V8" s="1"/>
    </row>
    <row r="9" spans="1:42" ht="12" customHeight="1">
      <c r="A9" s="11" t="s">
        <v>2</v>
      </c>
      <c r="C9" s="1"/>
      <c r="D9" s="1"/>
      <c r="E9" s="1"/>
      <c r="F9" s="12">
        <v>2015</v>
      </c>
      <c r="G9" s="3">
        <v>2016</v>
      </c>
      <c r="H9" s="3">
        <v>2017</v>
      </c>
      <c r="I9" s="3">
        <v>2018</v>
      </c>
      <c r="J9" s="13">
        <v>2019</v>
      </c>
      <c r="K9" s="1219">
        <v>2020</v>
      </c>
      <c r="L9" s="1220">
        <v>2021</v>
      </c>
      <c r="M9" s="3" t="s">
        <v>93</v>
      </c>
      <c r="N9" s="3">
        <v>2022</v>
      </c>
      <c r="O9" s="3">
        <v>2023</v>
      </c>
      <c r="P9" s="639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4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  <c r="AC9" s="607"/>
      <c r="AE9" s="607"/>
      <c r="AF9" s="607"/>
      <c r="AG9" s="607"/>
      <c r="AH9" s="607"/>
      <c r="AI9" s="607"/>
      <c r="AJ9" s="607"/>
      <c r="AK9" s="607"/>
      <c r="AL9" s="607"/>
      <c r="AM9" s="607"/>
      <c r="AN9" s="607"/>
      <c r="AO9" s="607"/>
      <c r="AP9" s="607"/>
    </row>
    <row r="10" spans="1:42" ht="12" customHeight="1">
      <c r="C10" s="1"/>
      <c r="D10" s="1"/>
      <c r="E10" s="1"/>
      <c r="J10" s="2"/>
      <c r="K10" s="2"/>
      <c r="L10" s="2"/>
      <c r="M10" s="2"/>
      <c r="N10" s="2"/>
      <c r="O10" s="2"/>
      <c r="P10" s="2"/>
      <c r="W10" s="2"/>
      <c r="X10" s="2"/>
      <c r="Y10" s="2"/>
      <c r="Z10" s="2"/>
      <c r="AA10" s="2"/>
      <c r="AB10" s="2"/>
      <c r="AC10" s="2"/>
    </row>
    <row r="11" spans="1:42" ht="12" customHeight="1">
      <c r="A11" s="15" t="s">
        <v>289</v>
      </c>
      <c r="B11" s="15"/>
      <c r="C11" s="1"/>
      <c r="D11" s="1"/>
      <c r="E11" s="1"/>
      <c r="F11" s="15"/>
      <c r="G11" s="15"/>
      <c r="H11" s="15"/>
      <c r="I11" s="15"/>
      <c r="J11" s="15"/>
      <c r="K11" s="17"/>
      <c r="L11" s="17"/>
      <c r="M11" s="17"/>
      <c r="N11" s="19"/>
      <c r="O11" s="19"/>
      <c r="P11" s="19"/>
      <c r="Q11" s="19"/>
      <c r="R11" s="19"/>
      <c r="S11" s="19"/>
      <c r="T11" s="19"/>
      <c r="U11" s="19"/>
      <c r="W11" s="2"/>
      <c r="X11" s="2"/>
      <c r="Y11" s="2"/>
      <c r="Z11" s="2"/>
      <c r="AA11" s="2"/>
      <c r="AB11" s="2"/>
      <c r="AC11" s="2"/>
    </row>
    <row r="12" spans="1:42" ht="12" customHeight="1">
      <c r="A12" s="20" t="s">
        <v>288</v>
      </c>
      <c r="B12" s="24"/>
      <c r="C12" s="1"/>
      <c r="D12" s="1"/>
      <c r="E12" s="1"/>
      <c r="F12" s="110">
        <f>'T1 ANSP'!F12+'T1 MET'!F12+'T1 NSA'!F12</f>
        <v>22924.552824999999</v>
      </c>
      <c r="G12" s="111">
        <f>'T1 ANSP'!G12+'T1 MET'!G12+'T1 NSA'!G12</f>
        <v>23524.312574999996</v>
      </c>
      <c r="H12" s="111">
        <f>'T1 ANSP'!H12+'T1 MET'!H12+'T1 NSA'!H12</f>
        <v>27106.500513912</v>
      </c>
      <c r="I12" s="111">
        <f>'T1 ANSP'!I12+'T1 MET'!I12+'T1 NSA'!I12</f>
        <v>32347.618649999997</v>
      </c>
      <c r="J12" s="387">
        <f>'T1 ANSP'!J12+'T1 MET'!J12+'T1 NSA'!J12</f>
        <v>33329.093500000003</v>
      </c>
      <c r="K12" s="110">
        <f>'T1 ANSP'!K12+'T1 MET'!K12+'T1 NSA'!K12</f>
        <v>27856.50682254375</v>
      </c>
      <c r="L12" s="111">
        <f>'T1 ANSP'!L12+'T1 MET'!L12+'T1 NSA'!L12</f>
        <v>27185.924611384453</v>
      </c>
      <c r="M12" s="111">
        <f>'T1 ANSP'!M12+'T1 MET'!M12+'T1 NSA'!M12</f>
        <v>55042.431433928199</v>
      </c>
      <c r="N12" s="22">
        <f>'T1 ANSP'!N12+'T1 MET'!N12+'T1 NSA'!N12</f>
        <v>31444.892500421345</v>
      </c>
      <c r="O12" s="22">
        <f>'T1 ANSP'!O12+'T1 MET'!O12+'T1 NSA'!O12</f>
        <v>37758.10267</v>
      </c>
      <c r="P12" s="957">
        <f>'T1 ANSP'!P12+'T1 MET'!P12+'T1 NSA'!P12</f>
        <v>43501.415618602856</v>
      </c>
      <c r="Q12" s="110">
        <f>'T1 ANSP'!Q12+'T1 MET'!Q12+'T1 NSA'!Q12</f>
        <v>45459.977054962306</v>
      </c>
      <c r="R12" s="960">
        <f>'T1 ANSP'!R12+'T1 MET'!R12+'T1 NSA'!R12</f>
        <v>48088.869951680572</v>
      </c>
      <c r="S12" s="960">
        <f>'T1 ANSP'!S12+'T1 MET'!S12+'T1 NSA'!S12</f>
        <v>48956.457178882876</v>
      </c>
      <c r="T12" s="960">
        <f>'T1 ANSP'!T12+'T1 MET'!T12+'T1 NSA'!T12</f>
        <v>50772.971113783089</v>
      </c>
      <c r="U12" s="961">
        <f>'T1 ANSP'!U12+'T1 MET'!U12+'T1 NSA'!U12</f>
        <v>52908.361423380513</v>
      </c>
      <c r="W12" s="2"/>
      <c r="X12" s="2"/>
      <c r="Y12" s="2"/>
      <c r="Z12" s="2"/>
      <c r="AA12" s="2"/>
      <c r="AB12" s="2"/>
      <c r="AC12" s="2"/>
    </row>
    <row r="13" spans="1:42" ht="12" customHeight="1">
      <c r="A13" s="24" t="s">
        <v>3</v>
      </c>
      <c r="B13" s="24"/>
      <c r="C13" s="1"/>
      <c r="D13" s="1"/>
      <c r="E13" s="1"/>
      <c r="F13" s="728"/>
      <c r="G13" s="729"/>
      <c r="H13" s="729"/>
      <c r="I13" s="729"/>
      <c r="J13" s="730"/>
      <c r="K13" s="113">
        <f>'T1 ANSP'!K13+'T1 MET'!K13+'T1 NSA'!K13</f>
        <v>2252.7748710310811</v>
      </c>
      <c r="L13" s="114">
        <f>'T1 ANSP'!L13+'T1 MET'!L13+'T1 NSA'!L13</f>
        <v>1563.213742155463</v>
      </c>
      <c r="M13" s="114">
        <f>'T1 ANSP'!M13+'T1 MET'!M13+'T1 NSA'!M13</f>
        <v>3815.9886131865442</v>
      </c>
      <c r="N13" s="5">
        <f>'T1 ANSP'!N13+'T1 MET'!N13+'T1 NSA'!N13</f>
        <v>881.36989202431926</v>
      </c>
      <c r="O13" s="5">
        <f>'T1 ANSP'!O13+'T1 MET'!O13+'T1 NSA'!O13</f>
        <v>5347.3315367934529</v>
      </c>
      <c r="P13" s="958">
        <f>'T1 ANSP'!P13+'T1 MET'!P13+'T1 NSA'!P13</f>
        <v>5739.5536582150071</v>
      </c>
      <c r="Q13" s="113">
        <f>'T1 ANSP'!Q13+'T1 MET'!Q13+'T1 NSA'!Q13</f>
        <v>5358.1580959973226</v>
      </c>
      <c r="R13" s="962">
        <f>'T1 ANSP'!R13+'T1 MET'!R13+'T1 NSA'!R13</f>
        <v>5478.9434713264518</v>
      </c>
      <c r="S13" s="962">
        <f>'T1 ANSP'!S13+'T1 MET'!S13+'T1 NSA'!S13</f>
        <v>4772.8901452145283</v>
      </c>
      <c r="T13" s="962">
        <f>'T1 ANSP'!T13+'T1 MET'!T13+'T1 NSA'!T13</f>
        <v>4544.206205370825</v>
      </c>
      <c r="U13" s="963">
        <f>'T1 ANSP'!U13+'T1 MET'!U13+'T1 NSA'!U13</f>
        <v>4757.1736054804496</v>
      </c>
      <c r="W13" s="2"/>
      <c r="X13" s="2"/>
      <c r="Y13" s="2"/>
      <c r="Z13" s="2"/>
      <c r="AA13" s="2"/>
      <c r="AB13" s="2"/>
      <c r="AC13" s="2"/>
    </row>
    <row r="14" spans="1:42" ht="12" customHeight="1">
      <c r="A14" s="24" t="s">
        <v>287</v>
      </c>
      <c r="B14" s="24"/>
      <c r="C14" s="1"/>
      <c r="D14" s="1"/>
      <c r="E14" s="1"/>
      <c r="F14" s="113">
        <f>'T1 ANSP'!F14+'T1 MET'!F14+'T1 NSA'!F14</f>
        <v>1672.3205500000004</v>
      </c>
      <c r="G14" s="114">
        <f>'T1 ANSP'!G14+'T1 MET'!G14+'T1 NSA'!G14</f>
        <v>1931.3142000000003</v>
      </c>
      <c r="H14" s="114">
        <f>'T1 ANSP'!H14+'T1 MET'!H14+'T1 NSA'!H14</f>
        <v>2095.9633199999998</v>
      </c>
      <c r="I14" s="114">
        <f>'T1 ANSP'!I14+'T1 MET'!I14+'T1 NSA'!I14</f>
        <v>2171.7885615160321</v>
      </c>
      <c r="J14" s="388">
        <f>'T1 ANSP'!J14+'T1 MET'!J14+'T1 NSA'!J14</f>
        <v>2322.2748300000003</v>
      </c>
      <c r="K14" s="113">
        <f>'T1 ANSP'!K14+'T1 MET'!K14+'T1 NSA'!K14</f>
        <v>2960.5596215</v>
      </c>
      <c r="L14" s="114">
        <f>'T1 ANSP'!L14+'T1 MET'!L14+'T1 NSA'!L14</f>
        <v>2775.3790574807749</v>
      </c>
      <c r="M14" s="114">
        <f>'T1 ANSP'!M14+'T1 MET'!M14+'T1 NSA'!M14</f>
        <v>5735.938678980775</v>
      </c>
      <c r="N14" s="5">
        <f>'T1 ANSP'!N14+'T1 MET'!N14+'T1 NSA'!N14</f>
        <v>3020.8319636798706</v>
      </c>
      <c r="O14" s="5">
        <f>'T1 ANSP'!O14+'T1 MET'!O14+'T1 NSA'!O14</f>
        <v>3191.5853519999996</v>
      </c>
      <c r="P14" s="958">
        <f>'T1 ANSP'!P14+'T1 MET'!P14+'T1 NSA'!P14</f>
        <v>3755.1504896625265</v>
      </c>
      <c r="Q14" s="113">
        <f>'T1 ANSP'!Q14+'T1 MET'!Q14+'T1 NSA'!Q14</f>
        <v>3823.3657210520992</v>
      </c>
      <c r="R14" s="962">
        <f>'T1 ANSP'!R14+'T1 MET'!R14+'T1 NSA'!R14</f>
        <v>3964.571336725257</v>
      </c>
      <c r="S14" s="962">
        <f>'T1 ANSP'!S14+'T1 MET'!S14+'T1 NSA'!S14</f>
        <v>4036.1300776665175</v>
      </c>
      <c r="T14" s="962">
        <f>'T1 ANSP'!T14+'T1 MET'!T14+'T1 NSA'!T14</f>
        <v>4127.7019857630003</v>
      </c>
      <c r="U14" s="963">
        <f>'T1 ANSP'!U14+'T1 MET'!U14+'T1 NSA'!U14</f>
        <v>4221.5012314197556</v>
      </c>
      <c r="V14" s="26"/>
      <c r="W14" s="113"/>
      <c r="X14" s="114"/>
      <c r="Y14" s="5"/>
      <c r="Z14" s="5"/>
      <c r="AA14" s="25"/>
      <c r="AB14" s="2"/>
      <c r="AC14" s="2"/>
    </row>
    <row r="15" spans="1:42" ht="12" customHeight="1">
      <c r="A15" s="24" t="s">
        <v>286</v>
      </c>
      <c r="B15" s="24"/>
      <c r="C15" s="1"/>
      <c r="D15" s="1"/>
      <c r="E15" s="1"/>
      <c r="F15" s="113">
        <f>'T1 ANSP'!F15+'T1 MET'!F15+'T1 NSA'!F15</f>
        <v>2951.4824824415641</v>
      </c>
      <c r="G15" s="114">
        <f>'T1 ANSP'!G15+'T1 MET'!G15+'T1 NSA'!G15</f>
        <v>2276.0932125902523</v>
      </c>
      <c r="H15" s="114">
        <f>'T1 ANSP'!H15+'T1 MET'!H15+'T1 NSA'!H15</f>
        <v>2442.2898745965322</v>
      </c>
      <c r="I15" s="114">
        <f>'T1 ANSP'!I15+'T1 MET'!I15+'T1 NSA'!I15</f>
        <v>2746.464067386838</v>
      </c>
      <c r="J15" s="388">
        <f>'T1 ANSP'!J15+'T1 MET'!J15+'T1 NSA'!J15</f>
        <v>3076.3437277280104</v>
      </c>
      <c r="K15" s="113">
        <f>'T1 ANSP'!K15+'T1 MET'!K15+'T1 NSA'!K15</f>
        <v>3248.2577709999991</v>
      </c>
      <c r="L15" s="114">
        <f>'T1 ANSP'!L15+'T1 MET'!L15+'T1 NSA'!L15</f>
        <v>3370.1912398203031</v>
      </c>
      <c r="M15" s="114">
        <f>'T1 ANSP'!M15+'T1 MET'!M15+'T1 NSA'!M15</f>
        <v>6618.4490108203017</v>
      </c>
      <c r="N15" s="5">
        <f>'T1 ANSP'!N15+'T1 MET'!N15+'T1 NSA'!N15</f>
        <v>2941.7321932068126</v>
      </c>
      <c r="O15" s="5">
        <f>'T1 ANSP'!O15+'T1 MET'!O15+'T1 NSA'!O15</f>
        <v>3331.1366064999997</v>
      </c>
      <c r="P15" s="958">
        <f>'T1 ANSP'!P15+'T1 MET'!P15+'T1 NSA'!P15</f>
        <v>2857.155376870227</v>
      </c>
      <c r="Q15" s="113">
        <f>'T1 ANSP'!Q15+'T1 MET'!Q15+'T1 NSA'!Q15</f>
        <v>3461.290641060044</v>
      </c>
      <c r="R15" s="962">
        <f>'T1 ANSP'!R15+'T1 MET'!R15+'T1 NSA'!R15</f>
        <v>4583.5814802687928</v>
      </c>
      <c r="S15" s="962">
        <f>'T1 ANSP'!S15+'T1 MET'!S15+'T1 NSA'!S15</f>
        <v>5073.2014605762934</v>
      </c>
      <c r="T15" s="962">
        <f>'T1 ANSP'!T15+'T1 MET'!T15+'T1 NSA'!T15</f>
        <v>6590.9468807071262</v>
      </c>
      <c r="U15" s="963">
        <f>'T1 ANSP'!U15+'T1 MET'!U15+'T1 NSA'!U15</f>
        <v>6836.0166443546268</v>
      </c>
      <c r="V15" s="26"/>
      <c r="W15" s="113"/>
      <c r="X15" s="114"/>
      <c r="Y15" s="5"/>
      <c r="Z15" s="5"/>
      <c r="AA15" s="25"/>
      <c r="AB15" s="2"/>
      <c r="AC15" s="2"/>
    </row>
    <row r="16" spans="1:42" ht="12" customHeight="1">
      <c r="A16" s="24" t="s">
        <v>285</v>
      </c>
      <c r="B16" s="24"/>
      <c r="C16" s="1"/>
      <c r="D16" s="1"/>
      <c r="E16" s="1"/>
      <c r="F16" s="113">
        <f>'T1 ANSP'!F16+'T1 MET'!F16+'T1 NSA'!F16</f>
        <v>588.52056057409459</v>
      </c>
      <c r="G16" s="114">
        <f>'T1 ANSP'!G16+'T1 MET'!G16+'T1 NSA'!G16</f>
        <v>734.20474703002242</v>
      </c>
      <c r="H16" s="114">
        <f>'T1 ANSP'!H16+'T1 MET'!H16+'T1 NSA'!H16</f>
        <v>888.42188307137553</v>
      </c>
      <c r="I16" s="114">
        <f>'T1 ANSP'!I16+'T1 MET'!I16+'T1 NSA'!I16</f>
        <v>1004.533129314519</v>
      </c>
      <c r="J16" s="388">
        <f>'T1 ANSP'!J16+'T1 MET'!J16+'T1 NSA'!J16</f>
        <v>910.43958063461889</v>
      </c>
      <c r="K16" s="113">
        <f>'T1 ANSP'!K16+'T1 MET'!K16+'T1 NSA'!K16</f>
        <v>764.61173114719998</v>
      </c>
      <c r="L16" s="114">
        <f>'T1 ANSP'!L16+'T1 MET'!L16+'T1 NSA'!L16</f>
        <v>952.27274171039983</v>
      </c>
      <c r="M16" s="114">
        <f>'T1 ANSP'!M16+'T1 MET'!M16+'T1 NSA'!M16</f>
        <v>1716.8844728575996</v>
      </c>
      <c r="N16" s="5">
        <f>'T1 ANSP'!N16+'T1 MET'!N16+'T1 NSA'!N16</f>
        <v>473.20471797610003</v>
      </c>
      <c r="O16" s="5">
        <f>'T1 ANSP'!O16+'T1 MET'!O16+'T1 NSA'!O16</f>
        <v>375.81636927954997</v>
      </c>
      <c r="P16" s="958">
        <f>'T1 ANSP'!P16+'T1 MET'!P16+'T1 NSA'!P16</f>
        <v>674.64174848962455</v>
      </c>
      <c r="Q16" s="113">
        <f>'T1 ANSP'!Q16+'T1 MET'!Q16+'T1 NSA'!Q16</f>
        <v>1179.6920606034905</v>
      </c>
      <c r="R16" s="962">
        <f>'T1 ANSP'!R16+'T1 MET'!R16+'T1 NSA'!R16</f>
        <v>1495.3502126931066</v>
      </c>
      <c r="S16" s="962">
        <f>'T1 ANSP'!S16+'T1 MET'!S16+'T1 NSA'!S16</f>
        <v>1858.0339251844582</v>
      </c>
      <c r="T16" s="962">
        <f>'T1 ANSP'!T16+'T1 MET'!T16+'T1 NSA'!T16</f>
        <v>2676.2240669114517</v>
      </c>
      <c r="U16" s="963">
        <f>'T1 ANSP'!U16+'T1 MET'!U16+'T1 NSA'!U16</f>
        <v>2517.4658341209756</v>
      </c>
      <c r="V16" s="26"/>
      <c r="W16" s="113"/>
      <c r="X16" s="114"/>
      <c r="Y16" s="5"/>
      <c r="Z16" s="5"/>
      <c r="AA16" s="25"/>
      <c r="AB16" s="2"/>
      <c r="AC16" s="2"/>
    </row>
    <row r="17" spans="1:42" ht="12" customHeight="1">
      <c r="A17" s="24" t="s">
        <v>284</v>
      </c>
      <c r="B17" s="24"/>
      <c r="C17" s="1"/>
      <c r="D17" s="1"/>
      <c r="E17" s="1"/>
      <c r="F17" s="113">
        <f>'T1 ANSP'!F17+'T1 MET'!F17+'T1 NSA'!F17</f>
        <v>0</v>
      </c>
      <c r="G17" s="114">
        <f>'T1 ANSP'!G17+'T1 MET'!G17+'T1 NSA'!G17</f>
        <v>0</v>
      </c>
      <c r="H17" s="114">
        <f>'T1 ANSP'!H17+'T1 MET'!H17+'T1 NSA'!H17</f>
        <v>0</v>
      </c>
      <c r="I17" s="114">
        <f>'T1 ANSP'!I17+'T1 MET'!I17+'T1 NSA'!I17</f>
        <v>0</v>
      </c>
      <c r="J17" s="388">
        <f>'T1 ANSP'!J17+'T1 MET'!J17+'T1 NSA'!J17</f>
        <v>0</v>
      </c>
      <c r="K17" s="113">
        <f>'T1 ANSP'!K17+'T1 MET'!K17+'T1 NSA'!K17</f>
        <v>0</v>
      </c>
      <c r="L17" s="114">
        <f>'T1 ANSP'!L17+'T1 MET'!L17+'T1 NSA'!L17</f>
        <v>0</v>
      </c>
      <c r="M17" s="114">
        <f>'T1 ANSP'!M17+'T1 MET'!M17+'T1 NSA'!M17</f>
        <v>0</v>
      </c>
      <c r="N17" s="5">
        <f>'T1 ANSP'!N17+'T1 MET'!N17+'T1 NSA'!N17</f>
        <v>0</v>
      </c>
      <c r="O17" s="5">
        <f>'T1 ANSP'!O17+'T1 MET'!O17+'T1 NSA'!O17</f>
        <v>0</v>
      </c>
      <c r="P17" s="958">
        <f>'T1 ANSP'!P17+'T1 MET'!P17+'T1 NSA'!P17</f>
        <v>0</v>
      </c>
      <c r="Q17" s="113">
        <f>'T1 ANSP'!Q17+'T1 MET'!Q17+'T1 NSA'!Q17</f>
        <v>0</v>
      </c>
      <c r="R17" s="962">
        <f>'T1 ANSP'!R17+'T1 MET'!R17+'T1 NSA'!R17</f>
        <v>0</v>
      </c>
      <c r="S17" s="962">
        <f>'T1 ANSP'!S17+'T1 MET'!S17+'T1 NSA'!S17</f>
        <v>0</v>
      </c>
      <c r="T17" s="962">
        <f>'T1 ANSP'!T17+'T1 MET'!T17+'T1 NSA'!T17</f>
        <v>0</v>
      </c>
      <c r="U17" s="963">
        <f>'T1 ANSP'!U17+'T1 MET'!U17+'T1 NSA'!U17</f>
        <v>0</v>
      </c>
      <c r="V17" s="26"/>
      <c r="W17" s="113"/>
      <c r="X17" s="114"/>
      <c r="Y17" s="5"/>
      <c r="Z17" s="5"/>
      <c r="AA17" s="25"/>
      <c r="AB17" s="2"/>
      <c r="AC17" s="2"/>
    </row>
    <row r="18" spans="1:42" ht="12" customHeight="1">
      <c r="A18" s="130" t="s">
        <v>290</v>
      </c>
      <c r="B18" s="389"/>
      <c r="C18" s="1"/>
      <c r="D18" s="1"/>
      <c r="E18" s="1"/>
      <c r="F18" s="83">
        <f>'T1 ANSP'!F18+'T1 MET'!F18+'T1 NSA'!F18</f>
        <v>28136.876418015658</v>
      </c>
      <c r="G18" s="84">
        <f>'T1 ANSP'!G18+'T1 MET'!G18+'T1 NSA'!G18</f>
        <v>28465.924734620272</v>
      </c>
      <c r="H18" s="84">
        <f>'T1 ANSP'!H18+'T1 MET'!H18+'T1 NSA'!H18</f>
        <v>32533.175591579908</v>
      </c>
      <c r="I18" s="84">
        <f>'T1 ANSP'!I18+'T1 MET'!I18+'T1 NSA'!I18</f>
        <v>38270.404408217386</v>
      </c>
      <c r="J18" s="138">
        <f>'T1 ANSP'!J18+'T1 MET'!J18+'T1 NSA'!J18</f>
        <v>39638.151638362629</v>
      </c>
      <c r="K18" s="83">
        <f>'T1 ANSP'!K18+'T1 MET'!K18+'T1 NSA'!K18</f>
        <v>34829.935946190948</v>
      </c>
      <c r="L18" s="84">
        <f>'T1 ANSP'!L18+'T1 MET'!L18+'T1 NSA'!L18</f>
        <v>34283.76765039593</v>
      </c>
      <c r="M18" s="84">
        <f>'T1 ANSP'!M18+'T1 MET'!M18+'T1 NSA'!M18</f>
        <v>69113.703596586885</v>
      </c>
      <c r="N18" s="84">
        <f>'T1 ANSP'!N18+'T1 MET'!N18+'T1 NSA'!N18</f>
        <v>37880.661375284129</v>
      </c>
      <c r="O18" s="84">
        <f>'T1 ANSP'!O18+'T1 MET'!O18+'T1 NSA'!O18</f>
        <v>44656.640997779541</v>
      </c>
      <c r="P18" s="959">
        <f>'T1 ANSP'!P18+'T1 MET'!P18+'T1 NSA'!P18</f>
        <v>50788.363233625241</v>
      </c>
      <c r="Q18" s="83">
        <f>'T1 ANSP'!Q18+'T1 MET'!Q18+'T1 NSA'!Q18</f>
        <v>53924.325477677943</v>
      </c>
      <c r="R18" s="964">
        <f>'T1 ANSP'!R18+'T1 MET'!R18+'T1 NSA'!R18</f>
        <v>58132.372981367727</v>
      </c>
      <c r="S18" s="964">
        <f>'T1 ANSP'!S18+'T1 MET'!S18+'T1 NSA'!S18</f>
        <v>59923.822642310144</v>
      </c>
      <c r="T18" s="964">
        <f>'T1 ANSP'!T18+'T1 MET'!T18+'T1 NSA'!T18</f>
        <v>64167.844047164668</v>
      </c>
      <c r="U18" s="965">
        <f>'T1 ANSP'!U18+'T1 MET'!U18+'T1 NSA'!U18</f>
        <v>66483.34513327587</v>
      </c>
      <c r="V18" s="26"/>
      <c r="W18" s="83"/>
      <c r="X18" s="84"/>
      <c r="Y18" s="84"/>
      <c r="Z18" s="84"/>
      <c r="AA18" s="138"/>
      <c r="AB18" s="2"/>
      <c r="AC18" s="2"/>
    </row>
    <row r="19" spans="1:42" ht="12" customHeight="1">
      <c r="A19" s="100" t="s">
        <v>4</v>
      </c>
      <c r="B19" s="31"/>
      <c r="C19" s="1"/>
      <c r="D19" s="1"/>
      <c r="E19" s="1"/>
      <c r="F19" s="28"/>
      <c r="G19" s="29">
        <f t="shared" ref="G19:J19" si="0">G18/F18-1</f>
        <v>1.1694557409859696E-2</v>
      </c>
      <c r="H19" s="29">
        <f t="shared" si="0"/>
        <v>0.14288138870869149</v>
      </c>
      <c r="I19" s="29">
        <f t="shared" si="0"/>
        <v>0.1763501014675728</v>
      </c>
      <c r="J19" s="30">
        <f t="shared" si="0"/>
        <v>3.5739032583924413E-2</v>
      </c>
      <c r="K19" s="28">
        <f t="shared" ref="K19" si="1">K18/J18-1</f>
        <v>-0.12130272208551196</v>
      </c>
      <c r="L19" s="29">
        <f t="shared" ref="L19" si="2">L18/K18-1</f>
        <v>-1.5681002016162071E-2</v>
      </c>
      <c r="M19" s="750"/>
      <c r="N19" s="29">
        <f>N18/L18-1</f>
        <v>0.10491535707414168</v>
      </c>
      <c r="O19" s="29">
        <f>O18/N18-1</f>
        <v>0.17887701472172579</v>
      </c>
      <c r="P19" s="641">
        <f>IFERROR(P18/O18-1,"")</f>
        <v>0.13730818303487236</v>
      </c>
      <c r="Q19" s="28">
        <f t="shared" ref="Q19:U19" si="3">IFERROR(Q18/P18-1,"")</f>
        <v>6.1745684333778472E-2</v>
      </c>
      <c r="R19" s="29">
        <f t="shared" si="3"/>
        <v>7.803616394667201E-2</v>
      </c>
      <c r="S19" s="29">
        <f t="shared" si="3"/>
        <v>3.0816730318519836E-2</v>
      </c>
      <c r="T19" s="29">
        <f t="shared" si="3"/>
        <v>7.0823609337932414E-2</v>
      </c>
      <c r="U19" s="30">
        <f t="shared" si="3"/>
        <v>3.6085069094876632E-2</v>
      </c>
      <c r="V19" s="27"/>
      <c r="W19" s="28"/>
      <c r="X19" s="29"/>
      <c r="Y19" s="29"/>
      <c r="Z19" s="29"/>
      <c r="AA19" s="30"/>
      <c r="AB19" s="2"/>
      <c r="AC19" s="2"/>
    </row>
    <row r="20" spans="1:42" ht="12" customHeight="1">
      <c r="A20" s="31"/>
      <c r="B20" s="31"/>
      <c r="C20" s="1"/>
      <c r="D20" s="1"/>
      <c r="E20" s="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642"/>
      <c r="Q20" s="32"/>
      <c r="R20" s="32"/>
      <c r="S20" s="32"/>
      <c r="T20" s="32"/>
      <c r="U20" s="32"/>
      <c r="V20" s="27"/>
      <c r="W20" s="32"/>
      <c r="X20" s="32"/>
      <c r="Y20" s="32"/>
      <c r="Z20" s="32"/>
      <c r="AA20" s="32"/>
    </row>
    <row r="21" spans="1:42" ht="12" customHeight="1">
      <c r="A21" s="15" t="s">
        <v>283</v>
      </c>
      <c r="B21" s="15"/>
      <c r="C21" s="1"/>
      <c r="D21" s="1"/>
      <c r="E21" s="1"/>
      <c r="F21" s="15"/>
      <c r="G21" s="15"/>
      <c r="H21" s="15"/>
      <c r="I21" s="15"/>
      <c r="J21" s="15"/>
      <c r="K21" s="17"/>
      <c r="L21" s="17"/>
      <c r="M21" s="17"/>
      <c r="N21" s="19"/>
      <c r="O21" s="19"/>
      <c r="P21" s="640"/>
      <c r="Q21" s="17"/>
      <c r="R21" s="17"/>
      <c r="S21" s="17"/>
      <c r="T21" s="17"/>
      <c r="U21" s="18"/>
      <c r="V21" s="18"/>
      <c r="W21" s="17"/>
      <c r="X21" s="17"/>
      <c r="Y21" s="19"/>
      <c r="Z21" s="19"/>
      <c r="AA21" s="19"/>
    </row>
    <row r="22" spans="1:42" ht="12" customHeight="1">
      <c r="A22" s="131" t="s">
        <v>282</v>
      </c>
      <c r="B22" s="24"/>
      <c r="C22" s="1"/>
      <c r="D22" s="1"/>
      <c r="E22" s="1"/>
      <c r="F22" s="110">
        <f>'T1 ANSP'!F22+'T1 MET'!F22+'T1 NSA'!F22</f>
        <v>21398.392084224324</v>
      </c>
      <c r="G22" s="111">
        <f>'T1 ANSP'!G22+'T1 MET'!G22+'T1 NSA'!G22</f>
        <v>21067.937639045678</v>
      </c>
      <c r="H22" s="111">
        <f>'T1 ANSP'!H22+'T1 MET'!H22+'T1 NSA'!H22</f>
        <v>24862.920107833073</v>
      </c>
      <c r="I22" s="111">
        <f>'T1 ANSP'!I22+'T1 MET'!I22+'T1 NSA'!I22</f>
        <v>28894.935633492922</v>
      </c>
      <c r="J22" s="387">
        <f>'T1 ANSP'!J22+'T1 MET'!J22+'T1 NSA'!J22</f>
        <v>29606.171827151556</v>
      </c>
      <c r="K22" s="65">
        <f>'T1 ANSP'!K22+'T1 MET'!K22+'T1 NSA'!K22</f>
        <v>25115.242200266995</v>
      </c>
      <c r="L22" s="22">
        <f>'T1 ANSP'!L22+'T1 MET'!L22+'T1 NSA'!L22</f>
        <v>24387.605296808248</v>
      </c>
      <c r="M22" s="22">
        <f>'T1 ANSP'!M22+'T1 MET'!M22+'T1 NSA'!M22</f>
        <v>49502.847497075243</v>
      </c>
      <c r="N22" s="22">
        <f>'T1 ANSP'!N22+'T1 MET'!N22+'T1 NSA'!N22</f>
        <v>27802.186295748546</v>
      </c>
      <c r="O22" s="22">
        <f>'T1 ANSP'!O22+'T1 MET'!O22+'T1 NSA'!O22</f>
        <v>32570.442534816091</v>
      </c>
      <c r="P22" s="957">
        <f>'T1 ANSP'!P22+'T1 MET'!P22+'T1 NSA'!P22</f>
        <v>37032.894218636291</v>
      </c>
      <c r="Q22" s="65">
        <f>'T1 ANSP'!Q22+'T1 MET'!Q22+'T1 NSA'!Q22</f>
        <v>39345.699859622662</v>
      </c>
      <c r="R22" s="966">
        <f>'T1 ANSP'!R22+'T1 MET'!R22+'T1 NSA'!R22</f>
        <v>42636.665194256857</v>
      </c>
      <c r="S22" s="966">
        <f>'T1 ANSP'!S22+'T1 MET'!S22+'T1 NSA'!S22</f>
        <v>44060.654514102243</v>
      </c>
      <c r="T22" s="966">
        <f>'T1 ANSP'!T22+'T1 MET'!T22+'T1 NSA'!T22</f>
        <v>47215.645416577558</v>
      </c>
      <c r="U22" s="967">
        <f>'T1 ANSP'!U22+'T1 MET'!U22+'T1 NSA'!U22</f>
        <v>48916.2025404624</v>
      </c>
      <c r="V22" s="26"/>
      <c r="W22" s="65"/>
      <c r="X22" s="22"/>
      <c r="Y22" s="22"/>
      <c r="Z22" s="22"/>
      <c r="AA22" s="404"/>
    </row>
    <row r="23" spans="1:42" ht="12" customHeight="1">
      <c r="A23" s="21" t="s">
        <v>281</v>
      </c>
      <c r="B23" s="24"/>
      <c r="C23" s="1"/>
      <c r="D23" s="1"/>
      <c r="E23" s="1"/>
      <c r="F23" s="113">
        <f>'T1 ANSP'!F23+'T1 MET'!F23+'T1 NSA'!F23</f>
        <v>2186.3982341282954</v>
      </c>
      <c r="G23" s="114">
        <f>'T1 ANSP'!G23+'T1 MET'!G23+'T1 NSA'!G23</f>
        <v>2362.912864050993</v>
      </c>
      <c r="H23" s="114">
        <f>'T1 ANSP'!H23+'T1 MET'!H23+'T1 NSA'!H23</f>
        <v>2524.6998525119543</v>
      </c>
      <c r="I23" s="114">
        <f>'T1 ANSP'!I23+'T1 MET'!I23+'T1 NSA'!I23</f>
        <v>2900.4402106488583</v>
      </c>
      <c r="J23" s="388">
        <f>'T1 ANSP'!J23+'T1 MET'!J23+'T1 NSA'!J23</f>
        <v>3044.5984803835345</v>
      </c>
      <c r="K23" s="37">
        <f>'T1 ANSP'!K23+'T1 MET'!K23+'T1 NSA'!K23</f>
        <v>2449.5903543524164</v>
      </c>
      <c r="L23" s="5">
        <f>'T1 ANSP'!L23+'T1 MET'!L23+'T1 NSA'!L23</f>
        <v>2481.7533880160536</v>
      </c>
      <c r="M23" s="5">
        <f>'T1 ANSP'!M23+'T1 MET'!M23+'T1 NSA'!M23</f>
        <v>4931.34374236847</v>
      </c>
      <c r="N23" s="5">
        <f>'T1 ANSP'!N23+'T1 MET'!N23+'T1 NSA'!N23</f>
        <v>2498.3933002540216</v>
      </c>
      <c r="O23" s="5">
        <f>'T1 ANSP'!O23+'T1 MET'!O23+'T1 NSA'!O23</f>
        <v>2907.1256233439017</v>
      </c>
      <c r="P23" s="958">
        <f>'T1 ANSP'!P23+'T1 MET'!P23+'T1 NSA'!P23</f>
        <v>3332.2443991738846</v>
      </c>
      <c r="Q23" s="37">
        <f>'T1 ANSP'!Q23+'T1 MET'!Q23+'T1 NSA'!Q23</f>
        <v>3488.6738331799806</v>
      </c>
      <c r="R23" s="968">
        <f>'T1 ANSP'!R23+'T1 MET'!R23+'T1 NSA'!R23</f>
        <v>3684.2916799212603</v>
      </c>
      <c r="S23" s="968">
        <f>'T1 ANSP'!S23+'T1 MET'!S23+'T1 NSA'!S23</f>
        <v>3762.9567452892315</v>
      </c>
      <c r="T23" s="968">
        <f>'T1 ANSP'!T23+'T1 MET'!T23+'T1 NSA'!T23</f>
        <v>4063.2136899134425</v>
      </c>
      <c r="U23" s="969">
        <f>'T1 ANSP'!U23+'T1 MET'!U23+'T1 NSA'!U23</f>
        <v>4223.3889755321061</v>
      </c>
      <c r="V23" s="26"/>
      <c r="W23" s="37"/>
      <c r="X23" s="5"/>
      <c r="Y23" s="5"/>
      <c r="Z23" s="5"/>
      <c r="AA23" s="405"/>
    </row>
    <row r="24" spans="1:42" ht="12" customHeight="1">
      <c r="A24" s="21" t="s">
        <v>280</v>
      </c>
      <c r="B24" s="24"/>
      <c r="C24" s="1"/>
      <c r="D24" s="1"/>
      <c r="E24" s="1"/>
      <c r="F24" s="113">
        <f>'T1 ANSP'!F24+'T1 MET'!F24+'T1 NSA'!F24</f>
        <v>2626.1008546453304</v>
      </c>
      <c r="G24" s="114">
        <f>'T1 ANSP'!G24+'T1 MET'!G24+'T1 NSA'!G24</f>
        <v>2905.893091708333</v>
      </c>
      <c r="H24" s="114">
        <f>'T1 ANSP'!H24+'T1 MET'!H24+'T1 NSA'!H24</f>
        <v>2978.7530954186968</v>
      </c>
      <c r="I24" s="114">
        <f>'T1 ANSP'!I24+'T1 MET'!I24+'T1 NSA'!I24</f>
        <v>3799.8490829245011</v>
      </c>
      <c r="J24" s="388">
        <f>'T1 ANSP'!J24+'T1 MET'!J24+'T1 NSA'!J24</f>
        <v>4045.3340784172574</v>
      </c>
      <c r="K24" s="37">
        <f>'T1 ANSP'!K24+'T1 MET'!K24+'T1 NSA'!K24</f>
        <v>3329.0982816150386</v>
      </c>
      <c r="L24" s="5">
        <f>'T1 ANSP'!L24+'T1 MET'!L24+'T1 NSA'!L24</f>
        <v>3394.5218432877359</v>
      </c>
      <c r="M24" s="5">
        <f>'T1 ANSP'!M24+'T1 MET'!M24+'T1 NSA'!M24</f>
        <v>6723.6201249027745</v>
      </c>
      <c r="N24" s="5">
        <f>'T1 ANSP'!N24+'T1 MET'!N24+'T1 NSA'!N24</f>
        <v>3545.3905700018249</v>
      </c>
      <c r="O24" s="5">
        <f>'T1 ANSP'!O24+'T1 MET'!O24+'T1 NSA'!O24</f>
        <v>4569.1606377793723</v>
      </c>
      <c r="P24" s="958">
        <f>'T1 ANSP'!P24+'T1 MET'!P24+'T1 NSA'!P24</f>
        <v>5217.9122573089599</v>
      </c>
      <c r="Q24" s="37">
        <f>'T1 ANSP'!Q24+'T1 MET'!Q24+'T1 NSA'!Q24</f>
        <v>5527.8794941213982</v>
      </c>
      <c r="R24" s="968">
        <f>'T1 ANSP'!R24+'T1 MET'!R24+'T1 NSA'!R24</f>
        <v>5861.7486284964798</v>
      </c>
      <c r="S24" s="968">
        <f>'T1 ANSP'!S24+'T1 MET'!S24+'T1 NSA'!S24</f>
        <v>5942.2536038513845</v>
      </c>
      <c r="T24" s="968">
        <f>'T1 ANSP'!T24+'T1 MET'!T24+'T1 NSA'!T24</f>
        <v>6337.7778587347402</v>
      </c>
      <c r="U24" s="969">
        <f>'T1 ANSP'!U24+'T1 MET'!U24+'T1 NSA'!U24</f>
        <v>6526.9302420353151</v>
      </c>
      <c r="V24" s="26"/>
      <c r="W24" s="37"/>
      <c r="X24" s="5"/>
      <c r="Y24" s="5"/>
      <c r="Z24" s="5"/>
      <c r="AA24" s="405"/>
    </row>
    <row r="25" spans="1:42" ht="12" customHeight="1">
      <c r="A25" s="21" t="s">
        <v>279</v>
      </c>
      <c r="B25" s="24"/>
      <c r="C25" s="1"/>
      <c r="D25" s="1"/>
      <c r="E25" s="1"/>
      <c r="F25" s="113">
        <f>'T1 ANSP'!F25+'T1 MET'!F25+'T1 NSA'!F25</f>
        <v>1008.8383558687541</v>
      </c>
      <c r="G25" s="114">
        <f>'T1 ANSP'!G25+'T1 MET'!G25+'T1 NSA'!G25</f>
        <v>1035.5173073001913</v>
      </c>
      <c r="H25" s="114">
        <f>'T1 ANSP'!H25+'T1 MET'!H25+'T1 NSA'!H25</f>
        <v>1011.07847539724</v>
      </c>
      <c r="I25" s="114">
        <f>'T1 ANSP'!I25+'T1 MET'!I25+'T1 NSA'!I25</f>
        <v>1321.7239529427807</v>
      </c>
      <c r="J25" s="388">
        <f>'T1 ANSP'!J25+'T1 MET'!J25+'T1 NSA'!J25</f>
        <v>1454.4305509527655</v>
      </c>
      <c r="K25" s="37">
        <f>'T1 ANSP'!K25+'T1 MET'!K25+'T1 NSA'!K25</f>
        <v>1123.4861579368426</v>
      </c>
      <c r="L25" s="5">
        <f>'T1 ANSP'!L25+'T1 MET'!L25+'T1 NSA'!L25</f>
        <v>1173.4728224063481</v>
      </c>
      <c r="M25" s="5">
        <f>'T1 ANSP'!M25+'T1 MET'!M25+'T1 NSA'!M25</f>
        <v>2296.9589803431909</v>
      </c>
      <c r="N25" s="5">
        <f>'T1 ANSP'!N25+'T1 MET'!N25+'T1 NSA'!N25</f>
        <v>1213.6642776444726</v>
      </c>
      <c r="O25" s="5">
        <f>'T1 ANSP'!O25+'T1 MET'!O25+'T1 NSA'!O25</f>
        <v>1550.9817717549656</v>
      </c>
      <c r="P25" s="958">
        <f>'T1 ANSP'!P25+'T1 MET'!P25+'T1 NSA'!P25</f>
        <v>1751.8350493133253</v>
      </c>
      <c r="Q25" s="37">
        <f>'T1 ANSP'!Q25+'T1 MET'!Q25+'T1 NSA'!Q25</f>
        <v>1845.4681925872517</v>
      </c>
      <c r="R25" s="968">
        <f>'T1 ANSP'!R25+'T1 MET'!R25+'T1 NSA'!R25</f>
        <v>1955.5155716481283</v>
      </c>
      <c r="S25" s="968">
        <f>'T1 ANSP'!S25+'T1 MET'!S25+'T1 NSA'!S25</f>
        <v>1981.5605684035986</v>
      </c>
      <c r="T25" s="968">
        <f>'T1 ANSP'!T25+'T1 MET'!T25+'T1 NSA'!T25</f>
        <v>2103.0953586548121</v>
      </c>
      <c r="U25" s="969">
        <f>'T1 ANSP'!U25+'T1 MET'!U25+'T1 NSA'!U25</f>
        <v>2167.5291619479972</v>
      </c>
      <c r="V25" s="26"/>
      <c r="W25" s="37"/>
      <c r="X25" s="5"/>
      <c r="Y25" s="5"/>
      <c r="Z25" s="5"/>
      <c r="AA25" s="405"/>
    </row>
    <row r="26" spans="1:42" ht="12" customHeight="1">
      <c r="A26" s="21" t="s">
        <v>278</v>
      </c>
      <c r="B26" s="24"/>
      <c r="C26" s="1"/>
      <c r="D26" s="1"/>
      <c r="E26" s="1"/>
      <c r="F26" s="113">
        <f>'T1 ANSP'!F26+'T1 MET'!F26+'T1 NSA'!F26</f>
        <v>0</v>
      </c>
      <c r="G26" s="114">
        <f>'T1 ANSP'!G26+'T1 MET'!G26+'T1 NSA'!G26</f>
        <v>0</v>
      </c>
      <c r="H26" s="114">
        <f>'T1 ANSP'!H26+'T1 MET'!H26+'T1 NSA'!H26</f>
        <v>0</v>
      </c>
      <c r="I26" s="114">
        <f>'T1 ANSP'!I26+'T1 MET'!I26+'T1 NSA'!I26</f>
        <v>0</v>
      </c>
      <c r="J26" s="388">
        <f>'T1 ANSP'!J26+'T1 MET'!J26+'T1 NSA'!J26</f>
        <v>0</v>
      </c>
      <c r="K26" s="37">
        <f>'T1 ANSP'!K26+'T1 MET'!K26+'T1 NSA'!K26</f>
        <v>0</v>
      </c>
      <c r="L26" s="5">
        <f>'T1 ANSP'!L26+'T1 MET'!L26+'T1 NSA'!L26</f>
        <v>0</v>
      </c>
      <c r="M26" s="5">
        <f>'T1 ANSP'!M26+'T1 MET'!M26+'T1 NSA'!M26</f>
        <v>0</v>
      </c>
      <c r="N26" s="5">
        <f>'T1 ANSP'!N26+'T1 MET'!N26+'T1 NSA'!N26</f>
        <v>0</v>
      </c>
      <c r="O26" s="5">
        <f>'T1 ANSP'!O26+'T1 MET'!O26+'T1 NSA'!O26</f>
        <v>0</v>
      </c>
      <c r="P26" s="958">
        <f>'T1 ANSP'!P26+'T1 MET'!P26+'T1 NSA'!P26</f>
        <v>0</v>
      </c>
      <c r="Q26" s="37">
        <f>'T1 ANSP'!Q26+'T1 MET'!Q26+'T1 NSA'!Q26</f>
        <v>0</v>
      </c>
      <c r="R26" s="968">
        <f>'T1 ANSP'!R26+'T1 MET'!R26+'T1 NSA'!R26</f>
        <v>0</v>
      </c>
      <c r="S26" s="968">
        <f>'T1 ANSP'!S26+'T1 MET'!S26+'T1 NSA'!S26</f>
        <v>0</v>
      </c>
      <c r="T26" s="968">
        <f>'T1 ANSP'!T26+'T1 MET'!T26+'T1 NSA'!T26</f>
        <v>0</v>
      </c>
      <c r="U26" s="969">
        <f>'T1 ANSP'!U26+'T1 MET'!U26+'T1 NSA'!U26</f>
        <v>0</v>
      </c>
      <c r="V26" s="26"/>
      <c r="W26" s="37"/>
      <c r="X26" s="5"/>
      <c r="Y26" s="5"/>
      <c r="Z26" s="5"/>
      <c r="AA26" s="405"/>
    </row>
    <row r="27" spans="1:42" ht="12" customHeight="1">
      <c r="A27" s="21" t="s">
        <v>277</v>
      </c>
      <c r="B27" s="24"/>
      <c r="C27" s="1"/>
      <c r="D27" s="1"/>
      <c r="E27" s="1"/>
      <c r="F27" s="113">
        <f>'T1 ANSP'!F27+'T1 MET'!F27+'T1 NSA'!F27</f>
        <v>703.78620429846239</v>
      </c>
      <c r="G27" s="114">
        <f>'T1 ANSP'!G27+'T1 MET'!G27+'T1 NSA'!G27</f>
        <v>864.86181430821159</v>
      </c>
      <c r="H27" s="114">
        <f>'T1 ANSP'!H27+'T1 MET'!H27+'T1 NSA'!H27</f>
        <v>923.67722922080054</v>
      </c>
      <c r="I27" s="114">
        <f>'T1 ANSP'!I27+'T1 MET'!I27+'T1 NSA'!I27</f>
        <v>1057.9808665766582</v>
      </c>
      <c r="J27" s="388">
        <f>'T1 ANSP'!J27+'T1 MET'!J27+'T1 NSA'!J27</f>
        <v>1178.6736497600809</v>
      </c>
      <c r="K27" s="37">
        <f>'T1 ANSP'!K27+'T1 MET'!K27+'T1 NSA'!K27</f>
        <v>958.42251135020967</v>
      </c>
      <c r="L27" s="5">
        <f>'T1 ANSP'!L27+'T1 MET'!L27+'T1 NSA'!L27</f>
        <v>930.1698210145272</v>
      </c>
      <c r="M27" s="5">
        <f>'T1 ANSP'!M27+'T1 MET'!M27+'T1 NSA'!M27</f>
        <v>1888.5923323647369</v>
      </c>
      <c r="N27" s="5">
        <f>'T1 ANSP'!N27+'T1 MET'!N27+'T1 NSA'!N27</f>
        <v>842.42021141146131</v>
      </c>
      <c r="O27" s="5">
        <f>'T1 ANSP'!O27+'T1 MET'!O27+'T1 NSA'!O27</f>
        <v>1089.3239789909205</v>
      </c>
      <c r="P27" s="958">
        <f>'T1 ANSP'!P27+'T1 MET'!P27+'T1 NSA'!P27</f>
        <v>1257.6191067406708</v>
      </c>
      <c r="Q27" s="37">
        <f>'T1 ANSP'!Q27+'T1 MET'!Q27+'T1 NSA'!Q27</f>
        <v>1312.2709282150508</v>
      </c>
      <c r="R27" s="968">
        <f>'T1 ANSP'!R27+'T1 MET'!R27+'T1 NSA'!R27</f>
        <v>1386.3354040658012</v>
      </c>
      <c r="S27" s="968">
        <f>'T1 ANSP'!S27+'T1 MET'!S27+'T1 NSA'!S27</f>
        <v>1425.9017138902459</v>
      </c>
      <c r="T27" s="968">
        <f>'T1 ANSP'!T27+'T1 MET'!T27+'T1 NSA'!T27</f>
        <v>1529.6528290682747</v>
      </c>
      <c r="U27" s="969">
        <f>'T1 ANSP'!U27+'T1 MET'!U27+'T1 NSA'!U27</f>
        <v>1595.1474117126684</v>
      </c>
      <c r="V27" s="26"/>
      <c r="W27" s="37"/>
      <c r="X27" s="5"/>
      <c r="Y27" s="5"/>
      <c r="Z27" s="5"/>
      <c r="AA27" s="405"/>
    </row>
    <row r="28" spans="1:42" ht="12" customHeight="1">
      <c r="A28" s="21" t="s">
        <v>276</v>
      </c>
      <c r="B28" s="24"/>
      <c r="C28" s="1"/>
      <c r="D28" s="1"/>
      <c r="E28" s="1"/>
      <c r="F28" s="113">
        <f>'T1 ANSP'!F28+'T1 MET'!F28+'T1 NSA'!F28</f>
        <v>213.36068485048949</v>
      </c>
      <c r="G28" s="114">
        <f>'T1 ANSP'!G28+'T1 MET'!G28+'T1 NSA'!G28</f>
        <v>228.80201820686386</v>
      </c>
      <c r="H28" s="114">
        <f>'T1 ANSP'!H28+'T1 MET'!H28+'T1 NSA'!H28</f>
        <v>232.04683119814408</v>
      </c>
      <c r="I28" s="114">
        <f>'T1 ANSP'!I28+'T1 MET'!I28+'T1 NSA'!I28</f>
        <v>295.47466163166547</v>
      </c>
      <c r="J28" s="388">
        <f>'T1 ANSP'!J28+'T1 MET'!J28+'T1 NSA'!J28</f>
        <v>308.94305169743609</v>
      </c>
      <c r="K28" s="37">
        <f>'T1 ANSP'!K28+'T1 MET'!K28+'T1 NSA'!K28</f>
        <v>1546.4414306694489</v>
      </c>
      <c r="L28" s="5">
        <f>'T1 ANSP'!L28+'T1 MET'!L28+'T1 NSA'!L28</f>
        <v>1585.7962636774857</v>
      </c>
      <c r="M28" s="5">
        <f>'T1 ANSP'!M28+'T1 MET'!M28+'T1 NSA'!M28</f>
        <v>3132.2376943469344</v>
      </c>
      <c r="N28" s="5">
        <f>'T1 ANSP'!N28+'T1 MET'!N28+'T1 NSA'!N28</f>
        <v>1648.3426749657776</v>
      </c>
      <c r="O28" s="5">
        <f>'T1 ANSP'!O28+'T1 MET'!O28+'T1 NSA'!O28</f>
        <v>1663.1436610942983</v>
      </c>
      <c r="P28" s="958">
        <f>'T1 ANSP'!P28+'T1 MET'!P28+'T1 NSA'!P28</f>
        <v>1854.8611440470936</v>
      </c>
      <c r="Q28" s="37">
        <f>'T1 ANSP'!Q28+'T1 MET'!Q28+'T1 NSA'!Q28</f>
        <v>2035.4068195907757</v>
      </c>
      <c r="R28" s="968">
        <f>'T1 ANSP'!R28+'T1 MET'!R28+'T1 NSA'!R28</f>
        <v>2236.2321415675638</v>
      </c>
      <c r="S28" s="968">
        <f>'T1 ANSP'!S28+'T1 MET'!S28+'T1 NSA'!S28</f>
        <v>2371.620436762058</v>
      </c>
      <c r="T28" s="968">
        <f>'T1 ANSP'!T28+'T1 MET'!T28+'T1 NSA'!T28</f>
        <v>2537.7580081638316</v>
      </c>
      <c r="U28" s="969">
        <f>'T1 ANSP'!U28+'T1 MET'!U28+'T1 NSA'!U28</f>
        <v>2666.5628825171416</v>
      </c>
      <c r="V28" s="26"/>
      <c r="W28" s="37"/>
      <c r="X28" s="5"/>
      <c r="Y28" s="5"/>
      <c r="Z28" s="5"/>
      <c r="AA28" s="405"/>
    </row>
    <row r="29" spans="1:42" ht="12" customHeight="1">
      <c r="A29" s="21" t="s">
        <v>275</v>
      </c>
      <c r="B29" s="24"/>
      <c r="C29" s="1"/>
      <c r="D29" s="1"/>
      <c r="E29" s="1"/>
      <c r="F29" s="113">
        <f>'T1 ANSP'!F29+'T1 MET'!F29+'T1 NSA'!F29</f>
        <v>0</v>
      </c>
      <c r="G29" s="114">
        <f>'T1 ANSP'!G29+'T1 MET'!G29+'T1 NSA'!G29</f>
        <v>0</v>
      </c>
      <c r="H29" s="114">
        <f>'T1 ANSP'!H29+'T1 MET'!H29+'T1 NSA'!H29</f>
        <v>0</v>
      </c>
      <c r="I29" s="114">
        <f>'T1 ANSP'!I29+'T1 MET'!I29+'T1 NSA'!I29</f>
        <v>0</v>
      </c>
      <c r="J29" s="388">
        <f>'T1 ANSP'!J29+'T1 MET'!J29+'T1 NSA'!J29</f>
        <v>0</v>
      </c>
      <c r="K29" s="37">
        <f>'T1 ANSP'!K29+'T1 MET'!K29+'T1 NSA'!K29</f>
        <v>307.65501</v>
      </c>
      <c r="L29" s="5">
        <f>'T1 ANSP'!L29+'T1 MET'!L29+'T1 NSA'!L29</f>
        <v>330.44821518552897</v>
      </c>
      <c r="M29" s="5">
        <f>'T1 ANSP'!M29+'T1 MET'!M29+'T1 NSA'!M29</f>
        <v>638.10322518552903</v>
      </c>
      <c r="N29" s="5">
        <f>'T1 ANSP'!N29+'T1 MET'!N29+'T1 NSA'!N29</f>
        <v>330.26404525803184</v>
      </c>
      <c r="O29" s="5">
        <f>'T1 ANSP'!O29+'T1 MET'!O29+'T1 NSA'!O29</f>
        <v>306.46278999999998</v>
      </c>
      <c r="P29" s="958">
        <f>'T1 ANSP'!P29+'T1 MET'!P29+'T1 NSA'!P29</f>
        <v>340.99705840500752</v>
      </c>
      <c r="Q29" s="37">
        <f>'T1 ANSP'!Q29+'T1 MET'!Q29+'T1 NSA'!Q29</f>
        <v>368.92635036081674</v>
      </c>
      <c r="R29" s="968">
        <f>'T1 ANSP'!R29+'T1 MET'!R29+'T1 NSA'!R29</f>
        <v>371.58436141163304</v>
      </c>
      <c r="S29" s="968">
        <f>'T1 ANSP'!S29+'T1 MET'!S29+'T1 NSA'!S29</f>
        <v>378.87506001137945</v>
      </c>
      <c r="T29" s="968">
        <f>'T1 ANSP'!T29+'T1 MET'!T29+'T1 NSA'!T29</f>
        <v>380.70088605201431</v>
      </c>
      <c r="U29" s="969">
        <f>'T1 ANSP'!U29+'T1 MET'!U29+'T1 NSA'!U29</f>
        <v>387.5839190682434</v>
      </c>
      <c r="V29" s="26"/>
      <c r="W29" s="37"/>
      <c r="X29" s="5"/>
      <c r="Y29" s="5"/>
      <c r="Z29" s="5"/>
      <c r="AA29" s="405"/>
    </row>
    <row r="30" spans="1:42" ht="12" customHeight="1">
      <c r="A30" s="21" t="s">
        <v>274</v>
      </c>
      <c r="B30" s="24"/>
      <c r="C30" s="1"/>
      <c r="D30" s="1"/>
      <c r="E30" s="1"/>
      <c r="F30" s="113">
        <f>'T1 ANSP'!F30+'T1 MET'!F30+'T1 NSA'!F30</f>
        <v>0</v>
      </c>
      <c r="G30" s="114">
        <f>'T1 ANSP'!G30+'T1 MET'!G30+'T1 NSA'!G30</f>
        <v>0</v>
      </c>
      <c r="H30" s="114">
        <f>'T1 ANSP'!H30+'T1 MET'!H30+'T1 NSA'!H30</f>
        <v>0</v>
      </c>
      <c r="I30" s="114">
        <f>'T1 ANSP'!I30+'T1 MET'!I30+'T1 NSA'!I30</f>
        <v>0</v>
      </c>
      <c r="J30" s="388">
        <f>'T1 ANSP'!J30+'T1 MET'!J30+'T1 NSA'!J30</f>
        <v>0</v>
      </c>
      <c r="K30" s="37">
        <f>'T1 ANSP'!K30+'T1 MET'!K30+'T1 NSA'!K30</f>
        <v>0</v>
      </c>
      <c r="L30" s="5">
        <f>'T1 ANSP'!L30+'T1 MET'!L30+'T1 NSA'!L30</f>
        <v>0</v>
      </c>
      <c r="M30" s="5">
        <f>'T1 ANSP'!M30+'T1 MET'!M30+'T1 NSA'!M30</f>
        <v>0</v>
      </c>
      <c r="N30" s="5">
        <f>'T1 ANSP'!N30+'T1 MET'!N30+'T1 NSA'!N30</f>
        <v>0</v>
      </c>
      <c r="O30" s="5">
        <f>'T1 ANSP'!O30+'T1 MET'!O30+'T1 NSA'!O30</f>
        <v>0</v>
      </c>
      <c r="P30" s="958">
        <f>'T1 ANSP'!P30+'T1 MET'!P30+'T1 NSA'!P30</f>
        <v>0</v>
      </c>
      <c r="Q30" s="37">
        <f>'T1 ANSP'!Q30+'T1 MET'!Q30+'T1 NSA'!Q30</f>
        <v>0</v>
      </c>
      <c r="R30" s="968">
        <f>'T1 ANSP'!R30+'T1 MET'!R30+'T1 NSA'!R30</f>
        <v>0</v>
      </c>
      <c r="S30" s="968">
        <f>'T1 ANSP'!S30+'T1 MET'!S30+'T1 NSA'!S30</f>
        <v>0</v>
      </c>
      <c r="T30" s="968">
        <f>'T1 ANSP'!T30+'T1 MET'!T30+'T1 NSA'!T30</f>
        <v>0</v>
      </c>
      <c r="U30" s="969">
        <f>'T1 ANSP'!U30+'T1 MET'!U30+'T1 NSA'!U30</f>
        <v>0</v>
      </c>
      <c r="V30" s="26"/>
      <c r="W30" s="37"/>
      <c r="X30" s="5"/>
      <c r="Y30" s="5"/>
      <c r="Z30" s="5"/>
      <c r="AA30" s="405"/>
    </row>
    <row r="31" spans="1:42" s="139" customFormat="1" ht="12" customHeight="1">
      <c r="A31" s="137" t="s">
        <v>273</v>
      </c>
      <c r="B31" s="130"/>
      <c r="C31" s="1"/>
      <c r="D31" s="1"/>
      <c r="E31" s="1"/>
      <c r="F31" s="390">
        <f>'T1 ANSP'!F31+'T1 MET'!F31+'T1 NSA'!F31</f>
        <v>28136.876418015658</v>
      </c>
      <c r="G31" s="391">
        <f>'T1 ANSP'!G31+'T1 MET'!G31+'T1 NSA'!G31</f>
        <v>28465.924734620272</v>
      </c>
      <c r="H31" s="391">
        <f>'T1 ANSP'!H31+'T1 MET'!H31+'T1 NSA'!H31</f>
        <v>32533.175591579911</v>
      </c>
      <c r="I31" s="391">
        <f>'T1 ANSP'!I31+'T1 MET'!I31+'T1 NSA'!I31</f>
        <v>38270.404408217386</v>
      </c>
      <c r="J31" s="622">
        <f>'T1 ANSP'!J31+'T1 MET'!J31+'T1 NSA'!J31</f>
        <v>39638.151638362629</v>
      </c>
      <c r="K31" s="83">
        <f>'T1 ANSP'!K31+'T1 MET'!K31+'T1 NSA'!K31</f>
        <v>34829.935946190948</v>
      </c>
      <c r="L31" s="84">
        <f>'T1 ANSP'!L31+'T1 MET'!L31+'T1 NSA'!L31</f>
        <v>34283.767650395923</v>
      </c>
      <c r="M31" s="84">
        <f>'T1 ANSP'!M31+'T1 MET'!M31+'T1 NSA'!M31</f>
        <v>69113.703596586871</v>
      </c>
      <c r="N31" s="84">
        <f>'T1 ANSP'!N31+'T1 MET'!N31+'T1 NSA'!N31</f>
        <v>37880.661375284137</v>
      </c>
      <c r="O31" s="84">
        <f>'T1 ANSP'!O31+'T1 MET'!O31+'T1 NSA'!O31</f>
        <v>44656.640997779548</v>
      </c>
      <c r="P31" s="959">
        <f>'T1 ANSP'!P31+'T1 MET'!P31+'T1 NSA'!P31</f>
        <v>50788.363233625241</v>
      </c>
      <c r="Q31" s="83">
        <f>'T1 ANSP'!Q31+'T1 MET'!Q31+'T1 NSA'!Q31</f>
        <v>53924.325477677943</v>
      </c>
      <c r="R31" s="964">
        <f>'T1 ANSP'!R31+'T1 MET'!R31+'T1 NSA'!R31</f>
        <v>58132.37298136772</v>
      </c>
      <c r="S31" s="964">
        <f>'T1 ANSP'!S31+'T1 MET'!S31+'T1 NSA'!S31</f>
        <v>59923.822642310144</v>
      </c>
      <c r="T31" s="964">
        <f>'T1 ANSP'!T31+'T1 MET'!T31+'T1 NSA'!T31</f>
        <v>64167.844047164675</v>
      </c>
      <c r="U31" s="965">
        <f>'T1 ANSP'!U31+'T1 MET'!U31+'T1 NSA'!U31</f>
        <v>66483.34513327587</v>
      </c>
      <c r="V31" s="85"/>
      <c r="W31" s="83"/>
      <c r="X31" s="84"/>
      <c r="Y31" s="84"/>
      <c r="Z31" s="84"/>
      <c r="AA31" s="57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12" customHeight="1">
      <c r="A32" s="100" t="s">
        <v>4</v>
      </c>
      <c r="B32" s="483"/>
      <c r="C32" s="1"/>
      <c r="D32" s="1"/>
      <c r="E32" s="1"/>
      <c r="F32" s="28"/>
      <c r="G32" s="29">
        <f t="shared" ref="G32:J32" si="4">G31/F31-1</f>
        <v>1.1694557409859696E-2</v>
      </c>
      <c r="H32" s="29">
        <f t="shared" si="4"/>
        <v>0.14288138870869171</v>
      </c>
      <c r="I32" s="29">
        <f t="shared" si="4"/>
        <v>0.17635010146757257</v>
      </c>
      <c r="J32" s="30">
        <f t="shared" si="4"/>
        <v>3.5739032583924413E-2</v>
      </c>
      <c r="K32" s="28">
        <f t="shared" ref="K32" si="5">K31/J31-1</f>
        <v>-0.12130272208551196</v>
      </c>
      <c r="L32" s="29">
        <f t="shared" ref="L32" si="6">L31/K31-1</f>
        <v>-1.5681002016162293E-2</v>
      </c>
      <c r="M32" s="750"/>
      <c r="N32" s="29">
        <f>N31/L31-1</f>
        <v>0.10491535707414212</v>
      </c>
      <c r="O32" s="102">
        <f>O31/N31-1</f>
        <v>0.17887701472172579</v>
      </c>
      <c r="P32" s="643">
        <f t="shared" ref="P32:U32" si="7">IFERROR(P31/O31-1,"")</f>
        <v>0.13730818303487213</v>
      </c>
      <c r="Q32" s="28">
        <f t="shared" si="7"/>
        <v>6.1745684333778472E-2</v>
      </c>
      <c r="R32" s="29">
        <f>IFERROR(R31/Q31-1,"")</f>
        <v>7.803616394667201E-2</v>
      </c>
      <c r="S32" s="29">
        <f t="shared" si="7"/>
        <v>3.0816730318519836E-2</v>
      </c>
      <c r="T32" s="29">
        <f t="shared" si="7"/>
        <v>7.0823609337932636E-2</v>
      </c>
      <c r="U32" s="30">
        <f t="shared" si="7"/>
        <v>3.608506909487641E-2</v>
      </c>
      <c r="V32" s="27"/>
      <c r="W32" s="28"/>
      <c r="X32" s="29"/>
      <c r="Y32" s="29"/>
      <c r="Z32" s="102"/>
      <c r="AA32" s="104"/>
    </row>
    <row r="33" spans="1:42" ht="12" customHeight="1">
      <c r="A33" s="31"/>
      <c r="B33" s="32"/>
      <c r="C33" s="1"/>
      <c r="D33" s="1"/>
      <c r="E33" s="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64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42" ht="12" customHeight="1">
      <c r="A34" s="15" t="s">
        <v>291</v>
      </c>
      <c r="B34" s="15"/>
      <c r="C34" s="1"/>
      <c r="D34" s="1"/>
      <c r="E34" s="1"/>
      <c r="F34" s="15"/>
      <c r="G34" s="15"/>
      <c r="H34" s="15"/>
      <c r="I34" s="15"/>
      <c r="J34" s="15"/>
      <c r="K34" s="17"/>
      <c r="L34" s="17"/>
      <c r="M34" s="17"/>
      <c r="N34" s="17"/>
      <c r="O34" s="17"/>
      <c r="P34" s="644"/>
      <c r="Q34" s="17"/>
      <c r="R34" s="17"/>
      <c r="S34" s="17"/>
      <c r="T34" s="17"/>
      <c r="U34" s="18"/>
      <c r="V34" s="18"/>
      <c r="W34" s="17"/>
      <c r="X34" s="17"/>
      <c r="Y34" s="17"/>
      <c r="Z34" s="17"/>
      <c r="AA34" s="17"/>
    </row>
    <row r="35" spans="1:42" ht="12" customHeight="1">
      <c r="A35" s="15" t="s">
        <v>5</v>
      </c>
      <c r="B35" s="15"/>
      <c r="C35" s="1"/>
      <c r="D35" s="1"/>
      <c r="E35" s="1"/>
      <c r="F35" s="15"/>
      <c r="G35" s="15"/>
      <c r="H35" s="15"/>
      <c r="I35" s="15"/>
      <c r="J35" s="15"/>
      <c r="K35" s="17"/>
      <c r="L35" s="17"/>
      <c r="M35" s="17"/>
      <c r="N35" s="1384"/>
      <c r="O35" s="1384"/>
      <c r="P35" s="1384"/>
      <c r="Q35" s="1384"/>
      <c r="R35" s="1384"/>
      <c r="S35" s="1384"/>
      <c r="T35" s="1384"/>
      <c r="U35" s="1384"/>
      <c r="V35" s="17"/>
      <c r="W35" s="17"/>
      <c r="X35" s="17"/>
      <c r="Y35" s="17"/>
      <c r="Z35" s="17"/>
      <c r="AA35" s="17"/>
    </row>
    <row r="36" spans="1:42" ht="12" customHeight="1">
      <c r="A36" s="42" t="s">
        <v>292</v>
      </c>
      <c r="B36" s="24"/>
      <c r="C36" s="1"/>
      <c r="D36" s="1"/>
      <c r="E36" s="1"/>
      <c r="F36" s="65">
        <f>'T1 ANSP'!F36+'T1 MET'!F36+'T1 NSA'!F36</f>
        <v>9288.6859999999997</v>
      </c>
      <c r="G36" s="22">
        <f>'T1 ANSP'!G36+'T1 MET'!G36+'T1 NSA'!G36</f>
        <v>11580.516514669142</v>
      </c>
      <c r="H36" s="22">
        <f>'T1 ANSP'!H36+'T1 MET'!H36+'T1 NSA'!H36</f>
        <v>14012.963455384493</v>
      </c>
      <c r="I36" s="22">
        <f>'T1 ANSP'!I36+'T1 MET'!I36+'T1 NSA'!I36</f>
        <v>15844.371124834684</v>
      </c>
      <c r="J36" s="23">
        <f>'T1 ANSP'!J36+'T1 MET'!J36+'T1 NSA'!J36</f>
        <v>14360.245751334684</v>
      </c>
      <c r="K36" s="65">
        <f>'T1 ANSP'!K36+'T1 MET'!K36+'T1 NSA'!K36</f>
        <v>16833.248323</v>
      </c>
      <c r="L36" s="22">
        <f>'T1 ANSP'!L36+'T1 MET'!L36+'T1 NSA'!L36</f>
        <v>20859.252860999997</v>
      </c>
      <c r="M36" s="732"/>
      <c r="N36" s="22">
        <f>'T1 ANSP'!N36+'T1 MET'!N36+'T1 NSA'!N36</f>
        <v>16580.633303000002</v>
      </c>
      <c r="O36" s="22">
        <f>'T1 ANSP'!O36+'T1 MET'!O36+'T1 NSA'!O36</f>
        <v>14133.231309806057</v>
      </c>
      <c r="P36" s="957">
        <f>'T1 ANSP'!P36+'T1 MET'!P36+'T1 NSA'!P36</f>
        <v>24041.40665295556</v>
      </c>
      <c r="Q36" s="65">
        <f>'T1 ANSP'!Q36+'T1 MET'!Q36+'T1 NSA'!Q36</f>
        <v>24543.183273051247</v>
      </c>
      <c r="R36" s="966">
        <f>'T1 ANSP'!R36+'T1 MET'!R36+'T1 NSA'!R36</f>
        <v>31069.863618277916</v>
      </c>
      <c r="S36" s="966">
        <f>'T1 ANSP'!S36+'T1 MET'!S36+'T1 NSA'!S36</f>
        <v>38574.983798330417</v>
      </c>
      <c r="T36" s="966">
        <f>'T1 ANSP'!T36+'T1 MET'!T36+'T1 NSA'!T36</f>
        <v>55442.625497585424</v>
      </c>
      <c r="U36" s="967">
        <f>'T1 ANSP'!U36+'T1 MET'!U36+'T1 NSA'!U36</f>
        <v>52194.550326859578</v>
      </c>
      <c r="V36" s="43"/>
      <c r="W36" s="65"/>
      <c r="X36" s="22"/>
      <c r="Y36" s="22"/>
      <c r="Z36" s="22"/>
      <c r="AA36" s="404"/>
    </row>
    <row r="37" spans="1:42" ht="12" customHeight="1">
      <c r="A37" s="44" t="s">
        <v>293</v>
      </c>
      <c r="B37" s="24"/>
      <c r="C37" s="1"/>
      <c r="D37" s="1"/>
      <c r="E37" s="1"/>
      <c r="F37" s="37">
        <f>'T1 ANSP'!F37+'T1 MET'!F37+'T1 NSA'!F37</f>
        <v>0</v>
      </c>
      <c r="G37" s="5">
        <f>'T1 ANSP'!G37+'T1 MET'!G37+'T1 NSA'!G37</f>
        <v>0</v>
      </c>
      <c r="H37" s="5">
        <f>'T1 ANSP'!H37+'T1 MET'!H37+'T1 NSA'!H37</f>
        <v>0</v>
      </c>
      <c r="I37" s="5">
        <f>'T1 ANSP'!I37+'T1 MET'!I37+'T1 NSA'!I37</f>
        <v>0</v>
      </c>
      <c r="J37" s="25">
        <f>'T1 ANSP'!J37+'T1 MET'!J37+'T1 NSA'!J37</f>
        <v>0</v>
      </c>
      <c r="K37" s="37">
        <f>'T1 ANSP'!K37+'T1 MET'!K37+'T1 NSA'!K37</f>
        <v>0</v>
      </c>
      <c r="L37" s="5">
        <f>'T1 ANSP'!L37+'T1 MET'!L37+'T1 NSA'!L37</f>
        <v>0</v>
      </c>
      <c r="M37" s="729"/>
      <c r="N37" s="5">
        <f>'T1 ANSP'!N37+'T1 MET'!N37+'T1 NSA'!N37</f>
        <v>0</v>
      </c>
      <c r="O37" s="5">
        <f>'T1 ANSP'!O37+'T1 MET'!O37+'T1 NSA'!O37</f>
        <v>0</v>
      </c>
      <c r="P37" s="958">
        <f>'T1 ANSP'!P37+'T1 MET'!P37+'T1 NSA'!P37</f>
        <v>0</v>
      </c>
      <c r="Q37" s="37">
        <f>'T1 ANSP'!Q37+'T1 MET'!Q37+'T1 NSA'!Q37</f>
        <v>0</v>
      </c>
      <c r="R37" s="968">
        <f>'T1 ANSP'!R37+'T1 MET'!R37+'T1 NSA'!R37</f>
        <v>0</v>
      </c>
      <c r="S37" s="968">
        <f>'T1 ANSP'!S37+'T1 MET'!S37+'T1 NSA'!S37</f>
        <v>0</v>
      </c>
      <c r="T37" s="968">
        <f>'T1 ANSP'!T37+'T1 MET'!T37+'T1 NSA'!T37</f>
        <v>0</v>
      </c>
      <c r="U37" s="969">
        <f>'T1 ANSP'!U37+'T1 MET'!U37+'T1 NSA'!U37</f>
        <v>0</v>
      </c>
      <c r="V37" s="43"/>
      <c r="W37" s="37"/>
      <c r="X37" s="5"/>
      <c r="Y37" s="5"/>
      <c r="Z37" s="5"/>
      <c r="AA37" s="405"/>
    </row>
    <row r="38" spans="1:42" ht="12" customHeight="1">
      <c r="A38" s="44" t="s">
        <v>294</v>
      </c>
      <c r="B38" s="24"/>
      <c r="C38" s="1"/>
      <c r="D38" s="1"/>
      <c r="E38" s="1"/>
      <c r="F38" s="37">
        <f>'T1 ANSP'!F38+'T1 MET'!F38+'T1 NSA'!F38</f>
        <v>0</v>
      </c>
      <c r="G38" s="5">
        <f>'T1 ANSP'!G38+'T1 MET'!G38+'T1 NSA'!G38</f>
        <v>0</v>
      </c>
      <c r="H38" s="5">
        <f>'T1 ANSP'!H38+'T1 MET'!H38+'T1 NSA'!H38</f>
        <v>0</v>
      </c>
      <c r="I38" s="5">
        <f>'T1 ANSP'!I38+'T1 MET'!I38+'T1 NSA'!I38</f>
        <v>0</v>
      </c>
      <c r="J38" s="25">
        <f>'T1 ANSP'!J38+'T1 MET'!J38+'T1 NSA'!J38</f>
        <v>0</v>
      </c>
      <c r="K38" s="37">
        <f>'T1 ANSP'!K38+'T1 MET'!K38+'T1 NSA'!K38</f>
        <v>0</v>
      </c>
      <c r="L38" s="5">
        <f>'T1 ANSP'!L38+'T1 MET'!L38+'T1 NSA'!L38</f>
        <v>0</v>
      </c>
      <c r="M38" s="729"/>
      <c r="N38" s="5">
        <f>'T1 ANSP'!N38+'T1 MET'!N38+'T1 NSA'!N38</f>
        <v>0</v>
      </c>
      <c r="O38" s="5">
        <f>'T1 ANSP'!O38+'T1 MET'!O38+'T1 NSA'!O38</f>
        <v>0</v>
      </c>
      <c r="P38" s="958">
        <f>'T1 ANSP'!P38+'T1 MET'!P38+'T1 NSA'!P38</f>
        <v>0</v>
      </c>
      <c r="Q38" s="37">
        <f>'T1 ANSP'!Q38+'T1 MET'!Q38+'T1 NSA'!Q38</f>
        <v>0</v>
      </c>
      <c r="R38" s="968">
        <f>'T1 ANSP'!R38+'T1 MET'!R38+'T1 NSA'!R38</f>
        <v>0</v>
      </c>
      <c r="S38" s="968">
        <f>'T1 ANSP'!S38+'T1 MET'!S38+'T1 NSA'!S38</f>
        <v>0</v>
      </c>
      <c r="T38" s="968">
        <f>'T1 ANSP'!T38+'T1 MET'!T38+'T1 NSA'!T38</f>
        <v>0</v>
      </c>
      <c r="U38" s="969">
        <f>'T1 ANSP'!U38+'T1 MET'!U38+'T1 NSA'!U38</f>
        <v>0</v>
      </c>
      <c r="V38" s="43"/>
      <c r="W38" s="37"/>
      <c r="X38" s="5"/>
      <c r="Y38" s="5"/>
      <c r="Z38" s="5"/>
      <c r="AA38" s="405"/>
    </row>
    <row r="39" spans="1:42" ht="12" customHeight="1">
      <c r="A39" s="45" t="s">
        <v>295</v>
      </c>
      <c r="B39" s="24"/>
      <c r="C39" s="1"/>
      <c r="D39" s="1"/>
      <c r="E39" s="1"/>
      <c r="F39" s="144">
        <f>'T1 ANSP'!F39+'T1 MET'!F39+'T1 NSA'!F39</f>
        <v>9288.6859999999997</v>
      </c>
      <c r="G39" s="145">
        <f>'T1 ANSP'!G39+'T1 MET'!G39+'T1 NSA'!G39</f>
        <v>11580.516514669142</v>
      </c>
      <c r="H39" s="145">
        <f>'T1 ANSP'!H39+'T1 MET'!H39+'T1 NSA'!H39</f>
        <v>14012.963455384493</v>
      </c>
      <c r="I39" s="145">
        <f>'T1 ANSP'!I39+'T1 MET'!I39+'T1 NSA'!I39</f>
        <v>15844.371124834684</v>
      </c>
      <c r="J39" s="146">
        <f>'T1 ANSP'!J39+'T1 MET'!J39+'T1 NSA'!J39</f>
        <v>14360.245751334684</v>
      </c>
      <c r="K39" s="144">
        <f>'T1 ANSP'!K39+'T1 MET'!K39+'T1 NSA'!K39</f>
        <v>16833.248323</v>
      </c>
      <c r="L39" s="145">
        <f>'T1 ANSP'!L39+'T1 MET'!L39+'T1 NSA'!L39</f>
        <v>20859.252860999997</v>
      </c>
      <c r="M39" s="753"/>
      <c r="N39" s="145">
        <f>'T1 ANSP'!N39+'T1 MET'!N39+'T1 NSA'!N39</f>
        <v>16580.633303000002</v>
      </c>
      <c r="O39" s="145">
        <f>'T1 ANSP'!O39+'T1 MET'!O39+'T1 NSA'!O39</f>
        <v>14133.231309806057</v>
      </c>
      <c r="P39" s="973">
        <f>'T1 ANSP'!P39+'T1 MET'!P39+'T1 NSA'!P39</f>
        <v>24041.40665295556</v>
      </c>
      <c r="Q39" s="144">
        <f>'T1 ANSP'!Q39+'T1 MET'!Q39+'T1 NSA'!Q39</f>
        <v>24543.183273051247</v>
      </c>
      <c r="R39" s="974">
        <f>'T1 ANSP'!R39+'T1 MET'!R39+'T1 NSA'!R39</f>
        <v>31069.863618277916</v>
      </c>
      <c r="S39" s="974">
        <f>'T1 ANSP'!S39+'T1 MET'!S39+'T1 NSA'!S39</f>
        <v>38574.983798330417</v>
      </c>
      <c r="T39" s="974">
        <f>'T1 ANSP'!T39+'T1 MET'!T39+'T1 NSA'!T39</f>
        <v>55442.625497585424</v>
      </c>
      <c r="U39" s="975">
        <f>'T1 ANSP'!U39+'T1 MET'!U39+'T1 NSA'!U39</f>
        <v>52194.550326859578</v>
      </c>
      <c r="V39" s="43"/>
      <c r="W39" s="144"/>
      <c r="X39" s="145"/>
      <c r="Y39" s="145"/>
      <c r="Z39" s="145"/>
      <c r="AA39" s="570"/>
    </row>
    <row r="40" spans="1:42" ht="12" customHeight="1">
      <c r="A40" s="15" t="s">
        <v>6</v>
      </c>
      <c r="B40" s="15"/>
      <c r="C40" s="1"/>
      <c r="D40" s="1"/>
      <c r="E40" s="1"/>
      <c r="F40" s="15"/>
      <c r="G40" s="15"/>
      <c r="H40" s="15"/>
      <c r="I40" s="15"/>
      <c r="J40" s="15"/>
      <c r="K40" s="49"/>
      <c r="L40" s="49"/>
      <c r="M40" s="49"/>
      <c r="N40" s="16"/>
      <c r="O40" s="16"/>
      <c r="P40" s="645"/>
      <c r="Q40" s="49"/>
      <c r="R40" s="49"/>
      <c r="S40" s="49"/>
      <c r="T40" s="49"/>
      <c r="U40" s="49"/>
      <c r="V40" s="49"/>
      <c r="W40" s="49"/>
      <c r="X40" s="49"/>
      <c r="Y40" s="16"/>
      <c r="Z40" s="16"/>
      <c r="AA40" s="16"/>
    </row>
    <row r="41" spans="1:42" ht="12" customHeight="1">
      <c r="A41" s="50" t="s">
        <v>296</v>
      </c>
      <c r="B41" s="24"/>
      <c r="C41" s="1"/>
      <c r="D41" s="1"/>
      <c r="E41" s="1"/>
      <c r="F41" s="800"/>
      <c r="G41" s="754"/>
      <c r="H41" s="754"/>
      <c r="I41" s="754"/>
      <c r="J41" s="801"/>
      <c r="K41" s="800"/>
      <c r="L41" s="754"/>
      <c r="M41" s="754"/>
      <c r="N41" s="802"/>
      <c r="O41" s="802"/>
      <c r="P41" s="803"/>
      <c r="Q41" s="800"/>
      <c r="R41" s="754"/>
      <c r="S41" s="754"/>
      <c r="T41" s="754"/>
      <c r="U41" s="801"/>
      <c r="V41" s="51"/>
      <c r="W41" s="800"/>
      <c r="X41" s="754"/>
      <c r="Y41" s="802"/>
      <c r="Z41" s="802"/>
      <c r="AA41" s="812"/>
    </row>
    <row r="42" spans="1:42" ht="12" customHeight="1">
      <c r="A42" s="54" t="s">
        <v>297</v>
      </c>
      <c r="B42" s="24"/>
      <c r="C42" s="1"/>
      <c r="D42" s="1"/>
      <c r="E42" s="1"/>
      <c r="F42" s="804"/>
      <c r="G42" s="785"/>
      <c r="H42" s="785"/>
      <c r="I42" s="785"/>
      <c r="J42" s="805"/>
      <c r="K42" s="806"/>
      <c r="L42" s="755"/>
      <c r="M42" s="755"/>
      <c r="N42" s="807"/>
      <c r="O42" s="807"/>
      <c r="P42" s="808"/>
      <c r="Q42" s="806"/>
      <c r="R42" s="755"/>
      <c r="S42" s="755"/>
      <c r="T42" s="755"/>
      <c r="U42" s="809"/>
      <c r="V42" s="51"/>
      <c r="W42" s="806"/>
      <c r="X42" s="755"/>
      <c r="Y42" s="807"/>
      <c r="Z42" s="807"/>
      <c r="AA42" s="813"/>
    </row>
    <row r="43" spans="1:42" ht="12" customHeight="1">
      <c r="A43" s="54" t="s">
        <v>298</v>
      </c>
      <c r="B43" s="24"/>
      <c r="C43" s="1"/>
      <c r="D43" s="1"/>
      <c r="E43" s="1"/>
      <c r="F43" s="804"/>
      <c r="G43" s="785"/>
      <c r="H43" s="785"/>
      <c r="I43" s="785"/>
      <c r="J43" s="805"/>
      <c r="K43" s="806"/>
      <c r="L43" s="755"/>
      <c r="M43" s="755"/>
      <c r="N43" s="807"/>
      <c r="O43" s="807"/>
      <c r="P43" s="808"/>
      <c r="Q43" s="806"/>
      <c r="R43" s="755"/>
      <c r="S43" s="755"/>
      <c r="T43" s="755"/>
      <c r="U43" s="809"/>
      <c r="V43" s="51"/>
      <c r="W43" s="806"/>
      <c r="X43" s="755"/>
      <c r="Y43" s="807"/>
      <c r="Z43" s="807"/>
      <c r="AA43" s="813"/>
    </row>
    <row r="44" spans="1:42" ht="12" customHeight="1">
      <c r="A44" s="133" t="s">
        <v>299</v>
      </c>
      <c r="B44" s="24"/>
      <c r="C44" s="1"/>
      <c r="D44" s="1"/>
      <c r="E44" s="1"/>
      <c r="F44" s="810"/>
      <c r="G44" s="786"/>
      <c r="H44" s="786"/>
      <c r="I44" s="786"/>
      <c r="J44" s="811"/>
      <c r="K44" s="763"/>
      <c r="L44" s="756"/>
      <c r="M44" s="756"/>
      <c r="N44" s="765"/>
      <c r="O44" s="766"/>
      <c r="P44" s="767"/>
      <c r="Q44" s="763"/>
      <c r="R44" s="756"/>
      <c r="S44" s="756"/>
      <c r="T44" s="756"/>
      <c r="U44" s="764"/>
      <c r="V44" s="57"/>
      <c r="W44" s="763"/>
      <c r="X44" s="756"/>
      <c r="Y44" s="765"/>
      <c r="Z44" s="766"/>
      <c r="AA44" s="771"/>
    </row>
    <row r="45" spans="1:42" ht="5.5" customHeight="1">
      <c r="A45" s="17"/>
      <c r="C45" s="1"/>
      <c r="D45" s="1"/>
      <c r="E45" s="1"/>
      <c r="J45" s="2"/>
      <c r="K45" s="140"/>
      <c r="L45" s="140"/>
      <c r="M45" s="140"/>
      <c r="N45" s="141"/>
      <c r="O45" s="142"/>
      <c r="P45" s="646"/>
      <c r="Q45" s="140"/>
      <c r="R45" s="140"/>
      <c r="S45" s="140"/>
      <c r="T45" s="140"/>
      <c r="U45" s="140"/>
      <c r="V45" s="57"/>
      <c r="W45" s="140"/>
      <c r="X45" s="140"/>
      <c r="Y45" s="141"/>
      <c r="Z45" s="142"/>
      <c r="AA45" s="142"/>
    </row>
    <row r="46" spans="1:42" s="393" customFormat="1" ht="12" customHeight="1">
      <c r="A46" s="69" t="s">
        <v>7</v>
      </c>
      <c r="B46" s="2"/>
      <c r="C46" s="1"/>
      <c r="D46" s="1"/>
      <c r="E46" s="1"/>
      <c r="F46" s="2"/>
      <c r="G46" s="2"/>
      <c r="H46" s="2"/>
      <c r="I46" s="2"/>
      <c r="J46" s="2"/>
      <c r="K46" s="27"/>
      <c r="L46" s="27"/>
      <c r="M46" s="27"/>
      <c r="N46" s="392"/>
      <c r="O46" s="392"/>
      <c r="P46" s="647"/>
      <c r="Q46" s="27"/>
      <c r="R46" s="27"/>
      <c r="S46" s="27"/>
      <c r="T46" s="392"/>
      <c r="U46" s="392"/>
      <c r="V46" s="392"/>
      <c r="W46" s="27"/>
      <c r="X46" s="27"/>
      <c r="Y46" s="392"/>
      <c r="Z46" s="392"/>
      <c r="AA46" s="392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s="393" customFormat="1" ht="12" customHeight="1">
      <c r="A47" s="123" t="s">
        <v>300</v>
      </c>
      <c r="B47" s="1159"/>
      <c r="C47" s="1"/>
      <c r="D47" s="1"/>
      <c r="E47" s="1"/>
      <c r="F47" s="608">
        <f>'T1 ANSP'!F47+'T1 MET'!F47+'T1 NSA'!F47</f>
        <v>0</v>
      </c>
      <c r="G47" s="149">
        <f>'T1 ANSP'!G47+'T1 MET'!G47+'T1 NSA'!G47</f>
        <v>0</v>
      </c>
      <c r="H47" s="149">
        <f>'T1 ANSP'!H47+'T1 MET'!H47+'T1 NSA'!H47</f>
        <v>0</v>
      </c>
      <c r="I47" s="149">
        <f>'T1 ANSP'!I47+'T1 MET'!I47+'T1 NSA'!I47</f>
        <v>0</v>
      </c>
      <c r="J47" s="153">
        <f>'T1 ANSP'!J47+'T1 MET'!J47+'T1 NSA'!J47</f>
        <v>0</v>
      </c>
      <c r="K47" s="608">
        <f>'T1 ANSP'!K47+'T1 MET'!K47+'T1 NSA'!K47</f>
        <v>87</v>
      </c>
      <c r="L47" s="149">
        <f>'T1 ANSP'!L47+'T1 MET'!L47+'T1 NSA'!L47</f>
        <v>405</v>
      </c>
      <c r="M47" s="149">
        <f>'T1 ANSP'!M47+'T1 MET'!M47+'T1 NSA'!M47</f>
        <v>492</v>
      </c>
      <c r="N47" s="149">
        <f>'T1 ANSP'!N47+'T1 MET'!N47+'T1 NSA'!N47</f>
        <v>417</v>
      </c>
      <c r="O47" s="149">
        <f>'T1 ANSP'!O47+'T1 MET'!O47+'T1 NSA'!O47</f>
        <v>0</v>
      </c>
      <c r="P47" s="976">
        <f>'T1 ANSP'!P47+'T1 MET'!P47+'T1 NSA'!P47</f>
        <v>0</v>
      </c>
      <c r="Q47" s="394">
        <f>'T1 ANSP'!Q47+'T1 MET'!Q47+'T1 NSA'!Q47</f>
        <v>0</v>
      </c>
      <c r="R47" s="977">
        <f>'T1 ANSP'!R47+'T1 MET'!R47+'T1 NSA'!R47</f>
        <v>0</v>
      </c>
      <c r="S47" s="977">
        <f>'T1 ANSP'!S47+'T1 MET'!S47+'T1 NSA'!S47</f>
        <v>0</v>
      </c>
      <c r="T47" s="977">
        <f>'T1 ANSP'!T47+'T1 MET'!T47+'T1 NSA'!T47</f>
        <v>0</v>
      </c>
      <c r="U47" s="978">
        <f>'T1 ANSP'!U47+'T1 MET'!U47+'T1 NSA'!U47</f>
        <v>0</v>
      </c>
      <c r="V47" s="395"/>
      <c r="W47" s="394"/>
      <c r="X47" s="149"/>
      <c r="Y47" s="149"/>
      <c r="Z47" s="396"/>
      <c r="AA47" s="397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5.5" customHeight="1">
      <c r="A48" s="17"/>
      <c r="C48" s="1"/>
      <c r="D48" s="1"/>
      <c r="E48" s="1"/>
      <c r="F48" s="26"/>
      <c r="G48" s="26"/>
      <c r="H48" s="26"/>
      <c r="I48" s="26"/>
      <c r="J48" s="26"/>
      <c r="K48" s="398"/>
      <c r="L48" s="398"/>
      <c r="M48" s="398"/>
      <c r="N48" s="400"/>
      <c r="O48" s="401"/>
      <c r="P48" s="648"/>
      <c r="Q48" s="398"/>
      <c r="R48" s="398"/>
      <c r="S48" s="398"/>
      <c r="T48" s="398"/>
      <c r="U48" s="398"/>
      <c r="V48" s="399"/>
      <c r="W48" s="398"/>
      <c r="X48" s="398"/>
      <c r="Y48" s="400"/>
      <c r="Z48" s="401"/>
      <c r="AA48" s="401"/>
    </row>
    <row r="49" spans="1:42" s="403" customFormat="1" ht="12" customHeight="1">
      <c r="A49" s="69" t="s">
        <v>265</v>
      </c>
      <c r="B49" s="2"/>
      <c r="C49" s="1"/>
      <c r="D49" s="1"/>
      <c r="E49" s="1"/>
      <c r="F49" s="26"/>
      <c r="G49" s="26"/>
      <c r="H49" s="26"/>
      <c r="I49" s="26"/>
      <c r="J49" s="26"/>
      <c r="K49" s="26"/>
      <c r="L49" s="26"/>
      <c r="M49" s="26"/>
      <c r="N49" s="402"/>
      <c r="O49" s="402"/>
      <c r="P49" s="649"/>
      <c r="Q49" s="26"/>
      <c r="R49" s="26"/>
      <c r="S49" s="26"/>
      <c r="T49" s="402"/>
      <c r="U49" s="402"/>
      <c r="V49" s="402"/>
      <c r="W49" s="26"/>
      <c r="X49" s="26"/>
      <c r="Y49" s="402"/>
      <c r="Z49" s="402"/>
      <c r="AA49" s="402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12" customHeight="1">
      <c r="A50" s="42" t="s">
        <v>8</v>
      </c>
      <c r="B50" s="24"/>
      <c r="C50" s="1"/>
      <c r="D50" s="1"/>
      <c r="E50" s="1"/>
      <c r="F50" s="731"/>
      <c r="G50" s="732"/>
      <c r="H50" s="732"/>
      <c r="I50" s="732"/>
      <c r="J50" s="733"/>
      <c r="K50" s="65">
        <f>'T1 ANSP'!K50+'T1 MET'!K50+'T1 NSA'!K50</f>
        <v>3247.2363309999992</v>
      </c>
      <c r="L50" s="22">
        <f>'T1 ANSP'!L50+'T1 MET'!L50+'T1 NSA'!L50</f>
        <v>3363.8768535000004</v>
      </c>
      <c r="M50" s="22">
        <f>'T1 ANSP'!M50+'T1 MET'!M50+'T1 NSA'!M50</f>
        <v>6611.1131844999991</v>
      </c>
      <c r="N50" s="22">
        <f>'T1 ANSP'!N50+'T1 MET'!N50+'T1 NSA'!N50</f>
        <v>2935.1284394999998</v>
      </c>
      <c r="O50" s="22">
        <f>'T1 ANSP'!O50+'T1 MET'!O50+'T1 NSA'!O50</f>
        <v>3324.7076064999997</v>
      </c>
      <c r="P50" s="957">
        <f>'T1 ANSP'!P50+'T1 MET'!P50+'T1 NSA'!P50</f>
        <v>2852.0056686081002</v>
      </c>
      <c r="Q50" s="65">
        <f>'T1 ANSP'!Q50+'T1 MET'!Q50+'T1 NSA'!Q50</f>
        <v>3456.1409327979172</v>
      </c>
      <c r="R50" s="966">
        <f>'T1 ANSP'!R50+'T1 MET'!R50+'T1 NSA'!R50</f>
        <v>4578.4317720066665</v>
      </c>
      <c r="S50" s="966">
        <f>'T1 ANSP'!S50+'T1 MET'!S50+'T1 NSA'!S50</f>
        <v>5068.0517523141671</v>
      </c>
      <c r="T50" s="966">
        <f>'T1 ANSP'!T50+'T1 MET'!T50+'T1 NSA'!T50</f>
        <v>6585.7971724449999</v>
      </c>
      <c r="U50" s="967">
        <f>'T1 ANSP'!U50+'T1 MET'!U50+'T1 NSA'!U50</f>
        <v>6830.8669360925005</v>
      </c>
      <c r="V50" s="43"/>
      <c r="W50" s="65"/>
      <c r="X50" s="22"/>
      <c r="Y50" s="22"/>
      <c r="Z50" s="22"/>
      <c r="AA50" s="404"/>
    </row>
    <row r="51" spans="1:42" ht="12" customHeight="1">
      <c r="A51" s="44" t="s">
        <v>266</v>
      </c>
      <c r="B51" s="24"/>
      <c r="C51" s="1"/>
      <c r="D51" s="1"/>
      <c r="E51" s="1"/>
      <c r="F51" s="728"/>
      <c r="G51" s="729"/>
      <c r="H51" s="729"/>
      <c r="I51" s="729"/>
      <c r="J51" s="730"/>
      <c r="K51" s="37">
        <f>'T1 ANSP'!K51+'T1 MET'!K51+'T1 NSA'!K51</f>
        <v>764.61173114719998</v>
      </c>
      <c r="L51" s="5">
        <f>'T1 ANSP'!L51+'T1 MET'!L51+'T1 NSA'!L51</f>
        <v>952.27274171039983</v>
      </c>
      <c r="M51" s="5">
        <f>'T1 ANSP'!M51+'T1 MET'!M51+'T1 NSA'!M51</f>
        <v>1716.8844728575996</v>
      </c>
      <c r="N51" s="5">
        <f>'T1 ANSP'!N51+'T1 MET'!N51+'T1 NSA'!N51</f>
        <v>473.20471797610003</v>
      </c>
      <c r="O51" s="5">
        <f>'T1 ANSP'!O51+'T1 MET'!O51+'T1 NSA'!O51</f>
        <v>375.81636927954997</v>
      </c>
      <c r="P51" s="958">
        <f>'T1 ANSP'!P51+'T1 MET'!P51+'T1 NSA'!P51</f>
        <v>674.64174848962455</v>
      </c>
      <c r="Q51" s="37">
        <f>'T1 ANSP'!Q51+'T1 MET'!Q51+'T1 NSA'!Q51</f>
        <v>1179.6920606034905</v>
      </c>
      <c r="R51" s="968">
        <f>'T1 ANSP'!R51+'T1 MET'!R51+'T1 NSA'!R51</f>
        <v>1495.3502126931066</v>
      </c>
      <c r="S51" s="968">
        <f>'T1 ANSP'!S51+'T1 MET'!S51+'T1 NSA'!S51</f>
        <v>1858.0339251844582</v>
      </c>
      <c r="T51" s="968">
        <f>'T1 ANSP'!T51+'T1 MET'!T51+'T1 NSA'!T51</f>
        <v>2676.2240669114517</v>
      </c>
      <c r="U51" s="969">
        <f>'T1 ANSP'!U51+'T1 MET'!U51+'T1 NSA'!U51</f>
        <v>2517.4658341209756</v>
      </c>
      <c r="V51" s="43"/>
      <c r="W51" s="37"/>
      <c r="X51" s="5"/>
      <c r="Y51" s="5"/>
      <c r="Z51" s="5"/>
      <c r="AA51" s="405"/>
    </row>
    <row r="52" spans="1:42" ht="12" customHeight="1">
      <c r="A52" s="133" t="s">
        <v>267</v>
      </c>
      <c r="B52" s="24"/>
      <c r="C52" s="1"/>
      <c r="D52" s="1"/>
      <c r="E52" s="1"/>
      <c r="F52" s="1118"/>
      <c r="G52" s="1119"/>
      <c r="H52" s="1119"/>
      <c r="I52" s="1119"/>
      <c r="J52" s="1120"/>
      <c r="K52" s="46">
        <f>'T1 ANSP'!K52+'T1 MET'!K52+'T1 NSA'!K52</f>
        <v>0</v>
      </c>
      <c r="L52" s="47">
        <f>'T1 ANSP'!L52+'T1 MET'!L52+'T1 NSA'!L52</f>
        <v>0</v>
      </c>
      <c r="M52" s="47">
        <f>'T1 ANSP'!M52+'T1 MET'!M52+'T1 NSA'!M52</f>
        <v>0</v>
      </c>
      <c r="N52" s="47">
        <f>'T1 ANSP'!N52+'T1 MET'!N52+'T1 NSA'!N52</f>
        <v>0</v>
      </c>
      <c r="O52" s="47">
        <f>'T1 ANSP'!O52+'T1 MET'!O52+'T1 NSA'!O52</f>
        <v>0</v>
      </c>
      <c r="P52" s="970">
        <f>'T1 ANSP'!P52+'T1 MET'!P52+'T1 NSA'!P52</f>
        <v>0</v>
      </c>
      <c r="Q52" s="46">
        <f>'T1 ANSP'!Q52+'T1 MET'!Q52+'T1 NSA'!Q52</f>
        <v>0</v>
      </c>
      <c r="R52" s="971">
        <f>'T1 ANSP'!R52+'T1 MET'!R52+'T1 NSA'!R52</f>
        <v>0</v>
      </c>
      <c r="S52" s="971">
        <f>'T1 ANSP'!S52+'T1 MET'!S52+'T1 NSA'!S52</f>
        <v>0</v>
      </c>
      <c r="T52" s="971">
        <f>'T1 ANSP'!T52+'T1 MET'!T52+'T1 NSA'!T52</f>
        <v>0</v>
      </c>
      <c r="U52" s="972">
        <f>'T1 ANSP'!U52+'T1 MET'!U52+'T1 NSA'!U52</f>
        <v>0</v>
      </c>
      <c r="V52" s="399"/>
      <c r="W52" s="46"/>
      <c r="X52" s="47"/>
      <c r="Y52" s="47"/>
      <c r="Z52" s="47"/>
      <c r="AA52" s="48"/>
    </row>
    <row r="53" spans="1:42" ht="5.5" customHeight="1">
      <c r="A53" s="17"/>
      <c r="C53" s="1"/>
      <c r="D53" s="1"/>
      <c r="E53" s="1"/>
      <c r="J53" s="2"/>
      <c r="K53" s="140"/>
      <c r="L53" s="140"/>
      <c r="M53" s="140"/>
      <c r="N53" s="141"/>
      <c r="O53" s="142"/>
      <c r="P53" s="646"/>
      <c r="Q53" s="140"/>
      <c r="R53" s="140"/>
      <c r="S53" s="140"/>
      <c r="T53" s="140"/>
      <c r="U53" s="140"/>
      <c r="V53" s="57"/>
      <c r="W53" s="140"/>
      <c r="X53" s="140"/>
      <c r="Y53" s="141"/>
      <c r="Z53" s="142"/>
      <c r="AA53" s="142"/>
    </row>
    <row r="54" spans="1:42" s="403" customFormat="1" ht="12" customHeight="1">
      <c r="A54" s="69" t="s">
        <v>268</v>
      </c>
      <c r="B54" s="2"/>
      <c r="C54" s="1"/>
      <c r="D54" s="1"/>
      <c r="E54" s="1"/>
      <c r="F54" s="2"/>
      <c r="G54" s="2"/>
      <c r="H54" s="2"/>
      <c r="I54" s="2"/>
      <c r="J54" s="2"/>
      <c r="K54" s="27"/>
      <c r="L54" s="27"/>
      <c r="M54" s="27"/>
      <c r="N54" s="392"/>
      <c r="O54" s="392"/>
      <c r="P54" s="647"/>
      <c r="Q54" s="27"/>
      <c r="R54" s="27"/>
      <c r="S54" s="27"/>
      <c r="T54" s="392"/>
      <c r="U54" s="392"/>
      <c r="V54" s="392"/>
      <c r="W54" s="27"/>
      <c r="X54" s="27"/>
      <c r="Y54" s="392"/>
      <c r="Z54" s="392"/>
      <c r="AA54" s="392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s="403" customFormat="1" ht="12" customHeight="1">
      <c r="A55" s="122" t="s">
        <v>272</v>
      </c>
      <c r="B55" s="1159"/>
      <c r="C55" s="1"/>
      <c r="D55" s="1"/>
      <c r="E55" s="1"/>
      <c r="F55" s="1185"/>
      <c r="G55" s="788"/>
      <c r="H55" s="788"/>
      <c r="I55" s="789"/>
      <c r="J55" s="790"/>
      <c r="K55" s="787"/>
      <c r="L55" s="788"/>
      <c r="M55" s="788"/>
      <c r="N55" s="791"/>
      <c r="O55" s="791"/>
      <c r="P55" s="792"/>
      <c r="Q55" s="793"/>
      <c r="R55" s="788"/>
      <c r="S55" s="788"/>
      <c r="T55" s="789"/>
      <c r="U55" s="790"/>
      <c r="V55" s="406"/>
      <c r="W55" s="793"/>
      <c r="X55" s="788"/>
      <c r="Y55" s="791"/>
      <c r="Z55" s="791"/>
      <c r="AA55" s="794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12" customHeight="1">
      <c r="A56" s="44" t="s">
        <v>271</v>
      </c>
      <c r="B56" s="24"/>
      <c r="C56" s="1"/>
      <c r="D56" s="1"/>
      <c r="E56" s="1"/>
      <c r="F56" s="728"/>
      <c r="G56" s="729"/>
      <c r="H56" s="729"/>
      <c r="I56" s="729"/>
      <c r="J56" s="730"/>
      <c r="K56" s="728"/>
      <c r="L56" s="729"/>
      <c r="M56" s="729"/>
      <c r="N56" s="744"/>
      <c r="O56" s="744"/>
      <c r="P56" s="745"/>
      <c r="Q56" s="728"/>
      <c r="R56" s="729"/>
      <c r="S56" s="729"/>
      <c r="T56" s="729"/>
      <c r="U56" s="730"/>
      <c r="V56" s="43"/>
      <c r="W56" s="728"/>
      <c r="X56" s="729"/>
      <c r="Y56" s="744"/>
      <c r="Z56" s="744"/>
      <c r="AA56" s="749"/>
    </row>
    <row r="57" spans="1:42" ht="12" customHeight="1">
      <c r="A57" s="133" t="s">
        <v>270</v>
      </c>
      <c r="B57" s="24"/>
      <c r="C57" s="1"/>
      <c r="D57" s="1"/>
      <c r="E57" s="1"/>
      <c r="F57" s="1118"/>
      <c r="G57" s="1119"/>
      <c r="H57" s="1119"/>
      <c r="I57" s="1119"/>
      <c r="J57" s="1120"/>
      <c r="K57" s="1118"/>
      <c r="L57" s="1119"/>
      <c r="M57" s="1119"/>
      <c r="N57" s="1119"/>
      <c r="O57" s="1119"/>
      <c r="P57" s="1177"/>
      <c r="Q57" s="1118"/>
      <c r="R57" s="1178"/>
      <c r="S57" s="1178"/>
      <c r="T57" s="1178"/>
      <c r="U57" s="1179"/>
      <c r="V57" s="43"/>
      <c r="W57" s="1118"/>
      <c r="X57" s="1119"/>
      <c r="Y57" s="1119"/>
      <c r="Z57" s="1119"/>
      <c r="AA57" s="1120"/>
    </row>
    <row r="58" spans="1:42" ht="12" customHeight="1">
      <c r="A58" s="134"/>
      <c r="B58" s="135"/>
      <c r="C58" s="1"/>
      <c r="D58" s="1"/>
      <c r="E58" s="1"/>
      <c r="F58" s="407"/>
      <c r="G58" s="407"/>
      <c r="H58" s="407"/>
      <c r="I58" s="407"/>
      <c r="J58" s="407"/>
      <c r="K58" s="408"/>
      <c r="L58" s="408"/>
      <c r="M58" s="408"/>
      <c r="N58" s="411"/>
      <c r="O58" s="412"/>
      <c r="P58" s="650"/>
      <c r="Q58" s="408"/>
      <c r="R58" s="408"/>
      <c r="S58" s="408"/>
      <c r="T58" s="409"/>
      <c r="U58" s="409"/>
      <c r="V58" s="410"/>
      <c r="W58" s="408"/>
      <c r="X58" s="408"/>
      <c r="Y58" s="411"/>
      <c r="Z58" s="412"/>
      <c r="AA58" s="412"/>
    </row>
    <row r="59" spans="1:42" ht="12" customHeight="1">
      <c r="A59" s="15" t="s">
        <v>308</v>
      </c>
      <c r="B59" s="15"/>
      <c r="C59" s="1"/>
      <c r="D59" s="1"/>
      <c r="E59" s="1"/>
      <c r="F59" s="152"/>
      <c r="G59" s="152"/>
      <c r="H59" s="152"/>
      <c r="I59" s="152"/>
      <c r="J59" s="152"/>
      <c r="K59" s="18"/>
      <c r="L59" s="18"/>
      <c r="M59" s="18"/>
      <c r="N59" s="19"/>
      <c r="O59" s="19"/>
      <c r="P59" s="640"/>
      <c r="Q59" s="18"/>
      <c r="R59" s="18"/>
      <c r="S59" s="18"/>
      <c r="T59" s="18"/>
      <c r="U59" s="18"/>
      <c r="V59" s="18"/>
      <c r="W59" s="18"/>
      <c r="X59" s="18"/>
      <c r="Y59" s="19"/>
      <c r="Z59" s="19"/>
      <c r="AA59" s="19"/>
    </row>
    <row r="60" spans="1:42" ht="12" customHeight="1">
      <c r="A60" s="64" t="s">
        <v>301</v>
      </c>
      <c r="B60" s="24"/>
      <c r="C60" s="1"/>
      <c r="D60" s="1"/>
      <c r="E60" s="1"/>
      <c r="F60" s="65">
        <f>'T1 ANSP'!F60+'T1 MET'!F60+'T1 NSA'!F60</f>
        <v>0</v>
      </c>
      <c r="G60" s="22">
        <f>'T1 ANSP'!G60+'T1 MET'!G60+'T1 NSA'!G60</f>
        <v>0</v>
      </c>
      <c r="H60" s="22">
        <f>'T1 ANSP'!H60+'T1 MET'!H60+'T1 NSA'!H60</f>
        <v>0</v>
      </c>
      <c r="I60" s="22">
        <f>'T1 ANSP'!I60+'T1 MET'!I60+'T1 NSA'!I60</f>
        <v>0</v>
      </c>
      <c r="J60" s="23">
        <f>'T1 ANSP'!J60+'T1 MET'!J60+'T1 NSA'!J60</f>
        <v>0</v>
      </c>
      <c r="K60" s="65">
        <f>'T1 ANSP'!K60+'T1 MET'!K60+'T1 NSA'!K60</f>
        <v>0</v>
      </c>
      <c r="L60" s="22">
        <f>'T1 ANSP'!L60+'T1 MET'!L60+'T1 NSA'!L60</f>
        <v>0</v>
      </c>
      <c r="M60" s="22">
        <f>'T1 ANSP'!M60+'T1 MET'!M60+'T1 NSA'!M60</f>
        <v>0</v>
      </c>
      <c r="N60" s="22">
        <f>'T1 ANSP'!N60+'T1 MET'!N60+'T1 NSA'!N60</f>
        <v>0</v>
      </c>
      <c r="O60" s="22">
        <f>'T1 ANSP'!O60+'T1 MET'!O60+'T1 NSA'!O60</f>
        <v>0</v>
      </c>
      <c r="P60" s="957">
        <f>'T1 ANSP'!P60+'T1 MET'!P60+'T1 NSA'!P60</f>
        <v>0</v>
      </c>
      <c r="Q60" s="65">
        <f>'T1 ANSP'!Q60+'T1 MET'!Q60+'T1 NSA'!Q60</f>
        <v>0</v>
      </c>
      <c r="R60" s="966">
        <f>'T1 ANSP'!R60+'T1 MET'!R60+'T1 NSA'!R60</f>
        <v>0</v>
      </c>
      <c r="S60" s="966">
        <f>'T1 ANSP'!S60+'T1 MET'!S60+'T1 NSA'!S60</f>
        <v>0</v>
      </c>
      <c r="T60" s="966">
        <f>'T1 ANSP'!T60+'T1 MET'!T60+'T1 NSA'!T60</f>
        <v>0</v>
      </c>
      <c r="U60" s="967">
        <f>'T1 ANSP'!U60+'T1 MET'!U60+'T1 NSA'!U60</f>
        <v>0</v>
      </c>
      <c r="V60" s="26"/>
      <c r="W60" s="65"/>
      <c r="X60" s="22"/>
      <c r="Y60" s="22"/>
      <c r="Z60" s="22"/>
      <c r="AA60" s="404"/>
    </row>
    <row r="61" spans="1:42" s="139" customFormat="1" ht="12" customHeight="1">
      <c r="A61" s="143" t="s">
        <v>302</v>
      </c>
      <c r="B61" s="1160"/>
      <c r="C61" s="1"/>
      <c r="D61" s="1"/>
      <c r="E61" s="1"/>
      <c r="F61" s="144">
        <f>'T1 ANSP'!F61+'T1 MET'!F61+'T1 NSA'!F61</f>
        <v>28136.876418015658</v>
      </c>
      <c r="G61" s="145">
        <f>'T1 ANSP'!G61+'T1 MET'!G61+'T1 NSA'!G61</f>
        <v>28465.924734620272</v>
      </c>
      <c r="H61" s="145">
        <f>'T1 ANSP'!H61+'T1 MET'!H61+'T1 NSA'!H61</f>
        <v>32533.175591579908</v>
      </c>
      <c r="I61" s="145">
        <f>'T1 ANSP'!I61+'T1 MET'!I61+'T1 NSA'!I61</f>
        <v>38270.404408217386</v>
      </c>
      <c r="J61" s="146">
        <f>'T1 ANSP'!J61+'T1 MET'!J61+'T1 NSA'!J61</f>
        <v>39638.151638362629</v>
      </c>
      <c r="K61" s="144">
        <f>'T1 ANSP'!K61+'T1 MET'!K61+'T1 NSA'!K61</f>
        <v>34829.935946190948</v>
      </c>
      <c r="L61" s="145">
        <f>'T1 ANSP'!L61+'T1 MET'!L61+'T1 NSA'!L61</f>
        <v>34283.76765039593</v>
      </c>
      <c r="M61" s="145">
        <f>'T1 ANSP'!M61+'T1 MET'!M61+'T1 NSA'!M61</f>
        <v>69113.703596586885</v>
      </c>
      <c r="N61" s="145">
        <f>'T1 ANSP'!N61+'T1 MET'!N61+'T1 NSA'!N61</f>
        <v>37880.661375284129</v>
      </c>
      <c r="O61" s="145">
        <f>'T1 ANSP'!O61+'T1 MET'!O61+'T1 NSA'!O61</f>
        <v>44656.640997779541</v>
      </c>
      <c r="P61" s="973">
        <f>'T1 ANSP'!P61+'T1 MET'!P61+'T1 NSA'!P61</f>
        <v>50788.363233625241</v>
      </c>
      <c r="Q61" s="144">
        <f>'T1 ANSP'!Q61+'T1 MET'!Q61+'T1 NSA'!Q61</f>
        <v>53924.325477677943</v>
      </c>
      <c r="R61" s="974">
        <f>'T1 ANSP'!R61+'T1 MET'!R61+'T1 NSA'!R61</f>
        <v>58132.372981367727</v>
      </c>
      <c r="S61" s="974">
        <f>'T1 ANSP'!S61+'T1 MET'!S61+'T1 NSA'!S61</f>
        <v>59923.822642310144</v>
      </c>
      <c r="T61" s="974">
        <f>'T1 ANSP'!T61+'T1 MET'!T61+'T1 NSA'!T61</f>
        <v>64167.844047164668</v>
      </c>
      <c r="U61" s="975">
        <f>'T1 ANSP'!U61+'T1 MET'!U61+'T1 NSA'!U61</f>
        <v>66483.34513327587</v>
      </c>
      <c r="V61" s="85"/>
      <c r="W61" s="144"/>
      <c r="X61" s="145"/>
      <c r="Y61" s="145"/>
      <c r="Z61" s="145"/>
      <c r="AA61" s="570"/>
      <c r="AB61" s="1367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s="75" customFormat="1" ht="12" customHeight="1">
      <c r="A62" s="17"/>
      <c r="B62" s="2"/>
      <c r="C62" s="1"/>
      <c r="D62" s="1"/>
      <c r="E62" s="1"/>
      <c r="F62" s="2"/>
      <c r="G62" s="2"/>
      <c r="H62" s="2"/>
      <c r="I62" s="2"/>
      <c r="J62" s="428"/>
      <c r="K62" s="63"/>
      <c r="L62" s="63"/>
      <c r="M62" s="63"/>
      <c r="N62" s="61"/>
      <c r="O62" s="61"/>
      <c r="P62" s="651"/>
      <c r="Q62" s="63"/>
      <c r="R62" s="63"/>
      <c r="S62" s="63"/>
      <c r="T62" s="63"/>
      <c r="U62" s="63"/>
      <c r="V62" s="62"/>
      <c r="W62" s="63"/>
      <c r="X62" s="63"/>
      <c r="Y62" s="61"/>
      <c r="Z62" s="61"/>
      <c r="AA62" s="6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12" customHeight="1">
      <c r="A63" s="15" t="s">
        <v>309</v>
      </c>
      <c r="B63" s="15"/>
      <c r="C63" s="1"/>
      <c r="D63" s="1"/>
      <c r="E63" s="1"/>
      <c r="F63" s="15"/>
      <c r="G63" s="15"/>
      <c r="H63" s="15"/>
      <c r="I63" s="15"/>
      <c r="J63" s="430"/>
      <c r="K63" s="17"/>
      <c r="L63" s="17"/>
      <c r="M63" s="17"/>
      <c r="N63" s="19"/>
      <c r="O63" s="19"/>
      <c r="P63" s="19"/>
      <c r="Q63" s="19"/>
      <c r="R63" s="19"/>
      <c r="S63" s="19"/>
      <c r="T63" s="19"/>
      <c r="U63" s="19"/>
      <c r="V63" s="1"/>
    </row>
    <row r="64" spans="1:42" s="88" customFormat="1" ht="12" customHeight="1">
      <c r="A64" s="42" t="s">
        <v>303</v>
      </c>
      <c r="B64" s="2"/>
      <c r="C64" s="1"/>
      <c r="D64" s="1"/>
      <c r="E64" s="1"/>
      <c r="F64" s="70">
        <v>5.0000000000000001E-3</v>
      </c>
      <c r="G64" s="71">
        <v>6.0000000000000001E-3</v>
      </c>
      <c r="H64" s="71">
        <v>1.6E-2</v>
      </c>
      <c r="I64" s="71">
        <v>1.2E-2</v>
      </c>
      <c r="J64" s="72">
        <v>3.0000000000000001E-3</v>
      </c>
      <c r="K64" s="625">
        <v>0</v>
      </c>
      <c r="L64" s="626">
        <v>8.9999999999999993E-3</v>
      </c>
      <c r="M64" s="814"/>
      <c r="N64" s="581">
        <v>8.1000000000000003E-2</v>
      </c>
      <c r="O64" s="413">
        <f>'[1]T1 ANSP'!$V$64</f>
        <v>5.2999999999999999E-2</v>
      </c>
      <c r="P64" s="954">
        <f>U73</f>
        <v>2.248E-2</v>
      </c>
      <c r="Q64" s="415">
        <f>[2]press!M$3</f>
        <v>2.0049999999999998E-2</v>
      </c>
      <c r="R64" s="413">
        <f>[2]press!N$3</f>
        <v>2.0310000000000002E-2</v>
      </c>
      <c r="S64" s="413">
        <f>[2]press!O$3</f>
        <v>2.0420000000000001E-2</v>
      </c>
      <c r="T64" s="413">
        <f>[2]press!P$3</f>
        <v>2.044E-2</v>
      </c>
      <c r="U64" s="414">
        <f>[2]press!Q$3</f>
        <v>2.0449999999999999E-2</v>
      </c>
      <c r="V64" s="73"/>
      <c r="W64" s="415"/>
      <c r="X64" s="413"/>
      <c r="Y64" s="416"/>
      <c r="Z64" s="413"/>
      <c r="AA64" s="414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s="75" customFormat="1" ht="12" customHeight="1">
      <c r="A65" s="44" t="s">
        <v>304</v>
      </c>
      <c r="B65" s="2"/>
      <c r="C65" s="1"/>
      <c r="D65" s="1"/>
      <c r="E65" s="1"/>
      <c r="F65" s="76">
        <f t="shared" ref="F65:J65" si="8">G65/(1+G64)</f>
        <v>88.371048052386399</v>
      </c>
      <c r="G65" s="77">
        <f t="shared" si="8"/>
        <v>88.901274340700724</v>
      </c>
      <c r="H65" s="77">
        <f t="shared" si="8"/>
        <v>90.323694730151942</v>
      </c>
      <c r="I65" s="77">
        <f t="shared" si="8"/>
        <v>91.407579066913769</v>
      </c>
      <c r="J65" s="78">
        <f t="shared" si="8"/>
        <v>91.6818018041145</v>
      </c>
      <c r="K65" s="76">
        <f>L65/(1+L64)</f>
        <v>91.6818018041145</v>
      </c>
      <c r="L65" s="77">
        <f>N65/(1+N64)</f>
        <v>92.506938020351527</v>
      </c>
      <c r="M65" s="779"/>
      <c r="N65" s="77">
        <v>100</v>
      </c>
      <c r="O65" s="77">
        <f>N65*(1+O64)</f>
        <v>105.3</v>
      </c>
      <c r="P65" s="652">
        <f>IF(P64=0,"",O65*(1+P64))</f>
        <v>107.66714400000001</v>
      </c>
      <c r="Q65" s="76">
        <f>U74*(1+Q64)</f>
        <v>109.82587023719999</v>
      </c>
      <c r="R65" s="77">
        <f>IF(R64=0,"",Q65*(1+R64))</f>
        <v>112.05643366171753</v>
      </c>
      <c r="S65" s="77">
        <f>IF(S64=0,"",R65*(1+S64))</f>
        <v>114.34462603708982</v>
      </c>
      <c r="T65" s="77">
        <f>IF(T64=0,"",S65*(1+T64))</f>
        <v>116.68183019328794</v>
      </c>
      <c r="U65" s="78">
        <f>IF(U64=0,"",T65*(1+U64))</f>
        <v>119.06797362074069</v>
      </c>
      <c r="V65" s="79"/>
      <c r="W65" s="76"/>
      <c r="X65" s="77"/>
      <c r="Y65" s="77"/>
      <c r="Z65" s="77"/>
      <c r="AA65" s="78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s="75" customFormat="1" ht="12" customHeight="1">
      <c r="A66" s="81" t="s">
        <v>305</v>
      </c>
      <c r="B66" s="82"/>
      <c r="C66" s="1"/>
      <c r="D66" s="1"/>
      <c r="E66" s="1"/>
      <c r="F66" s="83">
        <f>'T1 ANSP'!F66+'T1 MET'!F66+'T1 NSA'!F66</f>
        <v>31373.636248790201</v>
      </c>
      <c r="G66" s="84">
        <f>'T1 ANSP'!G66+'T1 MET'!G66+'T1 NSA'!G66</f>
        <v>31643.888382008539</v>
      </c>
      <c r="H66" s="84">
        <f>'T1 ANSP'!H66+'T1 MET'!H66+'T1 NSA'!H66</f>
        <v>35661.612216463691</v>
      </c>
      <c r="I66" s="84">
        <f>'T1 ANSP'!I66+'T1 MET'!I66+'T1 NSA'!I66</f>
        <v>41515.269660636252</v>
      </c>
      <c r="J66" s="138">
        <f>'T1 ANSP'!J66+'T1 MET'!J66+'T1 NSA'!J66</f>
        <v>42872.764635575193</v>
      </c>
      <c r="K66" s="83">
        <f>'T1 ANSP'!K66+'T1 MET'!K66+'T1 NSA'!K66</f>
        <v>37598.117010420065</v>
      </c>
      <c r="L66" s="84">
        <f>'T1 ANSP'!L66+'T1 MET'!L66+'T1 NSA'!L66</f>
        <v>36684.378407435928</v>
      </c>
      <c r="M66" s="84">
        <f>'T1 ANSP'!M66+'T1 MET'!M66+'T1 NSA'!M66</f>
        <v>74282.495417856</v>
      </c>
      <c r="N66" s="84">
        <f>'T1 ANSP'!N66+'T1 MET'!N66+'T1 NSA'!N66</f>
        <v>37880.661375284129</v>
      </c>
      <c r="O66" s="84">
        <f>'T1 ANSP'!O66+'T1 MET'!O66+'T1 NSA'!O66</f>
        <v>42610.647005095787</v>
      </c>
      <c r="P66" s="959">
        <f>IFERROR('T1 ANSP'!P66+'T1 MET'!P66+'T1 NSA'!P66,"")</f>
        <v>47447.066214526945</v>
      </c>
      <c r="Q66" s="83">
        <f>'T1 ANSP'!Q66+'T1 MET'!Q66+'T1 NSA'!Q66</f>
        <v>49547.603418896884</v>
      </c>
      <c r="R66" s="964">
        <f>IFERROR('T1 ANSP'!R66+'T1 MET'!R66+'T1 NSA'!R66,"")</f>
        <v>52571.237879103486</v>
      </c>
      <c r="S66" s="964">
        <f>IFERROR('T1 ANSP'!S66+'T1 MET'!S66+'T1 NSA'!S66,"")</f>
        <v>53322.743757529002</v>
      </c>
      <c r="T66" s="964">
        <f>IFERROR('T1 ANSP'!T66+'T1 MET'!T66+'T1 NSA'!T66,"")</f>
        <v>56372.467306327599</v>
      </c>
      <c r="U66" s="965">
        <f>IFERROR('T1 ANSP'!U66+'T1 MET'!U66+'T1 NSA'!U66,"")</f>
        <v>57395.607803827741</v>
      </c>
      <c r="V66" s="85"/>
      <c r="W66" s="83"/>
      <c r="X66" s="84"/>
      <c r="Y66" s="84"/>
      <c r="Z66" s="84"/>
      <c r="AA66" s="138"/>
      <c r="AB66" s="1367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s="75" customFormat="1" ht="12" customHeight="1">
      <c r="A67" s="89" t="s">
        <v>4</v>
      </c>
      <c r="B67" s="2"/>
      <c r="C67" s="1"/>
      <c r="D67" s="1"/>
      <c r="E67" s="1"/>
      <c r="F67" s="623"/>
      <c r="G67" s="40">
        <f>G66/F66-1</f>
        <v>8.6139882248670308E-3</v>
      </c>
      <c r="H67" s="147">
        <f>H66/G66-1</f>
        <v>0.12696681855127112</v>
      </c>
      <c r="I67" s="40">
        <f t="shared" ref="I67:J67" si="9">I66/H66-1</f>
        <v>0.1641444982532263</v>
      </c>
      <c r="J67" s="148">
        <f t="shared" si="9"/>
        <v>3.2698691012624792E-2</v>
      </c>
      <c r="K67" s="38">
        <f t="shared" ref="K67" si="10">K66/J66-1</f>
        <v>-0.12303026571741782</v>
      </c>
      <c r="L67" s="147">
        <f t="shared" ref="L67" si="11">L66/K66-1</f>
        <v>-2.4302775661102949E-2</v>
      </c>
      <c r="M67" s="784"/>
      <c r="N67" s="147">
        <f>N66/L66-1</f>
        <v>3.2610146874008761E-2</v>
      </c>
      <c r="O67" s="147">
        <f t="shared" ref="O67" si="12">O66/N66-1</f>
        <v>0.12486544474373451</v>
      </c>
      <c r="P67" s="653">
        <f t="shared" ref="P67:U67" si="13">IFERROR(P66/O66-1,"")</f>
        <v>0.11350259968718079</v>
      </c>
      <c r="Q67" s="38">
        <f t="shared" si="13"/>
        <v>4.4271171475019688E-2</v>
      </c>
      <c r="R67" s="147">
        <f t="shared" si="13"/>
        <v>6.1024837763463236E-2</v>
      </c>
      <c r="S67" s="147">
        <f t="shared" si="13"/>
        <v>1.4295000626649346E-2</v>
      </c>
      <c r="T67" s="147">
        <f t="shared" si="13"/>
        <v>5.7193672603690571E-2</v>
      </c>
      <c r="U67" s="148">
        <f t="shared" si="13"/>
        <v>1.8149649046588667E-2</v>
      </c>
      <c r="V67" s="39"/>
      <c r="W67" s="38"/>
      <c r="X67" s="147"/>
      <c r="Y67" s="147"/>
      <c r="Z67" s="147"/>
      <c r="AA67" s="148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s="75" customFormat="1" ht="12" customHeight="1">
      <c r="A68" s="91" t="s">
        <v>306</v>
      </c>
      <c r="B68" s="4"/>
      <c r="C68" s="1"/>
      <c r="D68" s="1"/>
      <c r="E68" s="1"/>
      <c r="F68" s="92">
        <v>205.31442999999999</v>
      </c>
      <c r="G68" s="93">
        <v>232.39010999999999</v>
      </c>
      <c r="H68" s="93">
        <v>258.95474999999999</v>
      </c>
      <c r="I68" s="93">
        <v>275.68412000000001</v>
      </c>
      <c r="J68" s="94">
        <v>294.31864000000002</v>
      </c>
      <c r="K68" s="627">
        <v>122.72282</v>
      </c>
      <c r="L68" s="582">
        <v>160.32883000000001</v>
      </c>
      <c r="M68" s="582">
        <v>283.05165</v>
      </c>
      <c r="N68" s="93">
        <v>280.65967000000006</v>
      </c>
      <c r="O68" s="417">
        <v>319.53015999999991</v>
      </c>
      <c r="P68" s="822">
        <v>329.6262300409316</v>
      </c>
      <c r="Q68" s="419">
        <v>344.7568461151003</v>
      </c>
      <c r="R68" s="417">
        <v>358.44744868529011</v>
      </c>
      <c r="S68" s="417">
        <v>371.00612403538946</v>
      </c>
      <c r="T68" s="417">
        <v>383.60363723880465</v>
      </c>
      <c r="U68" s="418">
        <v>393.13035865820046</v>
      </c>
      <c r="V68" s="66"/>
      <c r="W68" s="419"/>
      <c r="X68" s="417"/>
      <c r="Y68" s="420"/>
      <c r="Z68" s="417"/>
      <c r="AA68" s="418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s="75" customFormat="1" ht="12" customHeight="1">
      <c r="A69" s="89" t="s">
        <v>4</v>
      </c>
      <c r="B69" s="4"/>
      <c r="C69" s="1"/>
      <c r="D69" s="1"/>
      <c r="E69" s="1"/>
      <c r="F69" s="623"/>
      <c r="G69" s="40">
        <f t="shared" ref="G69:J69" si="14">G68/F68-1</f>
        <v>0.13187421848527658</v>
      </c>
      <c r="H69" s="147">
        <f t="shared" si="14"/>
        <v>0.11431054445475319</v>
      </c>
      <c r="I69" s="40">
        <f t="shared" si="14"/>
        <v>6.4603449058185047E-2</v>
      </c>
      <c r="J69" s="148">
        <f t="shared" si="14"/>
        <v>6.759373735418639E-2</v>
      </c>
      <c r="K69" s="38">
        <f t="shared" ref="K69" si="15">K68/J68-1</f>
        <v>-0.58302736109408504</v>
      </c>
      <c r="L69" s="147">
        <f t="shared" ref="L69" si="16">L68/K68-1</f>
        <v>0.30643045849174588</v>
      </c>
      <c r="M69" s="784"/>
      <c r="N69" s="147">
        <f>N68/L68-1</f>
        <v>0.750525279826467</v>
      </c>
      <c r="O69" s="147">
        <f t="shared" ref="O69" si="17">O68/N68-1</f>
        <v>0.13849688485702227</v>
      </c>
      <c r="P69" s="653">
        <f t="shared" ref="P69:U69" si="18">IFERROR(P68/O68-1,"")</f>
        <v>3.1596610601427155E-2</v>
      </c>
      <c r="Q69" s="38">
        <f t="shared" si="18"/>
        <v>4.5902342396385798E-2</v>
      </c>
      <c r="R69" s="147">
        <f t="shared" si="18"/>
        <v>3.9710893995181351E-2</v>
      </c>
      <c r="S69" s="147">
        <f t="shared" si="18"/>
        <v>3.5036308379825076E-2</v>
      </c>
      <c r="T69" s="147">
        <f t="shared" si="18"/>
        <v>3.3955000705631289E-2</v>
      </c>
      <c r="U69" s="148">
        <f t="shared" si="18"/>
        <v>2.4834804716580727E-2</v>
      </c>
      <c r="V69" s="39"/>
      <c r="W69" s="38"/>
      <c r="X69" s="147"/>
      <c r="Y69" s="147"/>
      <c r="Z69" s="147"/>
      <c r="AA69" s="148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s="75" customFormat="1" ht="12" customHeight="1">
      <c r="A70" s="91" t="s">
        <v>307</v>
      </c>
      <c r="B70" s="4"/>
      <c r="C70" s="1"/>
      <c r="D70" s="1"/>
      <c r="E70" s="1"/>
      <c r="F70" s="95">
        <f t="shared" ref="F70:J70" si="19">F66/F68</f>
        <v>152.80775076934535</v>
      </c>
      <c r="G70" s="96">
        <f t="shared" si="19"/>
        <v>136.16710445211518</v>
      </c>
      <c r="H70" s="96">
        <f t="shared" si="19"/>
        <v>137.71368247334212</v>
      </c>
      <c r="I70" s="96">
        <f t="shared" si="19"/>
        <v>150.58999285354648</v>
      </c>
      <c r="J70" s="97">
        <f t="shared" si="19"/>
        <v>145.667853845666</v>
      </c>
      <c r="K70" s="95">
        <f t="shared" ref="K70:M70" si="20">K66/K68</f>
        <v>306.36614290985216</v>
      </c>
      <c r="L70" s="96">
        <f t="shared" si="20"/>
        <v>228.80712350633337</v>
      </c>
      <c r="M70" s="96">
        <f t="shared" si="20"/>
        <v>262.43441936429622</v>
      </c>
      <c r="N70" s="96">
        <f>N66/N68</f>
        <v>134.97009162479284</v>
      </c>
      <c r="O70" s="96">
        <f>IFERROR(O66/O68,0)</f>
        <v>133.35406900273765</v>
      </c>
      <c r="P70" s="979">
        <f t="shared" ref="P70:U70" si="21">IFERROR(P66/P68,0)</f>
        <v>143.94202247993178</v>
      </c>
      <c r="Q70" s="95">
        <f t="shared" si="21"/>
        <v>143.71753303009086</v>
      </c>
      <c r="R70" s="980">
        <f t="shared" si="21"/>
        <v>146.66372454853212</v>
      </c>
      <c r="S70" s="980">
        <f t="shared" si="21"/>
        <v>143.72469968296983</v>
      </c>
      <c r="T70" s="980">
        <f t="shared" si="21"/>
        <v>146.9549864336507</v>
      </c>
      <c r="U70" s="981">
        <f t="shared" si="21"/>
        <v>145.99637636667291</v>
      </c>
      <c r="V70" s="98"/>
      <c r="W70" s="95"/>
      <c r="X70" s="96"/>
      <c r="Y70" s="96"/>
      <c r="Z70" s="96"/>
      <c r="AA70" s="97"/>
      <c r="AB70" s="1367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12" customHeight="1">
      <c r="A71" s="100" t="s">
        <v>4</v>
      </c>
      <c r="B71" s="4"/>
      <c r="C71" s="1"/>
      <c r="D71" s="1"/>
      <c r="E71" s="1"/>
      <c r="F71" s="624"/>
      <c r="G71" s="102">
        <f t="shared" ref="G71:J71" si="22">G70/F70-1</f>
        <v>-0.10889922947919228</v>
      </c>
      <c r="H71" s="59">
        <f t="shared" si="22"/>
        <v>1.1357941607481381E-2</v>
      </c>
      <c r="I71" s="102">
        <f t="shared" si="22"/>
        <v>9.3500588677503993E-2</v>
      </c>
      <c r="J71" s="132">
        <f t="shared" si="22"/>
        <v>-3.2685697864846874E-2</v>
      </c>
      <c r="K71" s="101">
        <f t="shared" ref="K71" si="23">K70/J70-1</f>
        <v>1.1031829248644303</v>
      </c>
      <c r="L71" s="59">
        <f t="shared" ref="L71" si="24">L70/K70-1</f>
        <v>-0.25315793274957421</v>
      </c>
      <c r="M71" s="766"/>
      <c r="N71" s="59">
        <f>N70/L70-1</f>
        <v>-0.41011411901667971</v>
      </c>
      <c r="O71" s="59">
        <f>O70/N70-1</f>
        <v>-1.1973190523924537E-2</v>
      </c>
      <c r="P71" s="654">
        <f t="shared" ref="P71:U71" si="25">IFERROR(P70/O70-1,"")</f>
        <v>7.9397303407193087E-2</v>
      </c>
      <c r="Q71" s="101">
        <f t="shared" si="25"/>
        <v>-1.5595824344639686E-3</v>
      </c>
      <c r="R71" s="59">
        <f>IFERROR(R70/Q70-1,"")</f>
        <v>2.0499875389764721E-2</v>
      </c>
      <c r="S71" s="59">
        <f t="shared" si="25"/>
        <v>-2.003920788599467E-2</v>
      </c>
      <c r="T71" s="59">
        <f>IFERROR(T70/S70-1,"")</f>
        <v>2.247551574507578E-2</v>
      </c>
      <c r="U71" s="132">
        <f t="shared" si="25"/>
        <v>-6.5231544042270162E-3</v>
      </c>
      <c r="V71" s="39"/>
      <c r="W71" s="101"/>
      <c r="X71" s="59"/>
      <c r="Y71" s="59"/>
      <c r="Z71" s="59"/>
      <c r="AA71" s="132"/>
    </row>
    <row r="72" spans="1:42" s="393" customFormat="1" ht="12" customHeight="1">
      <c r="A72" s="105"/>
      <c r="B72" s="4"/>
      <c r="C72" s="1"/>
      <c r="D72" s="1"/>
      <c r="E72" s="1"/>
      <c r="F72" s="4"/>
      <c r="G72" s="4"/>
      <c r="H72" s="4"/>
      <c r="I72" s="4"/>
      <c r="J72" s="48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1"/>
      <c r="AF72" s="1"/>
      <c r="AG72" s="1"/>
      <c r="AH72" s="1"/>
      <c r="AI72" s="1"/>
      <c r="AJ72" s="1"/>
      <c r="AK72" s="1"/>
      <c r="AO72" s="1"/>
      <c r="AP72" s="1"/>
    </row>
    <row r="73" spans="1:42" s="393" customFormat="1" ht="12" customHeight="1">
      <c r="A73" s="106" t="s">
        <v>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912" t="s">
        <v>259</v>
      </c>
      <c r="Q73" s="913"/>
      <c r="R73" s="913"/>
      <c r="S73" s="913"/>
      <c r="T73" s="914"/>
      <c r="U73" s="915">
        <v>2.248E-2</v>
      </c>
      <c r="AA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42" s="403" customFormat="1" ht="12" customHeight="1">
      <c r="A74" s="126" t="s">
        <v>262</v>
      </c>
      <c r="B74" s="127"/>
      <c r="C74" s="127"/>
      <c r="D74" s="127"/>
      <c r="E74" s="127"/>
      <c r="F74" s="127"/>
      <c r="G74" s="127"/>
      <c r="H74" s="127"/>
      <c r="I74" s="127"/>
      <c r="J74" s="476"/>
      <c r="P74" s="916" t="s">
        <v>260</v>
      </c>
      <c r="Q74" s="917"/>
      <c r="R74" s="918"/>
      <c r="S74" s="917"/>
      <c r="T74" s="917"/>
      <c r="U74" s="919">
        <f>100*(1+O64)*(1+U73)</f>
        <v>107.66714400000001</v>
      </c>
      <c r="V74" s="393"/>
      <c r="W74" s="393"/>
      <c r="X74" s="393"/>
      <c r="Y74" s="393"/>
      <c r="Z74" s="393"/>
      <c r="AA74" s="393"/>
      <c r="AC74" s="1"/>
      <c r="AD74" s="1"/>
      <c r="AE74" s="1"/>
      <c r="AF74" s="1"/>
      <c r="AG74" s="1"/>
      <c r="AH74" s="1"/>
      <c r="AI74" s="1"/>
      <c r="AJ74" s="1"/>
      <c r="AK74" s="1"/>
    </row>
    <row r="75" spans="1:42" s="403" customFormat="1" ht="12" customHeight="1">
      <c r="A75" s="126" t="s">
        <v>269</v>
      </c>
      <c r="B75" s="127"/>
      <c r="C75" s="127"/>
      <c r="D75" s="127"/>
      <c r="E75" s="127"/>
      <c r="F75" s="127"/>
      <c r="G75" s="127"/>
      <c r="H75" s="127"/>
      <c r="I75" s="127"/>
      <c r="J75" s="476"/>
      <c r="K75" s="393"/>
      <c r="L75" s="393"/>
      <c r="M75" s="393"/>
      <c r="N75" s="393"/>
      <c r="O75" s="393"/>
      <c r="P75" s="656"/>
      <c r="Q75" s="422"/>
      <c r="R75" s="107"/>
      <c r="S75" s="73"/>
      <c r="T75" s="421"/>
      <c r="U75" s="151"/>
      <c r="V75" s="393"/>
      <c r="W75" s="393"/>
      <c r="X75" s="393"/>
      <c r="Y75" s="393"/>
      <c r="Z75" s="393"/>
      <c r="AA75" s="393"/>
      <c r="AC75" s="1"/>
      <c r="AD75" s="1"/>
      <c r="AE75" s="1"/>
      <c r="AF75" s="1"/>
      <c r="AG75" s="1"/>
      <c r="AH75" s="1"/>
      <c r="AI75" s="1"/>
      <c r="AJ75" s="1"/>
      <c r="AK75" s="1"/>
    </row>
    <row r="76" spans="1:42" s="403" customFormat="1" ht="12" customHeight="1">
      <c r="A76" s="126" t="s">
        <v>264</v>
      </c>
      <c r="B76" s="128"/>
      <c r="C76" s="128"/>
      <c r="D76" s="128"/>
      <c r="E76" s="128"/>
      <c r="F76" s="128"/>
      <c r="G76" s="128"/>
      <c r="H76" s="128"/>
      <c r="I76" s="128"/>
      <c r="J76" s="477"/>
      <c r="K76" s="1"/>
      <c r="L76" s="1"/>
      <c r="M76" s="1"/>
      <c r="N76" s="1"/>
      <c r="O76" s="1"/>
      <c r="P76" s="1369"/>
      <c r="Q76" s="1369"/>
      <c r="R76" s="1369"/>
      <c r="S76" s="1369"/>
      <c r="T76" s="1369"/>
      <c r="U76" s="1369"/>
      <c r="V76" s="107"/>
      <c r="W76" s="1"/>
      <c r="X76" s="1"/>
      <c r="Y76" s="1"/>
      <c r="Z76" s="1"/>
      <c r="AA76" s="1"/>
      <c r="AB76" s="1367"/>
      <c r="AC76" s="1"/>
      <c r="AD76" s="1"/>
      <c r="AE76" s="1"/>
      <c r="AF76" s="1"/>
      <c r="AG76" s="1"/>
      <c r="AH76" s="1"/>
      <c r="AI76" s="1"/>
      <c r="AJ76" s="1"/>
    </row>
    <row r="77" spans="1:42" ht="12" customHeight="1">
      <c r="A77" s="126"/>
      <c r="B77" s="108"/>
      <c r="C77" s="108"/>
      <c r="D77" s="108"/>
      <c r="E77" s="108"/>
      <c r="F77" s="108"/>
      <c r="G77" s="108"/>
      <c r="H77" s="108"/>
      <c r="I77" s="108"/>
      <c r="J77" s="478"/>
      <c r="K77" s="424"/>
      <c r="L77" s="403"/>
      <c r="M77" s="403"/>
      <c r="N77" s="403"/>
      <c r="O77" s="403"/>
      <c r="P77" s="1366"/>
      <c r="Q77" s="1366"/>
      <c r="R77" s="1366"/>
      <c r="S77" s="1390"/>
      <c r="T77" s="1390"/>
      <c r="U77" s="1390"/>
      <c r="V77" s="424"/>
      <c r="W77" s="424"/>
      <c r="X77" s="403"/>
      <c r="Y77" s="403"/>
      <c r="Z77" s="403"/>
      <c r="AA77" s="403"/>
      <c r="AB77" s="1367"/>
    </row>
    <row r="78" spans="1:42" s="403" customFormat="1" ht="12" customHeight="1">
      <c r="A78" s="425"/>
      <c r="J78" s="479"/>
      <c r="P78" s="1368"/>
      <c r="Q78" s="1368"/>
      <c r="R78" s="1368"/>
      <c r="S78" s="1368"/>
      <c r="T78" s="1368"/>
      <c r="U78" s="1368"/>
      <c r="V78" s="423"/>
      <c r="AB78" s="1367"/>
      <c r="AC78" s="1"/>
      <c r="AD78" s="1"/>
      <c r="AE78" s="1"/>
      <c r="AF78" s="1"/>
      <c r="AG78" s="1"/>
      <c r="AH78" s="1"/>
      <c r="AI78" s="1"/>
      <c r="AJ78" s="1"/>
    </row>
    <row r="79" spans="1:42" ht="12" customHeight="1">
      <c r="A79" s="428"/>
      <c r="B79" s="428"/>
      <c r="C79" s="428"/>
      <c r="D79" s="428"/>
      <c r="E79" s="428"/>
      <c r="F79" s="428"/>
      <c r="G79" s="488"/>
      <c r="H79" s="488"/>
      <c r="I79" s="488"/>
      <c r="J79" s="488"/>
      <c r="Q79" s="488"/>
      <c r="R79" s="488"/>
      <c r="S79" s="1392"/>
      <c r="T79" s="1392"/>
      <c r="U79" s="1392"/>
      <c r="V79" s="1"/>
    </row>
    <row r="80" spans="1:42" ht="12" customHeight="1">
      <c r="K80" s="403"/>
      <c r="L80" s="403"/>
      <c r="M80" s="403"/>
      <c r="N80" s="403"/>
      <c r="O80" s="403"/>
      <c r="P80" s="1370"/>
      <c r="Q80" s="1370"/>
      <c r="R80" s="1370"/>
      <c r="S80" s="1370"/>
      <c r="T80" s="1370"/>
      <c r="U80" s="1370"/>
      <c r="V80" s="426"/>
      <c r="W80" s="403"/>
      <c r="X80" s="403"/>
      <c r="Y80" s="403"/>
      <c r="Z80" s="403"/>
      <c r="AA80" s="403"/>
    </row>
    <row r="81" spans="1:27" ht="12" customHeight="1">
      <c r="K81" s="2"/>
      <c r="L81" s="2"/>
      <c r="M81" s="2"/>
      <c r="N81" s="2"/>
      <c r="O81" s="2"/>
      <c r="P81" s="428"/>
      <c r="W81" s="2"/>
      <c r="X81" s="2"/>
      <c r="Y81" s="2"/>
      <c r="Z81" s="2"/>
      <c r="AA81" s="2"/>
    </row>
    <row r="82" spans="1:27" ht="12" customHeight="1"/>
    <row r="83" spans="1:27" ht="12" customHeight="1"/>
    <row r="84" spans="1:27" ht="12" customHeight="1">
      <c r="A84" s="1"/>
      <c r="B84" s="1"/>
      <c r="C84" s="1"/>
      <c r="D84" s="1"/>
      <c r="E84" s="1"/>
      <c r="F84" s="1"/>
      <c r="G84" s="1"/>
      <c r="H84" s="1"/>
      <c r="I84" s="1"/>
      <c r="J84" s="106"/>
      <c r="Q84" s="1"/>
      <c r="R84" s="1"/>
      <c r="S84" s="1"/>
      <c r="T84" s="1"/>
    </row>
    <row r="85" spans="1:27" ht="12" customHeight="1"/>
    <row r="86" spans="1:27" ht="12" customHeight="1">
      <c r="U86" s="1"/>
      <c r="V86" s="1"/>
    </row>
    <row r="87" spans="1:27" ht="12" customHeight="1"/>
    <row r="88" spans="1:27" ht="12" customHeight="1"/>
    <row r="118" spans="1:22" ht="12" customHeight="1">
      <c r="A118" s="429"/>
      <c r="B118" s="1"/>
      <c r="C118" s="1"/>
      <c r="D118" s="1"/>
      <c r="E118" s="1"/>
      <c r="F118" s="1"/>
      <c r="G118" s="1"/>
      <c r="H118" s="1"/>
      <c r="I118" s="1"/>
      <c r="J118" s="106"/>
      <c r="Q118" s="1"/>
      <c r="R118" s="1"/>
      <c r="S118" s="1"/>
      <c r="T118" s="1"/>
    </row>
    <row r="120" spans="1:22">
      <c r="U120" s="1"/>
      <c r="V120" s="1"/>
    </row>
  </sheetData>
  <mergeCells count="5">
    <mergeCell ref="K1:U1"/>
    <mergeCell ref="Q7:U7"/>
    <mergeCell ref="W7:AA7"/>
    <mergeCell ref="F7:J7"/>
    <mergeCell ref="K7:P7"/>
  </mergeCells>
  <pageMargins left="0.7" right="0.7" top="0.75" bottom="0.75" header="0.3" footer="0.3"/>
  <pageSetup paperSize="9" scale="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K144"/>
  <sheetViews>
    <sheetView showGridLines="0" topLeftCell="A25" zoomScaleNormal="100" workbookViewId="0">
      <selection activeCell="Q43" sqref="Q43"/>
    </sheetView>
  </sheetViews>
  <sheetFormatPr defaultColWidth="12.54296875" defaultRowHeight="12"/>
  <cols>
    <col min="1" max="1" width="33.1796875" style="2" customWidth="1"/>
    <col min="2" max="2" width="0.54296875" style="2" customWidth="1"/>
    <col min="3" max="10" width="9" style="2" hidden="1" customWidth="1"/>
    <col min="11" max="15" width="9" style="1" customWidth="1"/>
    <col min="16" max="16" width="9" style="106" customWidth="1"/>
    <col min="17" max="21" width="9" style="2" customWidth="1"/>
    <col min="22" max="22" width="0.54296875" style="2" customWidth="1"/>
    <col min="23" max="27" width="9" style="1" hidden="1" customWidth="1"/>
    <col min="28" max="28" width="17.54296875" style="1" bestFit="1" customWidth="1"/>
    <col min="29" max="16384" width="12.54296875" style="1"/>
  </cols>
  <sheetData>
    <row r="1" spans="1:29" s="386" customFormat="1" ht="12" customHeight="1">
      <c r="A1" s="620"/>
      <c r="B1" s="620"/>
      <c r="C1" s="620"/>
      <c r="D1" s="620"/>
      <c r="E1" s="620"/>
      <c r="F1" s="620"/>
      <c r="G1" s="620"/>
      <c r="H1" s="620"/>
      <c r="I1" s="620"/>
      <c r="J1" s="620"/>
      <c r="K1" s="1415" t="s">
        <v>257</v>
      </c>
      <c r="L1" s="1415"/>
      <c r="M1" s="1415"/>
      <c r="N1" s="1415"/>
      <c r="O1" s="1415"/>
      <c r="P1" s="1415"/>
      <c r="Q1" s="1415"/>
      <c r="R1" s="1415"/>
      <c r="S1" s="1415"/>
      <c r="T1" s="1415"/>
      <c r="U1" s="1415"/>
      <c r="V1" s="620"/>
      <c r="W1" s="620"/>
      <c r="X1" s="620"/>
      <c r="Y1" s="620"/>
      <c r="Z1" s="620"/>
      <c r="AA1" s="620"/>
    </row>
    <row r="2" spans="1:29" ht="12" customHeight="1"/>
    <row r="3" spans="1:29" ht="12" customHeight="1">
      <c r="A3" s="6" t="s">
        <v>734</v>
      </c>
      <c r="B3" s="1"/>
      <c r="C3" s="1"/>
      <c r="D3" s="1"/>
      <c r="E3" s="1"/>
      <c r="F3" s="1"/>
      <c r="G3" s="1"/>
      <c r="H3" s="1"/>
      <c r="I3" s="1"/>
      <c r="J3" s="1"/>
      <c r="K3"/>
      <c r="L3"/>
      <c r="M3"/>
      <c r="N3"/>
      <c r="O3"/>
      <c r="P3" s="638"/>
      <c r="W3"/>
      <c r="X3"/>
      <c r="Y3"/>
      <c r="Z3"/>
      <c r="AA3"/>
    </row>
    <row r="4" spans="1:29" ht="12" customHeight="1">
      <c r="A4" s="7" t="s">
        <v>0</v>
      </c>
      <c r="B4" s="1"/>
      <c r="C4" s="1"/>
      <c r="D4" s="1"/>
      <c r="E4" s="1"/>
    </row>
    <row r="5" spans="1:29" ht="12" customHeight="1">
      <c r="A5" s="8" t="s">
        <v>735</v>
      </c>
      <c r="B5" s="1"/>
      <c r="C5" s="1"/>
      <c r="D5" s="1"/>
      <c r="E5" s="1"/>
      <c r="F5" s="1"/>
      <c r="G5" s="1"/>
      <c r="H5" s="1"/>
      <c r="I5" s="1"/>
      <c r="J5" s="1"/>
      <c r="Q5" s="26"/>
      <c r="R5" s="26"/>
      <c r="S5" s="26"/>
      <c r="T5" s="26"/>
      <c r="U5" s="26"/>
    </row>
    <row r="6" spans="1:29" ht="12" customHeight="1">
      <c r="C6" s="1"/>
      <c r="D6" s="1"/>
      <c r="E6" s="1"/>
    </row>
    <row r="7" spans="1:29" s="9" customFormat="1" ht="12" customHeight="1">
      <c r="C7" s="1"/>
      <c r="D7" s="1"/>
      <c r="E7" s="1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0"/>
      <c r="W7" s="1419" t="s">
        <v>92</v>
      </c>
      <c r="X7" s="1420"/>
      <c r="Y7" s="1420"/>
      <c r="Z7" s="1420"/>
      <c r="AA7" s="1421"/>
    </row>
    <row r="8" spans="1:29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Q8" s="1"/>
      <c r="R8" s="1"/>
      <c r="S8" s="1"/>
      <c r="T8" s="1"/>
      <c r="U8" s="1"/>
      <c r="V8" s="1"/>
    </row>
    <row r="9" spans="1:29" ht="12" customHeight="1">
      <c r="A9" s="11" t="s">
        <v>2</v>
      </c>
      <c r="C9" s="1"/>
      <c r="D9" s="1"/>
      <c r="E9" s="1"/>
      <c r="F9" s="12">
        <v>2015</v>
      </c>
      <c r="G9" s="3">
        <v>2016</v>
      </c>
      <c r="H9" s="3">
        <v>2017</v>
      </c>
      <c r="I9" s="3">
        <v>2018</v>
      </c>
      <c r="J9" s="13">
        <v>2019</v>
      </c>
      <c r="K9" s="1219">
        <v>2020</v>
      </c>
      <c r="L9" s="1220">
        <v>2021</v>
      </c>
      <c r="M9" s="3" t="s">
        <v>93</v>
      </c>
      <c r="N9" s="3">
        <v>2022</v>
      </c>
      <c r="O9" s="3">
        <v>2023</v>
      </c>
      <c r="P9" s="639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4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</row>
    <row r="10" spans="1:29" ht="12" customHeight="1">
      <c r="C10" s="1"/>
      <c r="D10" s="1"/>
      <c r="E10" s="1"/>
      <c r="K10" s="2"/>
      <c r="L10" s="2"/>
      <c r="M10" s="2"/>
      <c r="N10" s="2"/>
      <c r="P10" s="1"/>
      <c r="Q10" s="1"/>
      <c r="R10" s="1"/>
      <c r="S10" s="1"/>
      <c r="T10" s="1"/>
      <c r="U10" s="1"/>
      <c r="V10" s="1"/>
    </row>
    <row r="11" spans="1:29" ht="12" customHeight="1">
      <c r="A11" s="15" t="s">
        <v>289</v>
      </c>
      <c r="B11" s="15"/>
      <c r="C11" s="1"/>
      <c r="D11" s="1"/>
      <c r="E11" s="1"/>
      <c r="F11" s="15"/>
      <c r="G11" s="15"/>
      <c r="H11" s="15"/>
      <c r="I11" s="15"/>
      <c r="J11" s="15"/>
      <c r="K11" s="17"/>
      <c r="L11" s="17"/>
      <c r="M11" s="17"/>
      <c r="N11" s="19"/>
      <c r="O11" s="19"/>
      <c r="P11" s="19"/>
      <c r="Q11" s="19"/>
      <c r="R11" s="19"/>
      <c r="S11" s="19"/>
      <c r="T11" s="19"/>
      <c r="U11" s="19"/>
      <c r="V11" s="18"/>
      <c r="W11" s="18"/>
      <c r="X11" s="18"/>
      <c r="Y11" s="18"/>
      <c r="Z11" s="18"/>
      <c r="AA11" s="18"/>
      <c r="AB11" s="18"/>
      <c r="AC11" s="18"/>
    </row>
    <row r="12" spans="1:29" ht="12" customHeight="1">
      <c r="A12" s="20" t="s">
        <v>288</v>
      </c>
      <c r="B12" s="24"/>
      <c r="C12" s="1"/>
      <c r="D12" s="1"/>
      <c r="E12" s="1"/>
      <c r="F12" s="110">
        <v>22924.552824999999</v>
      </c>
      <c r="G12" s="111">
        <v>23524.312574999996</v>
      </c>
      <c r="H12" s="111">
        <v>27106.500513912</v>
      </c>
      <c r="I12" s="111">
        <v>32347.618649999997</v>
      </c>
      <c r="J12" s="387">
        <v>33329.093500000003</v>
      </c>
      <c r="K12" s="628">
        <v>27012.99443254375</v>
      </c>
      <c r="L12" s="573">
        <v>26277.200850000001</v>
      </c>
      <c r="M12" s="573">
        <v>53290.195282543747</v>
      </c>
      <c r="N12" s="111">
        <v>30440.865892049998</v>
      </c>
      <c r="O12" s="431">
        <v>36803.808149999997</v>
      </c>
      <c r="P12" s="878">
        <v>42442.055550000005</v>
      </c>
      <c r="Q12" s="432">
        <v>44271.890916580291</v>
      </c>
      <c r="R12" s="431">
        <v>46854.759022683189</v>
      </c>
      <c r="S12" s="431">
        <v>47669.252611364493</v>
      </c>
      <c r="T12" s="431">
        <v>49435.921763248611</v>
      </c>
      <c r="U12" s="433">
        <v>51514.04408367318</v>
      </c>
      <c r="V12" s="112"/>
      <c r="W12" s="1393"/>
      <c r="X12" s="439"/>
      <c r="Y12" s="442"/>
      <c r="Z12" s="439"/>
      <c r="AA12" s="441"/>
      <c r="AB12" s="499"/>
      <c r="AC12" s="1371"/>
    </row>
    <row r="13" spans="1:29" ht="12" customHeight="1">
      <c r="A13" s="24" t="s">
        <v>3</v>
      </c>
      <c r="B13" s="24"/>
      <c r="C13" s="1"/>
      <c r="D13" s="1"/>
      <c r="E13" s="1"/>
      <c r="F13" s="728"/>
      <c r="G13" s="729"/>
      <c r="H13" s="729"/>
      <c r="I13" s="729"/>
      <c r="J13" s="730"/>
      <c r="K13" s="629">
        <v>2252.7748710310811</v>
      </c>
      <c r="L13" s="574">
        <v>1563.213742155463</v>
      </c>
      <c r="M13" s="574">
        <v>3815.9886131865442</v>
      </c>
      <c r="N13" s="5">
        <v>881.36989202431926</v>
      </c>
      <c r="O13" s="436">
        <v>5347.3315367934529</v>
      </c>
      <c r="P13" s="879">
        <v>5739.5536582150071</v>
      </c>
      <c r="Q13" s="435">
        <v>5358.1580959973226</v>
      </c>
      <c r="R13" s="436">
        <v>5478.9434713264518</v>
      </c>
      <c r="S13" s="436">
        <v>4772.8901452145283</v>
      </c>
      <c r="T13" s="436">
        <v>4544.206205370825</v>
      </c>
      <c r="U13" s="437">
        <v>4757.1736054804496</v>
      </c>
      <c r="V13" s="26"/>
      <c r="W13" s="435"/>
      <c r="X13" s="436"/>
      <c r="Y13" s="438"/>
      <c r="Z13" s="436"/>
      <c r="AA13" s="437"/>
      <c r="AB13" s="499"/>
    </row>
    <row r="14" spans="1:29" ht="12" customHeight="1">
      <c r="A14" s="24" t="s">
        <v>287</v>
      </c>
      <c r="B14" s="24"/>
      <c r="C14" s="1"/>
      <c r="D14" s="1"/>
      <c r="E14" s="1"/>
      <c r="F14" s="113">
        <v>1672.3205500000004</v>
      </c>
      <c r="G14" s="114">
        <v>1931.3142000000003</v>
      </c>
      <c r="H14" s="114">
        <v>2095.9633199999998</v>
      </c>
      <c r="I14" s="114">
        <v>2171.7885615160321</v>
      </c>
      <c r="J14" s="388">
        <v>2322.2748300000003</v>
      </c>
      <c r="K14" s="630">
        <v>2368.0884415</v>
      </c>
      <c r="L14" s="575">
        <v>2180.9689900000003</v>
      </c>
      <c r="M14" s="575">
        <v>4549.0574315000003</v>
      </c>
      <c r="N14" s="114">
        <v>2404.2982804999997</v>
      </c>
      <c r="O14" s="439">
        <v>2582.3960819999998</v>
      </c>
      <c r="P14" s="880">
        <v>3078.7372360000004</v>
      </c>
      <c r="Q14" s="440">
        <v>3115.2329466067995</v>
      </c>
      <c r="R14" s="439">
        <v>3178.7750857073838</v>
      </c>
      <c r="S14" s="439">
        <v>3208.6121325705394</v>
      </c>
      <c r="T14" s="439">
        <v>3260.7335639084627</v>
      </c>
      <c r="U14" s="441">
        <v>3307.8313231303027</v>
      </c>
      <c r="V14" s="112"/>
      <c r="W14" s="440"/>
      <c r="X14" s="439"/>
      <c r="Y14" s="442"/>
      <c r="Z14" s="439"/>
      <c r="AA14" s="441"/>
      <c r="AB14" s="499"/>
    </row>
    <row r="15" spans="1:29" ht="12" customHeight="1">
      <c r="A15" s="24" t="s">
        <v>286</v>
      </c>
      <c r="B15" s="24"/>
      <c r="C15" s="1"/>
      <c r="D15" s="1"/>
      <c r="E15" s="1"/>
      <c r="F15" s="113">
        <v>2951.4824824415641</v>
      </c>
      <c r="G15" s="114">
        <v>2276.0932125902523</v>
      </c>
      <c r="H15" s="114">
        <v>2442.2898745965322</v>
      </c>
      <c r="I15" s="114">
        <v>2746.464067386838</v>
      </c>
      <c r="J15" s="388">
        <v>3076.3437277280104</v>
      </c>
      <c r="K15" s="630">
        <v>3109.5363309999993</v>
      </c>
      <c r="L15" s="575">
        <v>3249.8768535000004</v>
      </c>
      <c r="M15" s="575">
        <v>6359.4131844999993</v>
      </c>
      <c r="N15" s="114">
        <v>2872.1284394999998</v>
      </c>
      <c r="O15" s="439">
        <v>3309.7076064999997</v>
      </c>
      <c r="P15" s="880">
        <v>2829.5056686081002</v>
      </c>
      <c r="Q15" s="440">
        <v>3418.6409327979172</v>
      </c>
      <c r="R15" s="439">
        <v>4503.4317720066665</v>
      </c>
      <c r="S15" s="439">
        <v>4955.5517523141671</v>
      </c>
      <c r="T15" s="439">
        <v>6443.2971724449999</v>
      </c>
      <c r="U15" s="441">
        <v>6673.3669360925005</v>
      </c>
      <c r="V15" s="26"/>
      <c r="W15" s="440"/>
      <c r="X15" s="439"/>
      <c r="Y15" s="442"/>
      <c r="Z15" s="439"/>
      <c r="AA15" s="441"/>
      <c r="AB15" s="499"/>
    </row>
    <row r="16" spans="1:29" ht="12" customHeight="1">
      <c r="A16" s="24" t="s">
        <v>285</v>
      </c>
      <c r="B16" s="24"/>
      <c r="C16" s="1"/>
      <c r="D16" s="1"/>
      <c r="E16" s="1"/>
      <c r="F16" s="113">
        <v>588.52056057409459</v>
      </c>
      <c r="G16" s="114">
        <v>734.20474703002242</v>
      </c>
      <c r="H16" s="114">
        <v>888.42188307137553</v>
      </c>
      <c r="I16" s="114">
        <v>1004.533129314519</v>
      </c>
      <c r="J16" s="388">
        <v>910.43958063461889</v>
      </c>
      <c r="K16" s="630">
        <v>731.91173114719993</v>
      </c>
      <c r="L16" s="575">
        <v>924.91274171039981</v>
      </c>
      <c r="M16" s="575">
        <v>1656.8244728575996</v>
      </c>
      <c r="N16" s="114">
        <v>458.05471797610005</v>
      </c>
      <c r="O16" s="439">
        <v>372.81636927954997</v>
      </c>
      <c r="P16" s="880">
        <v>670.14174848962455</v>
      </c>
      <c r="Q16" s="440">
        <v>1172.1920606034905</v>
      </c>
      <c r="R16" s="439">
        <v>1480.3502126931066</v>
      </c>
      <c r="S16" s="439">
        <v>1835.5339251844582</v>
      </c>
      <c r="T16" s="439">
        <v>2647.7240669114517</v>
      </c>
      <c r="U16" s="441">
        <v>2485.9658341209756</v>
      </c>
      <c r="V16" s="26"/>
      <c r="W16" s="440"/>
      <c r="X16" s="439"/>
      <c r="Y16" s="442"/>
      <c r="Z16" s="439"/>
      <c r="AA16" s="441"/>
      <c r="AB16" s="499"/>
    </row>
    <row r="17" spans="1:29" ht="12" customHeight="1">
      <c r="A17" s="24" t="s">
        <v>284</v>
      </c>
      <c r="B17" s="24"/>
      <c r="C17" s="1"/>
      <c r="D17" s="1"/>
      <c r="E17" s="1"/>
      <c r="F17" s="113"/>
      <c r="G17" s="114"/>
      <c r="H17" s="114"/>
      <c r="I17" s="114"/>
      <c r="J17" s="388"/>
      <c r="K17" s="630">
        <v>0</v>
      </c>
      <c r="L17" s="575">
        <v>0</v>
      </c>
      <c r="M17" s="575">
        <v>0</v>
      </c>
      <c r="N17" s="114">
        <v>0</v>
      </c>
      <c r="O17" s="439">
        <v>0</v>
      </c>
      <c r="P17" s="880">
        <v>0</v>
      </c>
      <c r="Q17" s="440">
        <v>0</v>
      </c>
      <c r="R17" s="439">
        <v>0</v>
      </c>
      <c r="S17" s="439">
        <v>0</v>
      </c>
      <c r="T17" s="439">
        <v>0</v>
      </c>
      <c r="U17" s="441">
        <v>0</v>
      </c>
      <c r="V17" s="443"/>
      <c r="W17" s="440"/>
      <c r="X17" s="439"/>
      <c r="Y17" s="442"/>
      <c r="Z17" s="439"/>
      <c r="AA17" s="441"/>
      <c r="AB17" s="502"/>
    </row>
    <row r="18" spans="1:29" ht="12" customHeight="1">
      <c r="A18" s="130" t="s">
        <v>290</v>
      </c>
      <c r="B18" s="389"/>
      <c r="C18" s="1"/>
      <c r="D18" s="1"/>
      <c r="E18" s="1"/>
      <c r="F18" s="83">
        <f t="shared" ref="F18:H18" si="0">F12+SUM(F14:F17)</f>
        <v>28136.876418015658</v>
      </c>
      <c r="G18" s="84">
        <f t="shared" si="0"/>
        <v>28465.924734620272</v>
      </c>
      <c r="H18" s="84">
        <f t="shared" si="0"/>
        <v>32533.175591579908</v>
      </c>
      <c r="I18" s="84">
        <f t="shared" ref="I18:U18" si="1">I12+SUM(I14:I17)</f>
        <v>38270.404408217386</v>
      </c>
      <c r="J18" s="138">
        <f t="shared" si="1"/>
        <v>39638.151638362629</v>
      </c>
      <c r="K18" s="83">
        <f t="shared" ref="K18" si="2">K12+SUM(K14:K17)</f>
        <v>33222.530936190946</v>
      </c>
      <c r="L18" s="84">
        <f>L12+SUM(L14:L17)</f>
        <v>32632.959435210403</v>
      </c>
      <c r="M18" s="84">
        <f>M12+SUM(M14:M17)</f>
        <v>65855.490371401349</v>
      </c>
      <c r="N18" s="84">
        <f>N12+SUM(N14:N17)</f>
        <v>36175.347330026096</v>
      </c>
      <c r="O18" s="84">
        <f>O12+SUM(O14:O17)</f>
        <v>43068.728207779546</v>
      </c>
      <c r="P18" s="959">
        <f>P12+SUM(P14:P17)</f>
        <v>49020.440203097729</v>
      </c>
      <c r="Q18" s="83">
        <f t="shared" si="1"/>
        <v>51977.956856588498</v>
      </c>
      <c r="R18" s="964">
        <f>R12+SUM(R14:R17)</f>
        <v>56017.316093090347</v>
      </c>
      <c r="S18" s="964">
        <f t="shared" si="1"/>
        <v>57668.950421433656</v>
      </c>
      <c r="T18" s="964">
        <f t="shared" si="1"/>
        <v>61787.676566513524</v>
      </c>
      <c r="U18" s="965">
        <f t="shared" si="1"/>
        <v>63981.208177016961</v>
      </c>
      <c r="V18" s="26"/>
      <c r="W18" s="83"/>
      <c r="X18" s="84"/>
      <c r="Y18" s="84"/>
      <c r="Z18" s="84"/>
      <c r="AA18" s="138"/>
    </row>
    <row r="19" spans="1:29" ht="12" customHeight="1">
      <c r="A19" s="100" t="s">
        <v>4</v>
      </c>
      <c r="B19" s="31"/>
      <c r="C19" s="1"/>
      <c r="D19" s="1"/>
      <c r="E19" s="1"/>
      <c r="F19" s="28"/>
      <c r="G19" s="29">
        <f t="shared" ref="G19:J19" si="3">+G18/F18-1</f>
        <v>1.1694557409859696E-2</v>
      </c>
      <c r="H19" s="29">
        <f t="shared" si="3"/>
        <v>0.14288138870869149</v>
      </c>
      <c r="I19" s="29">
        <f t="shared" si="3"/>
        <v>0.1763501014675728</v>
      </c>
      <c r="J19" s="30">
        <f t="shared" si="3"/>
        <v>3.5739032583924413E-2</v>
      </c>
      <c r="K19" s="28">
        <f>+K18/J18-1</f>
        <v>-0.16185468890437649</v>
      </c>
      <c r="L19" s="29">
        <f>+L18/K18-1</f>
        <v>-1.7746134456550156E-2</v>
      </c>
      <c r="M19" s="750"/>
      <c r="N19" s="29">
        <f>+N18/L18-1</f>
        <v>0.10855245604827113</v>
      </c>
      <c r="O19" s="29">
        <f>+O18/N18-1</f>
        <v>0.19055465632065505</v>
      </c>
      <c r="P19" s="641">
        <f>IFERROR(P18/O18-1,"")</f>
        <v>0.13819103193864724</v>
      </c>
      <c r="Q19" s="28">
        <f t="shared" ref="Q19:U19" si="4">IFERROR(Q18/P18-1,"")</f>
        <v>6.0332315279858939E-2</v>
      </c>
      <c r="R19" s="29">
        <f t="shared" si="4"/>
        <v>7.7712928340888388E-2</v>
      </c>
      <c r="S19" s="29">
        <f t="shared" si="4"/>
        <v>2.9484353116786322E-2</v>
      </c>
      <c r="T19" s="29">
        <f t="shared" si="4"/>
        <v>7.1420168305145193E-2</v>
      </c>
      <c r="U19" s="30">
        <f t="shared" si="4"/>
        <v>3.5501118222856842E-2</v>
      </c>
      <c r="V19" s="27"/>
      <c r="W19" s="28"/>
      <c r="X19" s="29"/>
      <c r="Y19" s="29"/>
      <c r="Z19" s="29"/>
      <c r="AA19" s="30"/>
      <c r="AB19" s="129"/>
      <c r="AC19" s="129"/>
    </row>
    <row r="20" spans="1:29" ht="12" customHeight="1">
      <c r="A20" s="31"/>
      <c r="B20" s="31"/>
      <c r="C20" s="1"/>
      <c r="D20" s="1"/>
      <c r="E20" s="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642"/>
      <c r="Q20" s="32"/>
      <c r="R20" s="32"/>
      <c r="S20" s="32"/>
      <c r="T20" s="32"/>
      <c r="U20" s="32"/>
      <c r="V20" s="27"/>
      <c r="W20" s="32"/>
      <c r="X20" s="32"/>
      <c r="Y20" s="32"/>
      <c r="Z20" s="32"/>
      <c r="AA20" s="32"/>
      <c r="AB20" s="129"/>
      <c r="AC20" s="129"/>
    </row>
    <row r="21" spans="1:29" ht="12" customHeight="1">
      <c r="A21" s="15" t="s">
        <v>283</v>
      </c>
      <c r="B21" s="15"/>
      <c r="C21" s="1"/>
      <c r="D21" s="1"/>
      <c r="E21" s="1"/>
      <c r="F21" s="15"/>
      <c r="G21" s="15"/>
      <c r="H21" s="15"/>
      <c r="I21" s="15"/>
      <c r="J21" s="15"/>
      <c r="K21" s="17"/>
      <c r="L21" s="17"/>
      <c r="M21" s="17"/>
      <c r="N21" s="19"/>
      <c r="O21" s="19"/>
      <c r="P21" s="640"/>
      <c r="Q21" s="17"/>
      <c r="R21" s="17"/>
      <c r="S21" s="17"/>
      <c r="T21" s="17"/>
      <c r="U21" s="18"/>
      <c r="V21" s="18"/>
      <c r="W21" s="17"/>
      <c r="X21" s="17"/>
      <c r="Y21" s="19"/>
      <c r="Z21" s="19"/>
      <c r="AA21" s="19"/>
      <c r="AB21" s="129"/>
    </row>
    <row r="22" spans="1:29" ht="12" customHeight="1">
      <c r="A22" s="131" t="s">
        <v>282</v>
      </c>
      <c r="B22" s="24"/>
      <c r="C22" s="1"/>
      <c r="D22" s="1"/>
      <c r="E22" s="1"/>
      <c r="F22" s="110">
        <v>21398.392084224324</v>
      </c>
      <c r="G22" s="111">
        <v>21067.937639045678</v>
      </c>
      <c r="H22" s="111">
        <v>24862.920107833073</v>
      </c>
      <c r="I22" s="111">
        <v>28894.935633492922</v>
      </c>
      <c r="J22" s="23">
        <v>29606.171827151556</v>
      </c>
      <c r="K22" s="631">
        <v>25115.242200266995</v>
      </c>
      <c r="L22" s="576">
        <v>24387.605296808248</v>
      </c>
      <c r="M22" s="576">
        <v>49502.847497075243</v>
      </c>
      <c r="N22" s="22">
        <v>27802.186295748546</v>
      </c>
      <c r="O22" s="445">
        <v>32570.442534816091</v>
      </c>
      <c r="P22" s="1372">
        <v>37032.894218636291</v>
      </c>
      <c r="Q22" s="1373">
        <v>39345.699859622662</v>
      </c>
      <c r="R22" s="1374">
        <v>42636.665194256857</v>
      </c>
      <c r="S22" s="1374">
        <v>44060.654514102243</v>
      </c>
      <c r="T22" s="1374">
        <v>47215.645416577558</v>
      </c>
      <c r="U22" s="1375">
        <v>48916.2025404624</v>
      </c>
      <c r="V22" s="26"/>
      <c r="W22" s="444"/>
      <c r="X22" s="445"/>
      <c r="Y22" s="447"/>
      <c r="Z22" s="445"/>
      <c r="AA22" s="446"/>
      <c r="AB22" s="129"/>
    </row>
    <row r="23" spans="1:29" ht="12" customHeight="1">
      <c r="A23" s="21" t="s">
        <v>281</v>
      </c>
      <c r="B23" s="24"/>
      <c r="C23" s="1"/>
      <c r="D23" s="1"/>
      <c r="E23" s="1"/>
      <c r="F23" s="113">
        <v>2186.3982341282954</v>
      </c>
      <c r="G23" s="114">
        <v>2362.912864050993</v>
      </c>
      <c r="H23" s="114">
        <v>2524.6998525119543</v>
      </c>
      <c r="I23" s="114">
        <v>2900.4402106488583</v>
      </c>
      <c r="J23" s="388">
        <v>3044.5984803835345</v>
      </c>
      <c r="K23" s="629">
        <v>2449.5903543524164</v>
      </c>
      <c r="L23" s="574">
        <v>2481.7533880160536</v>
      </c>
      <c r="M23" s="574">
        <v>4931.34374236847</v>
      </c>
      <c r="N23" s="5">
        <v>2498.3933002540216</v>
      </c>
      <c r="O23" s="436">
        <v>2907.1256233439017</v>
      </c>
      <c r="P23" s="1376">
        <v>3332.2443991738846</v>
      </c>
      <c r="Q23" s="1377">
        <v>3488.6738331799806</v>
      </c>
      <c r="R23" s="1378">
        <v>3684.2916799212603</v>
      </c>
      <c r="S23" s="1378">
        <v>3762.9567452892315</v>
      </c>
      <c r="T23" s="1378">
        <v>4063.2136899134425</v>
      </c>
      <c r="U23" s="1379">
        <v>4223.3889755321061</v>
      </c>
      <c r="V23" s="26"/>
      <c r="W23" s="435"/>
      <c r="X23" s="436"/>
      <c r="Y23" s="438"/>
      <c r="Z23" s="436"/>
      <c r="AA23" s="437"/>
      <c r="AB23" s="129"/>
    </row>
    <row r="24" spans="1:29" ht="12" customHeight="1">
      <c r="A24" s="21" t="s">
        <v>280</v>
      </c>
      <c r="B24" s="24"/>
      <c r="C24" s="1"/>
      <c r="D24" s="1"/>
      <c r="E24" s="1"/>
      <c r="F24" s="113">
        <v>2626.1008546453304</v>
      </c>
      <c r="G24" s="114">
        <v>2905.893091708333</v>
      </c>
      <c r="H24" s="114">
        <v>2978.7530954186968</v>
      </c>
      <c r="I24" s="114">
        <v>3799.8490829245011</v>
      </c>
      <c r="J24" s="388">
        <v>4045.3340784172574</v>
      </c>
      <c r="K24" s="629">
        <v>3329.0982816150386</v>
      </c>
      <c r="L24" s="574">
        <v>3394.5218432877359</v>
      </c>
      <c r="M24" s="574">
        <v>6723.6201249027745</v>
      </c>
      <c r="N24" s="5">
        <v>3545.3905700018249</v>
      </c>
      <c r="O24" s="436">
        <v>4569.1606377793723</v>
      </c>
      <c r="P24" s="1376">
        <v>5217.9122573089599</v>
      </c>
      <c r="Q24" s="1377">
        <v>5527.8794941213982</v>
      </c>
      <c r="R24" s="1378">
        <v>5861.7486284964798</v>
      </c>
      <c r="S24" s="1378">
        <v>5942.2536038513845</v>
      </c>
      <c r="T24" s="1378">
        <v>6337.7778587347402</v>
      </c>
      <c r="U24" s="1379">
        <v>6526.9302420353151</v>
      </c>
      <c r="V24" s="26"/>
      <c r="W24" s="435"/>
      <c r="X24" s="436"/>
      <c r="Y24" s="438"/>
      <c r="Z24" s="436"/>
      <c r="AA24" s="437"/>
    </row>
    <row r="25" spans="1:29" ht="12" customHeight="1">
      <c r="A25" s="21" t="s">
        <v>279</v>
      </c>
      <c r="B25" s="24"/>
      <c r="C25" s="1"/>
      <c r="D25" s="1"/>
      <c r="E25" s="1"/>
      <c r="F25" s="113">
        <v>1008.8383558687541</v>
      </c>
      <c r="G25" s="114">
        <v>1035.5173073001913</v>
      </c>
      <c r="H25" s="114">
        <v>1011.07847539724</v>
      </c>
      <c r="I25" s="114">
        <v>1321.7239529427807</v>
      </c>
      <c r="J25" s="388">
        <v>1454.4305509527655</v>
      </c>
      <c r="K25" s="629">
        <v>1123.4861579368426</v>
      </c>
      <c r="L25" s="574">
        <v>1173.4728224063481</v>
      </c>
      <c r="M25" s="574">
        <v>2296.9589803431909</v>
      </c>
      <c r="N25" s="5">
        <v>1213.6642776444726</v>
      </c>
      <c r="O25" s="436">
        <v>1550.9817717549656</v>
      </c>
      <c r="P25" s="1376">
        <v>1751.8350493133253</v>
      </c>
      <c r="Q25" s="1377">
        <v>1845.4681925872517</v>
      </c>
      <c r="R25" s="1378">
        <v>1955.5155716481283</v>
      </c>
      <c r="S25" s="1378">
        <v>1981.5605684035986</v>
      </c>
      <c r="T25" s="1378">
        <v>2103.0953586548121</v>
      </c>
      <c r="U25" s="1379">
        <v>2167.5291619479972</v>
      </c>
      <c r="V25" s="26"/>
      <c r="W25" s="435"/>
      <c r="X25" s="436"/>
      <c r="Y25" s="438"/>
      <c r="Z25" s="436"/>
      <c r="AA25" s="437"/>
    </row>
    <row r="26" spans="1:29" ht="12" customHeight="1">
      <c r="A26" s="21" t="s">
        <v>278</v>
      </c>
      <c r="B26" s="24"/>
      <c r="C26" s="1"/>
      <c r="D26" s="1"/>
      <c r="E26" s="1"/>
      <c r="F26" s="113"/>
      <c r="G26" s="114"/>
      <c r="H26" s="114"/>
      <c r="I26" s="114">
        <v>0</v>
      </c>
      <c r="J26" s="388">
        <v>0</v>
      </c>
      <c r="K26" s="629">
        <v>0</v>
      </c>
      <c r="L26" s="574">
        <v>0</v>
      </c>
      <c r="M26" s="574">
        <v>0</v>
      </c>
      <c r="N26" s="5">
        <v>0</v>
      </c>
      <c r="O26" s="436">
        <v>0</v>
      </c>
      <c r="P26" s="1376">
        <v>0</v>
      </c>
      <c r="Q26" s="1377">
        <v>0</v>
      </c>
      <c r="R26" s="1378">
        <v>0</v>
      </c>
      <c r="S26" s="1378">
        <v>0</v>
      </c>
      <c r="T26" s="1378">
        <v>0</v>
      </c>
      <c r="U26" s="1379">
        <v>0</v>
      </c>
      <c r="V26" s="26"/>
      <c r="W26" s="435"/>
      <c r="X26" s="436"/>
      <c r="Y26" s="438"/>
      <c r="Z26" s="436"/>
      <c r="AA26" s="437"/>
    </row>
    <row r="27" spans="1:29" ht="12" customHeight="1">
      <c r="A27" s="21" t="s">
        <v>277</v>
      </c>
      <c r="B27" s="24"/>
      <c r="C27" s="1"/>
      <c r="D27" s="1"/>
      <c r="E27" s="1"/>
      <c r="F27" s="113">
        <v>703.78620429846239</v>
      </c>
      <c r="G27" s="114">
        <v>864.86181430821159</v>
      </c>
      <c r="H27" s="114">
        <v>923.67722922080054</v>
      </c>
      <c r="I27" s="114">
        <v>1057.9808665766582</v>
      </c>
      <c r="J27" s="388">
        <v>1178.6736497600809</v>
      </c>
      <c r="K27" s="629">
        <v>958.42251135020967</v>
      </c>
      <c r="L27" s="574">
        <v>930.1698210145272</v>
      </c>
      <c r="M27" s="574">
        <v>1888.5923323647369</v>
      </c>
      <c r="N27" s="5">
        <v>842.42021141146131</v>
      </c>
      <c r="O27" s="436">
        <v>1089.3239789909205</v>
      </c>
      <c r="P27" s="1376">
        <v>1257.6191067406708</v>
      </c>
      <c r="Q27" s="1380">
        <v>1312.2709282150508</v>
      </c>
      <c r="R27" s="1381">
        <v>1386.3354040658012</v>
      </c>
      <c r="S27" s="1381">
        <v>1425.9017138902459</v>
      </c>
      <c r="T27" s="1381">
        <v>1529.6528290682747</v>
      </c>
      <c r="U27" s="1382">
        <v>1595.1474117126684</v>
      </c>
      <c r="V27" s="26"/>
      <c r="W27" s="435"/>
      <c r="X27" s="436"/>
      <c r="Y27" s="438"/>
      <c r="Z27" s="436"/>
      <c r="AA27" s="437"/>
    </row>
    <row r="28" spans="1:29" ht="12" customHeight="1">
      <c r="A28" s="21" t="s">
        <v>276</v>
      </c>
      <c r="B28" s="24"/>
      <c r="C28" s="1"/>
      <c r="D28" s="1"/>
      <c r="E28" s="1"/>
      <c r="F28" s="113">
        <v>213.36068485048949</v>
      </c>
      <c r="G28" s="114">
        <v>228.80201820686386</v>
      </c>
      <c r="H28" s="114">
        <v>232.04683119814408</v>
      </c>
      <c r="I28" s="114">
        <v>295.47466163166547</v>
      </c>
      <c r="J28" s="388">
        <v>308.94305169743609</v>
      </c>
      <c r="K28" s="629">
        <v>246.69143066944881</v>
      </c>
      <c r="L28" s="574">
        <v>265.43626367748567</v>
      </c>
      <c r="M28" s="574">
        <v>512.1276943469345</v>
      </c>
      <c r="N28" s="5">
        <v>273.29267496577768</v>
      </c>
      <c r="O28" s="436">
        <v>381.69366109429836</v>
      </c>
      <c r="P28" s="1376">
        <v>427.93517192459342</v>
      </c>
      <c r="Q28" s="1380">
        <v>457.96454886215054</v>
      </c>
      <c r="R28" s="1381">
        <v>492.7596147018138</v>
      </c>
      <c r="S28" s="1381">
        <v>495.62327589694553</v>
      </c>
      <c r="T28" s="1381">
        <v>538.29141356470063</v>
      </c>
      <c r="U28" s="1382">
        <v>552.00984532647283</v>
      </c>
      <c r="V28" s="26"/>
      <c r="W28" s="435"/>
      <c r="X28" s="436"/>
      <c r="Y28" s="438"/>
      <c r="Z28" s="436"/>
      <c r="AA28" s="437"/>
    </row>
    <row r="29" spans="1:29" ht="12" customHeight="1">
      <c r="A29" s="21" t="s">
        <v>275</v>
      </c>
      <c r="B29" s="24"/>
      <c r="C29" s="1"/>
      <c r="D29" s="1"/>
      <c r="E29" s="1"/>
      <c r="F29" s="796"/>
      <c r="G29" s="797"/>
      <c r="H29" s="797"/>
      <c r="I29" s="797"/>
      <c r="J29" s="798"/>
      <c r="K29" s="742"/>
      <c r="L29" s="740"/>
      <c r="M29" s="740"/>
      <c r="N29" s="743"/>
      <c r="O29" s="740"/>
      <c r="P29" s="799"/>
      <c r="Q29" s="742"/>
      <c r="R29" s="740"/>
      <c r="S29" s="740"/>
      <c r="T29" s="740"/>
      <c r="U29" s="741"/>
      <c r="V29" s="26"/>
      <c r="W29" s="742"/>
      <c r="X29" s="740"/>
      <c r="Y29" s="743"/>
      <c r="Z29" s="740"/>
      <c r="AA29" s="741"/>
    </row>
    <row r="30" spans="1:29" ht="12" customHeight="1">
      <c r="A30" s="21" t="s">
        <v>274</v>
      </c>
      <c r="B30" s="24"/>
      <c r="C30" s="1"/>
      <c r="D30" s="1"/>
      <c r="E30" s="1"/>
      <c r="F30" s="796"/>
      <c r="G30" s="797"/>
      <c r="H30" s="797"/>
      <c r="I30" s="797"/>
      <c r="J30" s="798"/>
      <c r="K30" s="742"/>
      <c r="L30" s="740"/>
      <c r="M30" s="740"/>
      <c r="N30" s="743"/>
      <c r="O30" s="740"/>
      <c r="P30" s="799"/>
      <c r="Q30" s="742"/>
      <c r="R30" s="740"/>
      <c r="S30" s="740"/>
      <c r="T30" s="740"/>
      <c r="U30" s="741"/>
      <c r="V30" s="26"/>
      <c r="W30" s="742"/>
      <c r="X30" s="740"/>
      <c r="Y30" s="743"/>
      <c r="Z30" s="740"/>
      <c r="AA30" s="741"/>
    </row>
    <row r="31" spans="1:29" s="139" customFormat="1" ht="12" customHeight="1">
      <c r="A31" s="137" t="s">
        <v>273</v>
      </c>
      <c r="B31" s="130"/>
      <c r="C31" s="1"/>
      <c r="D31" s="1"/>
      <c r="E31" s="1"/>
      <c r="F31" s="390">
        <f t="shared" ref="F31:P31" si="5">SUM(F22:F30)</f>
        <v>28136.876418015658</v>
      </c>
      <c r="G31" s="391">
        <f t="shared" si="5"/>
        <v>28465.924734620272</v>
      </c>
      <c r="H31" s="391">
        <f t="shared" si="5"/>
        <v>32533.175591579911</v>
      </c>
      <c r="I31" s="391">
        <f t="shared" si="5"/>
        <v>38270.404408217386</v>
      </c>
      <c r="J31" s="622">
        <f t="shared" si="5"/>
        <v>39638.151638362629</v>
      </c>
      <c r="K31" s="83">
        <f>SUM(K22:K30)</f>
        <v>33222.530936190946</v>
      </c>
      <c r="L31" s="84">
        <f>SUM(L22:L30)</f>
        <v>32632.959435210396</v>
      </c>
      <c r="M31" s="84">
        <f t="shared" si="5"/>
        <v>65855.490371401334</v>
      </c>
      <c r="N31" s="84">
        <f t="shared" si="5"/>
        <v>36175.347330026103</v>
      </c>
      <c r="O31" s="84">
        <f t="shared" si="5"/>
        <v>43068.728207779553</v>
      </c>
      <c r="P31" s="959">
        <f t="shared" si="5"/>
        <v>49020.440203097729</v>
      </c>
      <c r="Q31" s="83">
        <f>SUM(Q22:Q30)</f>
        <v>51977.956856588498</v>
      </c>
      <c r="R31" s="964">
        <f>SUM(R22:R30)</f>
        <v>56017.31609309034</v>
      </c>
      <c r="S31" s="964">
        <f>SUM(S22:S30)</f>
        <v>57668.950421433656</v>
      </c>
      <c r="T31" s="964">
        <f>SUM(T22:T30)</f>
        <v>61787.676566513532</v>
      </c>
      <c r="U31" s="965">
        <f>SUM(U22:U30)</f>
        <v>63981.208177016961</v>
      </c>
      <c r="V31" s="26"/>
      <c r="W31" s="83"/>
      <c r="X31" s="84"/>
      <c r="Y31" s="84"/>
      <c r="Z31" s="84"/>
      <c r="AA31" s="138"/>
    </row>
    <row r="32" spans="1:29" ht="12" customHeight="1">
      <c r="A32" s="100" t="s">
        <v>4</v>
      </c>
      <c r="B32" s="31"/>
      <c r="C32" s="1"/>
      <c r="D32" s="1"/>
      <c r="E32" s="1"/>
      <c r="F32" s="28"/>
      <c r="G32" s="29">
        <f t="shared" ref="G32:J32" si="6">+G31/F31-1</f>
        <v>1.1694557409859696E-2</v>
      </c>
      <c r="H32" s="29">
        <f t="shared" si="6"/>
        <v>0.14288138870869171</v>
      </c>
      <c r="I32" s="29">
        <f t="shared" si="6"/>
        <v>0.17635010146757257</v>
      </c>
      <c r="J32" s="30">
        <f t="shared" si="6"/>
        <v>3.5739032583924413E-2</v>
      </c>
      <c r="K32" s="28">
        <f>+K31/J31-1</f>
        <v>-0.16185468890437649</v>
      </c>
      <c r="L32" s="29">
        <f>+L31/K31-1</f>
        <v>-1.7746134456550378E-2</v>
      </c>
      <c r="M32" s="750"/>
      <c r="N32" s="29">
        <f>+N31/L31-1</f>
        <v>0.10855245604827157</v>
      </c>
      <c r="O32" s="29">
        <f>+O31/N31-1</f>
        <v>0.19055465632065505</v>
      </c>
      <c r="P32" s="641">
        <f>IFERROR(P31/O31-1,"")</f>
        <v>0.13819103193864701</v>
      </c>
      <c r="Q32" s="28">
        <f>IFERROR(Q31/P31-1,"")</f>
        <v>6.0332315279858939E-2</v>
      </c>
      <c r="R32" s="29">
        <f t="shared" ref="R32:T32" si="7">IFERROR(R31/Q31-1,"")</f>
        <v>7.7712928340888165E-2</v>
      </c>
      <c r="S32" s="29">
        <f t="shared" si="7"/>
        <v>2.9484353116786322E-2</v>
      </c>
      <c r="T32" s="29">
        <f t="shared" si="7"/>
        <v>7.1420168305145415E-2</v>
      </c>
      <c r="U32" s="30">
        <f>IFERROR(U31/T31-1,"")</f>
        <v>3.550111822285662E-2</v>
      </c>
      <c r="V32" s="27"/>
      <c r="W32" s="28"/>
      <c r="X32" s="29"/>
      <c r="Y32" s="29"/>
      <c r="Z32" s="29"/>
      <c r="AA32" s="30"/>
    </row>
    <row r="33" spans="1:31" ht="12" customHeight="1">
      <c r="A33" s="31"/>
      <c r="B33" s="32"/>
      <c r="C33" s="1"/>
      <c r="D33" s="1"/>
      <c r="E33" s="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64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31" ht="12" customHeight="1">
      <c r="A34" s="15" t="s">
        <v>291</v>
      </c>
      <c r="B34" s="15"/>
      <c r="C34" s="1"/>
      <c r="D34" s="1"/>
      <c r="E34" s="1"/>
      <c r="F34" s="15"/>
      <c r="G34" s="15"/>
      <c r="H34" s="494"/>
      <c r="I34" s="494"/>
      <c r="J34" s="494"/>
      <c r="K34" s="17"/>
      <c r="L34" s="17"/>
      <c r="M34" s="17"/>
      <c r="N34" s="17"/>
      <c r="O34" s="17"/>
      <c r="P34" s="644"/>
      <c r="Q34" s="494"/>
      <c r="R34" s="494"/>
      <c r="S34" s="494"/>
      <c r="T34" s="494"/>
      <c r="U34" s="494"/>
      <c r="V34" s="18"/>
      <c r="W34" s="17"/>
      <c r="X34" s="17"/>
      <c r="Y34" s="17"/>
      <c r="Z34" s="17"/>
      <c r="AA34" s="17"/>
    </row>
    <row r="35" spans="1:31" ht="12" customHeight="1">
      <c r="A35" s="15" t="s">
        <v>5</v>
      </c>
      <c r="B35" s="15"/>
      <c r="C35" s="1"/>
      <c r="D35" s="1"/>
      <c r="E35" s="1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64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31" ht="12" customHeight="1">
      <c r="A36" s="42" t="s">
        <v>292</v>
      </c>
      <c r="B36" s="24"/>
      <c r="C36" s="1"/>
      <c r="D36" s="1"/>
      <c r="E36" s="1"/>
      <c r="F36" s="65">
        <v>9288.6859999999997</v>
      </c>
      <c r="G36" s="22">
        <v>11580.516514669142</v>
      </c>
      <c r="H36" s="22">
        <v>14012.963455384493</v>
      </c>
      <c r="I36" s="572">
        <v>15844.371124834684</v>
      </c>
      <c r="J36" s="23">
        <v>14360.245751334684</v>
      </c>
      <c r="K36" s="631">
        <v>15773.959723</v>
      </c>
      <c r="L36" s="576">
        <v>19933.464260999997</v>
      </c>
      <c r="M36" s="751"/>
      <c r="N36" s="22">
        <v>15960.094703000002</v>
      </c>
      <c r="O36" s="445">
        <v>12990.1173965</v>
      </c>
      <c r="P36" s="881">
        <v>23349.88670695556</v>
      </c>
      <c r="Q36" s="444">
        <v>24119.178201717914</v>
      </c>
      <c r="R36" s="445">
        <v>30459.880919611249</v>
      </c>
      <c r="S36" s="445">
        <v>37768.187760997083</v>
      </c>
      <c r="T36" s="445">
        <v>54479.919072252094</v>
      </c>
      <c r="U36" s="446">
        <v>51151.560372859582</v>
      </c>
      <c r="V36" s="43"/>
      <c r="W36" s="444"/>
      <c r="X36" s="445"/>
      <c r="Y36" s="447"/>
      <c r="Z36" s="445"/>
      <c r="AA36" s="446"/>
      <c r="AB36" s="505"/>
      <c r="AC36" s="505"/>
    </row>
    <row r="37" spans="1:31" ht="12" customHeight="1">
      <c r="A37" s="44" t="s">
        <v>293</v>
      </c>
      <c r="B37" s="24"/>
      <c r="C37" s="1"/>
      <c r="D37" s="1"/>
      <c r="E37" s="1"/>
      <c r="F37" s="37"/>
      <c r="G37" s="5"/>
      <c r="H37" s="5"/>
      <c r="I37" s="5"/>
      <c r="J37" s="25"/>
      <c r="K37" s="629">
        <v>0</v>
      </c>
      <c r="L37" s="574">
        <v>0</v>
      </c>
      <c r="M37" s="752"/>
      <c r="N37" s="5">
        <v>0</v>
      </c>
      <c r="O37" s="436">
        <v>0</v>
      </c>
      <c r="P37" s="879">
        <v>0</v>
      </c>
      <c r="Q37" s="435">
        <v>0</v>
      </c>
      <c r="R37" s="436">
        <v>0</v>
      </c>
      <c r="S37" s="436">
        <v>0</v>
      </c>
      <c r="T37" s="436">
        <v>0</v>
      </c>
      <c r="U37" s="437">
        <v>0</v>
      </c>
      <c r="V37" s="43"/>
      <c r="W37" s="435"/>
      <c r="X37" s="436"/>
      <c r="Y37" s="438"/>
      <c r="Z37" s="436"/>
      <c r="AA37" s="437"/>
      <c r="AB37" s="505"/>
      <c r="AC37" s="1386"/>
    </row>
    <row r="38" spans="1:31" ht="12" customHeight="1">
      <c r="A38" s="44" t="s">
        <v>294</v>
      </c>
      <c r="B38" s="24"/>
      <c r="C38" s="1"/>
      <c r="D38" s="1"/>
      <c r="E38" s="1"/>
      <c r="F38" s="37"/>
      <c r="G38" s="5"/>
      <c r="H38" s="5"/>
      <c r="I38" s="5"/>
      <c r="J38" s="25"/>
      <c r="K38" s="629">
        <v>0</v>
      </c>
      <c r="L38" s="574">
        <v>0</v>
      </c>
      <c r="M38" s="752"/>
      <c r="N38" s="5">
        <v>0</v>
      </c>
      <c r="O38" s="436">
        <v>0</v>
      </c>
      <c r="P38" s="879">
        <v>0</v>
      </c>
      <c r="Q38" s="435">
        <v>0</v>
      </c>
      <c r="R38" s="436">
        <v>0</v>
      </c>
      <c r="S38" s="436">
        <v>0</v>
      </c>
      <c r="T38" s="436">
        <v>0</v>
      </c>
      <c r="U38" s="437">
        <v>0</v>
      </c>
      <c r="V38" s="43"/>
      <c r="W38" s="435"/>
      <c r="X38" s="436"/>
      <c r="Y38" s="438"/>
      <c r="Z38" s="436"/>
      <c r="AA38" s="437"/>
      <c r="AB38" s="505"/>
      <c r="AC38" s="1386"/>
    </row>
    <row r="39" spans="1:31" ht="12" customHeight="1">
      <c r="A39" s="45" t="s">
        <v>295</v>
      </c>
      <c r="B39" s="24"/>
      <c r="C39" s="1"/>
      <c r="D39" s="1"/>
      <c r="E39" s="1"/>
      <c r="F39" s="144">
        <f t="shared" ref="F39:U39" si="8">SUM(F36:F38)</f>
        <v>9288.6859999999997</v>
      </c>
      <c r="G39" s="145">
        <f t="shared" si="8"/>
        <v>11580.516514669142</v>
      </c>
      <c r="H39" s="145">
        <f t="shared" si="8"/>
        <v>14012.963455384493</v>
      </c>
      <c r="I39" s="145">
        <f t="shared" si="8"/>
        <v>15844.371124834684</v>
      </c>
      <c r="J39" s="146">
        <f t="shared" si="8"/>
        <v>14360.245751334684</v>
      </c>
      <c r="K39" s="144">
        <f t="shared" ref="K39:P39" si="9">SUM(K36:K38)</f>
        <v>15773.959723</v>
      </c>
      <c r="L39" s="145">
        <f t="shared" si="9"/>
        <v>19933.464260999997</v>
      </c>
      <c r="M39" s="753"/>
      <c r="N39" s="145">
        <f t="shared" si="9"/>
        <v>15960.094703000002</v>
      </c>
      <c r="O39" s="145">
        <f t="shared" si="9"/>
        <v>12990.1173965</v>
      </c>
      <c r="P39" s="973">
        <f t="shared" si="9"/>
        <v>23349.88670695556</v>
      </c>
      <c r="Q39" s="144">
        <f t="shared" si="8"/>
        <v>24119.178201717914</v>
      </c>
      <c r="R39" s="974">
        <f t="shared" si="8"/>
        <v>30459.880919611249</v>
      </c>
      <c r="S39" s="974">
        <f t="shared" si="8"/>
        <v>37768.187760997083</v>
      </c>
      <c r="T39" s="974">
        <f t="shared" si="8"/>
        <v>54479.919072252094</v>
      </c>
      <c r="U39" s="975">
        <f t="shared" si="8"/>
        <v>51151.560372859582</v>
      </c>
      <c r="V39" s="43"/>
      <c r="W39" s="144"/>
      <c r="X39" s="145"/>
      <c r="Y39" s="145"/>
      <c r="Z39" s="145"/>
      <c r="AA39" s="146"/>
      <c r="AB39" s="505"/>
      <c r="AC39" s="1386"/>
    </row>
    <row r="40" spans="1:31" ht="12" customHeight="1">
      <c r="A40" s="15" t="s">
        <v>6</v>
      </c>
      <c r="B40" s="15"/>
      <c r="C40" s="1"/>
      <c r="D40" s="1"/>
      <c r="E40" s="1"/>
      <c r="F40" s="15"/>
      <c r="G40" s="15"/>
      <c r="H40" s="15"/>
      <c r="I40" s="15"/>
      <c r="J40" s="15"/>
      <c r="K40" s="49"/>
      <c r="L40" s="49"/>
      <c r="M40" s="49"/>
      <c r="N40" s="16"/>
      <c r="O40" s="16"/>
      <c r="P40" s="645"/>
      <c r="Q40" s="17"/>
      <c r="R40" s="17"/>
      <c r="S40" s="17"/>
      <c r="T40" s="17"/>
      <c r="U40" s="17"/>
      <c r="V40" s="49"/>
      <c r="W40" s="49"/>
      <c r="X40" s="49"/>
      <c r="Y40" s="16"/>
      <c r="Z40" s="16"/>
      <c r="AA40" s="16"/>
      <c r="AB40" s="129"/>
      <c r="AC40" s="1387"/>
    </row>
    <row r="41" spans="1:31" ht="12" customHeight="1">
      <c r="A41" s="50" t="s">
        <v>296</v>
      </c>
      <c r="B41" s="24"/>
      <c r="C41" s="1"/>
      <c r="D41" s="1"/>
      <c r="E41" s="1"/>
      <c r="F41" s="119">
        <f t="shared" ref="F41:L41" si="10">IFERROR(F16/F39,"")</f>
        <v>6.3358860507728931E-2</v>
      </c>
      <c r="G41" s="120">
        <f t="shared" si="10"/>
        <v>6.3399999999999901E-2</v>
      </c>
      <c r="H41" s="120">
        <f t="shared" si="10"/>
        <v>6.3399999999999901E-2</v>
      </c>
      <c r="I41" s="120">
        <f t="shared" si="10"/>
        <v>6.3399999999999998E-2</v>
      </c>
      <c r="J41" s="121">
        <f t="shared" si="10"/>
        <v>6.3399999999999998E-2</v>
      </c>
      <c r="K41" s="119">
        <f t="shared" si="10"/>
        <v>4.6399999999999997E-2</v>
      </c>
      <c r="L41" s="120">
        <f t="shared" si="10"/>
        <v>4.6399999999999997E-2</v>
      </c>
      <c r="M41" s="754"/>
      <c r="N41" s="448">
        <f>IFERROR(N16/N39,"")</f>
        <v>2.87E-2</v>
      </c>
      <c r="O41" s="448">
        <f t="shared" ref="O41" si="11">IFERROR(O16/O39,"")</f>
        <v>2.87E-2</v>
      </c>
      <c r="P41" s="815">
        <f t="shared" ref="P41:U41" si="12">IFERROR(P16/P39,"")</f>
        <v>2.87E-2</v>
      </c>
      <c r="Q41" s="119">
        <f t="shared" si="12"/>
        <v>4.8599999999999997E-2</v>
      </c>
      <c r="R41" s="120">
        <f t="shared" si="12"/>
        <v>4.8599999999999997E-2</v>
      </c>
      <c r="S41" s="120">
        <f t="shared" si="12"/>
        <v>4.8599999999999997E-2</v>
      </c>
      <c r="T41" s="120">
        <f t="shared" si="12"/>
        <v>4.8599999999999997E-2</v>
      </c>
      <c r="U41" s="121">
        <f t="shared" si="12"/>
        <v>4.8599999999999997E-2</v>
      </c>
      <c r="V41" s="51"/>
      <c r="W41" s="119"/>
      <c r="X41" s="120"/>
      <c r="Y41" s="448"/>
      <c r="Z41" s="52"/>
      <c r="AA41" s="53"/>
      <c r="AB41" s="1388"/>
      <c r="AC41" s="1387"/>
    </row>
    <row r="42" spans="1:31" ht="12" customHeight="1">
      <c r="A42" s="54" t="s">
        <v>297</v>
      </c>
      <c r="B42" s="24"/>
      <c r="C42" s="1"/>
      <c r="D42" s="1"/>
      <c r="E42" s="1"/>
      <c r="F42" s="116">
        <v>6.4400000000000013E-2</v>
      </c>
      <c r="G42" s="115">
        <v>6.4400000000000013E-2</v>
      </c>
      <c r="H42" s="115">
        <v>6.4400000000000013E-2</v>
      </c>
      <c r="I42" s="115">
        <v>6.4400000000000013E-2</v>
      </c>
      <c r="J42" s="632">
        <v>6.4400000000000013E-2</v>
      </c>
      <c r="K42" s="634">
        <v>5.9799999999999999E-2</v>
      </c>
      <c r="L42" s="577">
        <v>5.9799999999999999E-2</v>
      </c>
      <c r="M42" s="752"/>
      <c r="N42" s="577">
        <v>4.24E-2</v>
      </c>
      <c r="O42" s="618">
        <v>4.24E-2</v>
      </c>
      <c r="P42" s="882">
        <v>4.24E-2</v>
      </c>
      <c r="Q42" s="450">
        <v>5.2712500000000009E-2</v>
      </c>
      <c r="R42" s="449">
        <v>5.2712500000000009E-2</v>
      </c>
      <c r="S42" s="449">
        <v>5.2712500000000009E-2</v>
      </c>
      <c r="T42" s="449">
        <v>5.2712500000000009E-2</v>
      </c>
      <c r="U42" s="884">
        <v>5.2712500000000009E-2</v>
      </c>
      <c r="V42" s="451"/>
      <c r="W42" s="450"/>
      <c r="X42" s="449"/>
      <c r="Y42" s="452"/>
      <c r="Z42" s="55"/>
      <c r="AA42" s="56"/>
      <c r="AB42" s="1388"/>
    </row>
    <row r="43" spans="1:31" ht="12" customHeight="1">
      <c r="A43" s="54" t="s">
        <v>298</v>
      </c>
      <c r="B43" s="24"/>
      <c r="C43" s="1"/>
      <c r="D43" s="1"/>
      <c r="E43" s="1"/>
      <c r="F43" s="116">
        <v>4.4799999999999996E-3</v>
      </c>
      <c r="G43" s="115">
        <v>4.4799999999999996E-3</v>
      </c>
      <c r="H43" s="115">
        <v>4.4799999999999996E-3</v>
      </c>
      <c r="I43" s="115">
        <v>4.4799999999999996E-3</v>
      </c>
      <c r="J43" s="632">
        <v>4.4799999999999996E-3</v>
      </c>
      <c r="K43" s="634">
        <v>1.4999999999999999E-2</v>
      </c>
      <c r="L43" s="577">
        <v>1.4999999999999999E-2</v>
      </c>
      <c r="M43" s="752"/>
      <c r="N43" s="578">
        <v>7.4999999999999997E-3</v>
      </c>
      <c r="O43" s="618">
        <v>7.4999999999999997E-3</v>
      </c>
      <c r="P43" s="882">
        <v>7.4999999999999997E-3</v>
      </c>
      <c r="Q43" s="450">
        <v>3.4999999999999996E-3</v>
      </c>
      <c r="R43" s="449">
        <v>3.4999999999999996E-3</v>
      </c>
      <c r="S43" s="449">
        <v>3.4999999999999996E-3</v>
      </c>
      <c r="T43" s="449">
        <v>3.4999999999999996E-3</v>
      </c>
      <c r="U43" s="884">
        <v>3.4999999999999996E-3</v>
      </c>
      <c r="V43" s="451"/>
      <c r="W43" s="450"/>
      <c r="X43" s="449"/>
      <c r="Y43" s="452"/>
      <c r="Z43" s="55"/>
      <c r="AA43" s="56"/>
      <c r="AB43" s="1389"/>
    </row>
    <row r="44" spans="1:31" ht="12" customHeight="1">
      <c r="A44" s="133" t="s">
        <v>299</v>
      </c>
      <c r="B44" s="24"/>
      <c r="C44" s="1"/>
      <c r="D44" s="1"/>
      <c r="E44" s="1"/>
      <c r="F44" s="118">
        <v>0.98262450780588984</v>
      </c>
      <c r="G44" s="117">
        <v>0.9833110814419207</v>
      </c>
      <c r="H44" s="117">
        <v>0.9833110814419207</v>
      </c>
      <c r="I44" s="117">
        <v>0.9833110814419207</v>
      </c>
      <c r="J44" s="633">
        <v>0.9833110814419207</v>
      </c>
      <c r="K44" s="635">
        <v>0.70099999999999996</v>
      </c>
      <c r="L44" s="610">
        <v>0.70099999999999996</v>
      </c>
      <c r="M44" s="795"/>
      <c r="N44" s="579">
        <v>0.60699999999999998</v>
      </c>
      <c r="O44" s="619">
        <v>0.60699999999999998</v>
      </c>
      <c r="P44" s="883">
        <v>0.60699999999999998</v>
      </c>
      <c r="Q44" s="500">
        <v>0.91552300653671526</v>
      </c>
      <c r="R44" s="885">
        <v>0.91552300653671526</v>
      </c>
      <c r="S44" s="885">
        <v>0.91552300653671526</v>
      </c>
      <c r="T44" s="885">
        <v>0.91552300653671526</v>
      </c>
      <c r="U44" s="886">
        <v>0.91552300653671526</v>
      </c>
      <c r="V44" s="455"/>
      <c r="W44" s="454"/>
      <c r="X44" s="453"/>
      <c r="Y44" s="456"/>
      <c r="Z44" s="59"/>
      <c r="AA44" s="60"/>
    </row>
    <row r="45" spans="1:31" ht="5.5" customHeight="1">
      <c r="A45" s="17"/>
      <c r="C45" s="1"/>
      <c r="D45" s="1"/>
      <c r="E45" s="1"/>
      <c r="K45" s="140"/>
      <c r="L45" s="140"/>
      <c r="M45" s="140"/>
      <c r="N45" s="457"/>
      <c r="O45" s="142"/>
      <c r="P45" s="646"/>
      <c r="Q45" s="140"/>
      <c r="R45" s="140"/>
      <c r="S45" s="140"/>
      <c r="T45" s="140"/>
      <c r="U45" s="140"/>
      <c r="V45" s="57"/>
      <c r="W45" s="140"/>
      <c r="X45" s="140"/>
      <c r="Y45" s="457"/>
      <c r="Z45" s="142"/>
      <c r="AA45" s="142"/>
    </row>
    <row r="46" spans="1:31" s="393" customFormat="1" ht="12" customHeight="1">
      <c r="A46" s="69" t="s">
        <v>7</v>
      </c>
      <c r="B46" s="2"/>
      <c r="C46" s="1"/>
      <c r="D46" s="1"/>
      <c r="E46" s="1"/>
      <c r="F46" s="2"/>
      <c r="G46" s="2"/>
      <c r="H46" s="2"/>
      <c r="I46" s="2"/>
      <c r="J46" s="2"/>
      <c r="K46" s="27"/>
      <c r="L46" s="27"/>
      <c r="M46" s="27"/>
      <c r="N46" s="392"/>
      <c r="O46" s="392"/>
      <c r="P46" s="647"/>
      <c r="Q46" s="27"/>
      <c r="R46" s="27"/>
      <c r="S46" s="27"/>
      <c r="T46" s="392"/>
      <c r="U46" s="392"/>
      <c r="V46" s="392"/>
      <c r="W46" s="27"/>
      <c r="X46" s="27"/>
      <c r="Y46" s="392"/>
      <c r="Z46" s="392"/>
      <c r="AA46" s="392"/>
      <c r="AB46" s="1"/>
      <c r="AC46" s="1"/>
      <c r="AD46" s="1"/>
    </row>
    <row r="47" spans="1:31" s="393" customFormat="1" ht="12" customHeight="1">
      <c r="A47" s="123" t="s">
        <v>300</v>
      </c>
      <c r="B47" s="1159"/>
      <c r="C47" s="1"/>
      <c r="D47" s="1"/>
      <c r="E47" s="1"/>
      <c r="F47" s="608">
        <v>0</v>
      </c>
      <c r="G47" s="149">
        <v>0</v>
      </c>
      <c r="H47" s="149">
        <v>0</v>
      </c>
      <c r="I47" s="149">
        <v>0</v>
      </c>
      <c r="J47" s="153">
        <v>0</v>
      </c>
      <c r="K47" s="608">
        <v>87</v>
      </c>
      <c r="L47" s="149">
        <v>405</v>
      </c>
      <c r="M47" s="149">
        <f>K47+L47</f>
        <v>492</v>
      </c>
      <c r="N47" s="149">
        <v>417</v>
      </c>
      <c r="O47" s="584">
        <v>0</v>
      </c>
      <c r="P47" s="658">
        <v>0</v>
      </c>
      <c r="Q47" s="583">
        <v>0</v>
      </c>
      <c r="R47" s="887">
        <v>0</v>
      </c>
      <c r="S47" s="887">
        <v>0</v>
      </c>
      <c r="T47" s="887">
        <v>0</v>
      </c>
      <c r="U47" s="888">
        <v>0</v>
      </c>
      <c r="V47" s="406"/>
      <c r="W47" s="458"/>
      <c r="X47" s="459"/>
      <c r="Y47" s="460"/>
      <c r="Z47" s="396"/>
      <c r="AA47" s="397"/>
      <c r="AB47" s="129"/>
      <c r="AC47" s="129"/>
      <c r="AD47" s="129"/>
      <c r="AE47" s="129"/>
    </row>
    <row r="48" spans="1:31" ht="5.5" customHeight="1">
      <c r="A48" s="17"/>
      <c r="C48" s="1"/>
      <c r="D48" s="1"/>
      <c r="E48" s="1"/>
      <c r="K48" s="140"/>
      <c r="L48" s="140"/>
      <c r="M48" s="140"/>
      <c r="N48" s="141"/>
      <c r="O48" s="142"/>
      <c r="P48" s="646"/>
      <c r="Q48" s="140"/>
      <c r="R48" s="140"/>
      <c r="S48" s="140"/>
      <c r="T48" s="140"/>
      <c r="U48" s="140"/>
      <c r="V48" s="57"/>
      <c r="W48" s="140"/>
      <c r="X48" s="140"/>
      <c r="Y48" s="141"/>
      <c r="Z48" s="142"/>
      <c r="AA48" s="142"/>
      <c r="AB48" s="129"/>
      <c r="AC48" s="129"/>
      <c r="AD48" s="129"/>
    </row>
    <row r="49" spans="1:30" s="403" customFormat="1" ht="12" customHeight="1">
      <c r="A49" s="69" t="s">
        <v>265</v>
      </c>
      <c r="B49" s="2"/>
      <c r="C49" s="1"/>
      <c r="D49" s="1"/>
      <c r="E49" s="1"/>
      <c r="F49" s="2"/>
      <c r="G49" s="2"/>
      <c r="H49" s="2"/>
      <c r="I49" s="2"/>
      <c r="J49" s="2"/>
      <c r="K49" s="27"/>
      <c r="L49" s="27"/>
      <c r="M49" s="27"/>
      <c r="N49" s="392"/>
      <c r="O49" s="392"/>
      <c r="P49" s="647"/>
      <c r="Q49" s="489"/>
      <c r="R49" s="489"/>
      <c r="S49" s="489"/>
      <c r="T49" s="490"/>
      <c r="U49" s="490"/>
      <c r="V49" s="392"/>
      <c r="W49" s="27"/>
      <c r="X49" s="27"/>
      <c r="Y49" s="392"/>
      <c r="Z49" s="392"/>
      <c r="AA49" s="392"/>
      <c r="AB49" s="504"/>
      <c r="AC49" s="504"/>
      <c r="AD49" s="504"/>
    </row>
    <row r="50" spans="1:30" ht="12" customHeight="1">
      <c r="A50" s="42" t="s">
        <v>8</v>
      </c>
      <c r="B50" s="24"/>
      <c r="C50" s="1"/>
      <c r="D50" s="1"/>
      <c r="E50" s="1"/>
      <c r="F50" s="731"/>
      <c r="G50" s="732"/>
      <c r="H50" s="732"/>
      <c r="I50" s="732"/>
      <c r="J50" s="733"/>
      <c r="K50" s="631">
        <v>3109.5363309999993</v>
      </c>
      <c r="L50" s="576">
        <v>3249.8768535000004</v>
      </c>
      <c r="M50" s="576">
        <v>6359.4131844999993</v>
      </c>
      <c r="N50" s="22">
        <v>2872.1284394999998</v>
      </c>
      <c r="O50" s="445">
        <f>O15</f>
        <v>3309.7076064999997</v>
      </c>
      <c r="P50" s="881">
        <f t="shared" ref="P50:U50" si="13">P15</f>
        <v>2829.5056686081002</v>
      </c>
      <c r="Q50" s="440">
        <f t="shared" si="13"/>
        <v>3418.6409327979172</v>
      </c>
      <c r="R50" s="439">
        <f t="shared" si="13"/>
        <v>4503.4317720066665</v>
      </c>
      <c r="S50" s="439">
        <f t="shared" si="13"/>
        <v>4955.5517523141671</v>
      </c>
      <c r="T50" s="439">
        <f t="shared" si="13"/>
        <v>6443.2971724449999</v>
      </c>
      <c r="U50" s="441">
        <f t="shared" si="13"/>
        <v>6673.3669360925005</v>
      </c>
      <c r="V50" s="43"/>
      <c r="W50" s="461"/>
      <c r="X50" s="462"/>
      <c r="Y50" s="463"/>
      <c r="Z50" s="33"/>
      <c r="AA50" s="34"/>
    </row>
    <row r="51" spans="1:30" ht="12" customHeight="1">
      <c r="A51" s="44" t="s">
        <v>266</v>
      </c>
      <c r="B51" s="24"/>
      <c r="C51" s="1"/>
      <c r="D51" s="1"/>
      <c r="E51" s="1"/>
      <c r="F51" s="728"/>
      <c r="G51" s="729"/>
      <c r="H51" s="729"/>
      <c r="I51" s="729"/>
      <c r="J51" s="730"/>
      <c r="K51" s="629">
        <v>731.91173114719993</v>
      </c>
      <c r="L51" s="574">
        <v>924.91274171039981</v>
      </c>
      <c r="M51" s="574">
        <v>1656.8244728575996</v>
      </c>
      <c r="N51" s="5">
        <v>458.05471797610005</v>
      </c>
      <c r="O51" s="436">
        <f>O16</f>
        <v>372.81636927954997</v>
      </c>
      <c r="P51" s="879">
        <f t="shared" ref="P51:U51" si="14">P16</f>
        <v>670.14174848962455</v>
      </c>
      <c r="Q51" s="435">
        <f t="shared" si="14"/>
        <v>1172.1920606034905</v>
      </c>
      <c r="R51" s="436">
        <f t="shared" si="14"/>
        <v>1480.3502126931066</v>
      </c>
      <c r="S51" s="436">
        <f t="shared" si="14"/>
        <v>1835.5339251844582</v>
      </c>
      <c r="T51" s="436">
        <f t="shared" si="14"/>
        <v>2647.7240669114517</v>
      </c>
      <c r="U51" s="437">
        <f t="shared" si="14"/>
        <v>2485.9658341209756</v>
      </c>
      <c r="V51" s="43"/>
      <c r="W51" s="464"/>
      <c r="X51" s="465"/>
      <c r="Y51" s="466"/>
      <c r="Z51" s="35"/>
      <c r="AA51" s="36"/>
    </row>
    <row r="52" spans="1:30" ht="12" customHeight="1">
      <c r="A52" s="133" t="s">
        <v>267</v>
      </c>
      <c r="B52" s="24"/>
      <c r="C52" s="1"/>
      <c r="D52" s="1"/>
      <c r="E52" s="1"/>
      <c r="F52" s="763"/>
      <c r="G52" s="756"/>
      <c r="H52" s="756"/>
      <c r="I52" s="756"/>
      <c r="J52" s="764"/>
      <c r="K52" s="637">
        <v>0</v>
      </c>
      <c r="L52" s="580">
        <v>0</v>
      </c>
      <c r="M52" s="580">
        <v>0</v>
      </c>
      <c r="N52" s="47">
        <v>0</v>
      </c>
      <c r="O52" s="585">
        <v>0</v>
      </c>
      <c r="P52" s="889">
        <v>0</v>
      </c>
      <c r="Q52" s="493">
        <v>0</v>
      </c>
      <c r="R52" s="890">
        <v>0</v>
      </c>
      <c r="S52" s="890">
        <v>0</v>
      </c>
      <c r="T52" s="890">
        <v>0</v>
      </c>
      <c r="U52" s="891">
        <v>0</v>
      </c>
      <c r="V52" s="57"/>
      <c r="W52" s="467"/>
      <c r="X52" s="468"/>
      <c r="Y52" s="469"/>
      <c r="Z52" s="59"/>
      <c r="AA52" s="60"/>
    </row>
    <row r="53" spans="1:30" ht="5.5" customHeight="1">
      <c r="A53" s="17"/>
      <c r="C53" s="1"/>
      <c r="D53" s="1"/>
      <c r="E53" s="1"/>
      <c r="K53" s="140"/>
      <c r="L53" s="140"/>
      <c r="M53" s="140"/>
      <c r="N53" s="141"/>
      <c r="O53" s="142"/>
      <c r="P53" s="646"/>
      <c r="Q53" s="140"/>
      <c r="R53" s="140"/>
      <c r="S53" s="140"/>
      <c r="T53" s="140"/>
      <c r="U53" s="140"/>
      <c r="V53" s="57"/>
      <c r="W53" s="140"/>
      <c r="X53" s="140"/>
      <c r="Y53" s="141"/>
      <c r="Z53" s="142"/>
      <c r="AA53" s="142"/>
    </row>
    <row r="54" spans="1:30" s="403" customFormat="1" ht="12" customHeight="1">
      <c r="A54" s="69" t="s">
        <v>268</v>
      </c>
      <c r="B54" s="2"/>
      <c r="C54" s="1"/>
      <c r="D54" s="1"/>
      <c r="E54" s="1"/>
      <c r="F54" s="2"/>
      <c r="G54" s="2"/>
      <c r="H54" s="2"/>
      <c r="I54" s="2"/>
      <c r="J54" s="2"/>
      <c r="K54" s="27"/>
      <c r="L54" s="27"/>
      <c r="M54" s="27"/>
      <c r="N54" s="392"/>
      <c r="O54" s="392"/>
      <c r="P54" s="647"/>
      <c r="Q54" s="27"/>
      <c r="R54" s="27"/>
      <c r="S54" s="27"/>
      <c r="T54" s="392"/>
      <c r="U54" s="392"/>
      <c r="V54" s="392"/>
      <c r="W54" s="27"/>
      <c r="X54" s="27"/>
      <c r="Y54" s="392"/>
      <c r="Z54" s="392"/>
      <c r="AA54" s="392"/>
    </row>
    <row r="55" spans="1:30" s="403" customFormat="1" ht="12" customHeight="1">
      <c r="A55" s="122" t="s">
        <v>272</v>
      </c>
      <c r="B55" s="1159"/>
      <c r="C55" s="1"/>
      <c r="D55" s="1"/>
      <c r="E55" s="1"/>
      <c r="F55" s="787"/>
      <c r="G55" s="788"/>
      <c r="H55" s="788"/>
      <c r="I55" s="789"/>
      <c r="J55" s="790"/>
      <c r="K55" s="787"/>
      <c r="L55" s="788"/>
      <c r="M55" s="788"/>
      <c r="N55" s="791"/>
      <c r="O55" s="791"/>
      <c r="P55" s="792"/>
      <c r="Q55" s="793"/>
      <c r="R55" s="788"/>
      <c r="S55" s="788"/>
      <c r="T55" s="789"/>
      <c r="U55" s="790"/>
      <c r="V55" s="406"/>
      <c r="W55" s="793"/>
      <c r="X55" s="788"/>
      <c r="Y55" s="791"/>
      <c r="Z55" s="791"/>
      <c r="AA55" s="794"/>
    </row>
    <row r="56" spans="1:30" ht="12" customHeight="1">
      <c r="A56" s="44" t="s">
        <v>271</v>
      </c>
      <c r="B56" s="24"/>
      <c r="C56" s="1"/>
      <c r="D56" s="1"/>
      <c r="E56" s="1"/>
      <c r="F56" s="728"/>
      <c r="G56" s="729"/>
      <c r="H56" s="729"/>
      <c r="I56" s="729"/>
      <c r="J56" s="730"/>
      <c r="K56" s="728"/>
      <c r="L56" s="729"/>
      <c r="M56" s="729"/>
      <c r="N56" s="744"/>
      <c r="O56" s="744"/>
      <c r="P56" s="745"/>
      <c r="Q56" s="728"/>
      <c r="R56" s="729"/>
      <c r="S56" s="729"/>
      <c r="T56" s="729"/>
      <c r="U56" s="730"/>
      <c r="V56" s="43"/>
      <c r="W56" s="728"/>
      <c r="X56" s="729"/>
      <c r="Y56" s="744"/>
      <c r="Z56" s="744"/>
      <c r="AA56" s="749"/>
    </row>
    <row r="57" spans="1:30" ht="12" customHeight="1">
      <c r="A57" s="133" t="s">
        <v>270</v>
      </c>
      <c r="B57" s="24"/>
      <c r="C57" s="1"/>
      <c r="D57" s="1"/>
      <c r="E57" s="1"/>
      <c r="F57" s="763"/>
      <c r="G57" s="756"/>
      <c r="H57" s="756"/>
      <c r="I57" s="756"/>
      <c r="J57" s="764"/>
      <c r="K57" s="763"/>
      <c r="L57" s="756"/>
      <c r="M57" s="756"/>
      <c r="N57" s="765"/>
      <c r="O57" s="766"/>
      <c r="P57" s="767"/>
      <c r="Q57" s="763"/>
      <c r="R57" s="756"/>
      <c r="S57" s="756"/>
      <c r="T57" s="756"/>
      <c r="U57" s="764"/>
      <c r="V57" s="57"/>
      <c r="W57" s="763"/>
      <c r="X57" s="756"/>
      <c r="Y57" s="765"/>
      <c r="Z57" s="766"/>
      <c r="AA57" s="771"/>
    </row>
    <row r="58" spans="1:30" ht="12" customHeight="1">
      <c r="A58" s="134"/>
      <c r="B58" s="135"/>
      <c r="C58" s="1"/>
      <c r="D58" s="1"/>
      <c r="E58" s="1"/>
      <c r="F58" s="135"/>
      <c r="G58" s="135"/>
      <c r="H58" s="135"/>
      <c r="I58" s="135"/>
      <c r="J58" s="135"/>
      <c r="K58" s="136"/>
      <c r="L58" s="136"/>
      <c r="M58" s="136"/>
      <c r="N58" s="412"/>
      <c r="O58" s="412"/>
      <c r="P58" s="650"/>
      <c r="Q58" s="136"/>
      <c r="R58" s="136"/>
      <c r="S58" s="136"/>
      <c r="T58" s="470"/>
      <c r="U58" s="470"/>
      <c r="V58" s="471"/>
      <c r="W58" s="136"/>
      <c r="X58" s="136"/>
      <c r="Y58" s="412"/>
      <c r="Z58" s="412"/>
      <c r="AA58" s="412"/>
    </row>
    <row r="59" spans="1:30" ht="12" customHeight="1">
      <c r="A59" s="15" t="s">
        <v>308</v>
      </c>
      <c r="B59" s="15"/>
      <c r="C59" s="1"/>
      <c r="D59" s="1"/>
      <c r="E59" s="1"/>
      <c r="F59" s="15"/>
      <c r="G59" s="15"/>
      <c r="H59" s="15"/>
      <c r="I59" s="15"/>
      <c r="J59" s="15"/>
      <c r="K59" s="17"/>
      <c r="L59" s="17"/>
      <c r="M59" s="17"/>
      <c r="N59" s="19"/>
      <c r="O59" s="19"/>
      <c r="P59" s="640"/>
      <c r="Q59" s="17"/>
      <c r="R59" s="17"/>
      <c r="S59" s="17"/>
      <c r="T59" s="17"/>
      <c r="U59" s="18"/>
      <c r="V59" s="18"/>
      <c r="W59" s="17"/>
      <c r="X59" s="17"/>
      <c r="Y59" s="19"/>
      <c r="Z59" s="19"/>
      <c r="AA59" s="19"/>
    </row>
    <row r="60" spans="1:30" ht="12" customHeight="1">
      <c r="A60" s="64" t="s">
        <v>301</v>
      </c>
      <c r="B60" s="24"/>
      <c r="C60" s="1"/>
      <c r="D60" s="1"/>
      <c r="E60" s="1"/>
      <c r="F60" s="65">
        <v>0</v>
      </c>
      <c r="G60" s="22">
        <v>0</v>
      </c>
      <c r="H60" s="22">
        <v>0</v>
      </c>
      <c r="I60" s="22">
        <v>0</v>
      </c>
      <c r="J60" s="23">
        <v>0</v>
      </c>
      <c r="K60" s="65">
        <v>0</v>
      </c>
      <c r="L60" s="22">
        <v>0</v>
      </c>
      <c r="M60" s="22">
        <f t="shared" ref="M60" si="15">K60+L60</f>
        <v>0</v>
      </c>
      <c r="N60" s="22">
        <v>0</v>
      </c>
      <c r="O60" s="586">
        <v>0</v>
      </c>
      <c r="P60" s="892">
        <v>0</v>
      </c>
      <c r="Q60" s="444">
        <v>0</v>
      </c>
      <c r="R60" s="445">
        <v>0</v>
      </c>
      <c r="S60" s="445">
        <v>0</v>
      </c>
      <c r="T60" s="445">
        <v>0</v>
      </c>
      <c r="U60" s="446">
        <v>0</v>
      </c>
      <c r="V60" s="26"/>
      <c r="W60" s="444"/>
      <c r="X60" s="445"/>
      <c r="Y60" s="447"/>
      <c r="Z60" s="33"/>
      <c r="AA60" s="34"/>
    </row>
    <row r="61" spans="1:30" s="139" customFormat="1" ht="12" customHeight="1">
      <c r="A61" s="143" t="s">
        <v>302</v>
      </c>
      <c r="B61" s="1160"/>
      <c r="C61" s="1"/>
      <c r="D61" s="1"/>
      <c r="E61" s="1"/>
      <c r="F61" s="144">
        <f t="shared" ref="F61:T61" si="16">F18-F60</f>
        <v>28136.876418015658</v>
      </c>
      <c r="G61" s="145">
        <f t="shared" si="16"/>
        <v>28465.924734620272</v>
      </c>
      <c r="H61" s="145">
        <f t="shared" si="16"/>
        <v>32533.175591579908</v>
      </c>
      <c r="I61" s="145">
        <f t="shared" si="16"/>
        <v>38270.404408217386</v>
      </c>
      <c r="J61" s="146">
        <f t="shared" si="16"/>
        <v>39638.151638362629</v>
      </c>
      <c r="K61" s="144">
        <f t="shared" si="16"/>
        <v>33222.530936190946</v>
      </c>
      <c r="L61" s="145">
        <f t="shared" si="16"/>
        <v>32632.959435210403</v>
      </c>
      <c r="M61" s="145">
        <f t="shared" si="16"/>
        <v>65855.490371401349</v>
      </c>
      <c r="N61" s="145">
        <f t="shared" si="16"/>
        <v>36175.347330026096</v>
      </c>
      <c r="O61" s="145">
        <f t="shared" si="16"/>
        <v>43068.728207779546</v>
      </c>
      <c r="P61" s="973">
        <f t="shared" si="16"/>
        <v>49020.440203097729</v>
      </c>
      <c r="Q61" s="144">
        <f>Q18-Q60</f>
        <v>51977.956856588498</v>
      </c>
      <c r="R61" s="974">
        <f t="shared" si="16"/>
        <v>56017.316093090347</v>
      </c>
      <c r="S61" s="974">
        <f t="shared" si="16"/>
        <v>57668.950421433656</v>
      </c>
      <c r="T61" s="974">
        <f t="shared" si="16"/>
        <v>61787.676566513524</v>
      </c>
      <c r="U61" s="975">
        <f>U18-U60</f>
        <v>63981.208177016961</v>
      </c>
      <c r="V61" s="66"/>
      <c r="W61" s="144"/>
      <c r="X61" s="145"/>
      <c r="Y61" s="145"/>
      <c r="Z61" s="67"/>
      <c r="AA61" s="68"/>
    </row>
    <row r="62" spans="1:30" s="75" customFormat="1" ht="12" customHeight="1">
      <c r="A62" s="17"/>
      <c r="B62" s="2"/>
      <c r="C62" s="1"/>
      <c r="D62" s="1"/>
      <c r="E62" s="1"/>
      <c r="F62" s="2"/>
      <c r="G62" s="2"/>
      <c r="H62" s="2"/>
      <c r="I62" s="2"/>
      <c r="J62" s="2"/>
      <c r="K62" s="63"/>
      <c r="L62" s="63"/>
      <c r="M62" s="63"/>
      <c r="N62" s="61"/>
      <c r="O62" s="61"/>
      <c r="P62" s="651"/>
      <c r="Q62" s="63"/>
      <c r="R62" s="63"/>
      <c r="S62" s="63"/>
      <c r="T62" s="63"/>
      <c r="U62" s="63"/>
      <c r="V62" s="62"/>
      <c r="W62" s="63"/>
      <c r="X62" s="63"/>
      <c r="Y62" s="61"/>
      <c r="Z62" s="61"/>
      <c r="AA62" s="61"/>
    </row>
    <row r="63" spans="1:30" ht="12" customHeight="1">
      <c r="A63" s="15" t="s">
        <v>309</v>
      </c>
      <c r="B63" s="15"/>
      <c r="C63" s="1"/>
      <c r="D63" s="1"/>
      <c r="E63" s="1"/>
      <c r="F63" s="15"/>
      <c r="G63" s="15"/>
      <c r="H63" s="15"/>
      <c r="I63" s="15"/>
      <c r="J63" s="15"/>
      <c r="K63" s="17"/>
      <c r="L63" s="17"/>
      <c r="M63" s="17"/>
      <c r="N63" s="19"/>
      <c r="O63" s="19"/>
      <c r="P63" s="640"/>
      <c r="Q63" s="17"/>
      <c r="R63" s="17"/>
      <c r="S63" s="17"/>
      <c r="T63" s="17"/>
      <c r="U63" s="18"/>
      <c r="V63" s="18"/>
      <c r="W63" s="17"/>
      <c r="X63" s="17"/>
      <c r="Y63" s="19"/>
      <c r="Z63" s="19"/>
      <c r="AA63" s="19"/>
    </row>
    <row r="64" spans="1:30" s="88" customFormat="1" ht="12" customHeight="1">
      <c r="A64" s="42" t="s">
        <v>303</v>
      </c>
      <c r="B64" s="2"/>
      <c r="C64" s="1"/>
      <c r="D64" s="1"/>
      <c r="E64" s="1"/>
      <c r="F64" s="70">
        <f>'T1'!F64</f>
        <v>5.0000000000000001E-3</v>
      </c>
      <c r="G64" s="71">
        <f>'T1'!G64</f>
        <v>6.0000000000000001E-3</v>
      </c>
      <c r="H64" s="71">
        <f>'T1'!H64</f>
        <v>1.6E-2</v>
      </c>
      <c r="I64" s="71">
        <f>'T1'!I64</f>
        <v>1.2E-2</v>
      </c>
      <c r="J64" s="72">
        <f>'T1'!J64</f>
        <v>3.0000000000000001E-3</v>
      </c>
      <c r="K64" s="70">
        <f>'T1'!K64</f>
        <v>0</v>
      </c>
      <c r="L64" s="71">
        <f>'T1'!L64</f>
        <v>8.9999999999999993E-3</v>
      </c>
      <c r="M64" s="775"/>
      <c r="N64" s="71">
        <f>'T1'!N64</f>
        <v>8.1000000000000003E-2</v>
      </c>
      <c r="O64" s="71">
        <f>'T1'!O64</f>
        <v>5.2999999999999999E-2</v>
      </c>
      <c r="P64" s="954">
        <f>'T1'!P64</f>
        <v>2.248E-2</v>
      </c>
      <c r="Q64" s="70">
        <f>'T1'!Q64</f>
        <v>2.0049999999999998E-2</v>
      </c>
      <c r="R64" s="955">
        <f>'T1'!R64</f>
        <v>2.0310000000000002E-2</v>
      </c>
      <c r="S64" s="955">
        <f>'T1'!S64</f>
        <v>2.0420000000000001E-2</v>
      </c>
      <c r="T64" s="955">
        <f>'T1'!T64</f>
        <v>2.044E-2</v>
      </c>
      <c r="U64" s="956">
        <f>'T1'!U64</f>
        <v>2.0449999999999999E-2</v>
      </c>
      <c r="V64" s="73"/>
      <c r="W64" s="70"/>
      <c r="X64" s="71"/>
      <c r="Y64" s="71"/>
      <c r="Z64" s="71"/>
      <c r="AA64" s="74"/>
    </row>
    <row r="65" spans="1:37" s="75" customFormat="1" ht="12" customHeight="1">
      <c r="A65" s="44" t="s">
        <v>304</v>
      </c>
      <c r="B65" s="2"/>
      <c r="C65" s="1"/>
      <c r="D65" s="1"/>
      <c r="E65" s="1"/>
      <c r="F65" s="76">
        <f>'T1'!F65</f>
        <v>88.371048052386399</v>
      </c>
      <c r="G65" s="77">
        <f>'T1'!G65</f>
        <v>88.901274340700724</v>
      </c>
      <c r="H65" s="77">
        <f>'T1'!H65</f>
        <v>90.323694730151942</v>
      </c>
      <c r="I65" s="77">
        <f>'T1'!I65</f>
        <v>91.407579066913769</v>
      </c>
      <c r="J65" s="78">
        <f>'T1'!J65</f>
        <v>91.6818018041145</v>
      </c>
      <c r="K65" s="76">
        <f>'T1'!K65</f>
        <v>91.6818018041145</v>
      </c>
      <c r="L65" s="77">
        <f>'T1'!L65</f>
        <v>92.506938020351527</v>
      </c>
      <c r="M65" s="779"/>
      <c r="N65" s="77">
        <f>'T1'!N65</f>
        <v>100</v>
      </c>
      <c r="O65" s="77">
        <f>'T1'!O65</f>
        <v>105.3</v>
      </c>
      <c r="P65" s="652">
        <f>'T1'!P65</f>
        <v>107.66714400000001</v>
      </c>
      <c r="Q65" s="76">
        <f>'T1'!Q65</f>
        <v>109.82587023719999</v>
      </c>
      <c r="R65" s="77">
        <f>'T1'!R65</f>
        <v>112.05643366171753</v>
      </c>
      <c r="S65" s="77">
        <f>'T1'!S65</f>
        <v>114.34462603708982</v>
      </c>
      <c r="T65" s="77">
        <f>'T1'!T65</f>
        <v>116.68183019328794</v>
      </c>
      <c r="U65" s="78">
        <f>'T1'!U65</f>
        <v>119.06797362074069</v>
      </c>
      <c r="V65" s="79"/>
      <c r="W65" s="76"/>
      <c r="X65" s="77"/>
      <c r="Y65" s="77"/>
      <c r="Z65" s="77"/>
      <c r="AA65" s="80"/>
    </row>
    <row r="66" spans="1:37" s="75" customFormat="1" ht="12" customHeight="1">
      <c r="A66" s="81" t="s">
        <v>305</v>
      </c>
      <c r="B66" s="82"/>
      <c r="C66" s="1"/>
      <c r="D66" s="1"/>
      <c r="E66" s="1"/>
      <c r="F66" s="83">
        <f t="shared" ref="F66:H66" si="17">((F61-F15-F16)/(F65/100))+F15+F16</f>
        <v>31373.636248790201</v>
      </c>
      <c r="G66" s="84">
        <f t="shared" si="17"/>
        <v>31643.888382008539</v>
      </c>
      <c r="H66" s="84">
        <f t="shared" si="17"/>
        <v>35661.612216463691</v>
      </c>
      <c r="I66" s="84">
        <f t="shared" ref="I66:O66" si="18">((I61-I15-I16)/(I65/100))+I15+I16</f>
        <v>41515.269660636252</v>
      </c>
      <c r="J66" s="138">
        <f t="shared" si="18"/>
        <v>42872.764635575193</v>
      </c>
      <c r="K66" s="83">
        <f t="shared" si="18"/>
        <v>35888.247204270061</v>
      </c>
      <c r="L66" s="84">
        <f t="shared" si="18"/>
        <v>34938.071192250405</v>
      </c>
      <c r="M66" s="84">
        <f>K66+L66</f>
        <v>70826.318396520466</v>
      </c>
      <c r="N66" s="472">
        <f t="shared" si="18"/>
        <v>36175.347330026096</v>
      </c>
      <c r="O66" s="472">
        <f t="shared" si="18"/>
        <v>41086.326665238237</v>
      </c>
      <c r="P66" s="982">
        <f>IFERROR(((P61-P15-P16)/(P65/100))+P15+P16,"")</f>
        <v>45778.834079650973</v>
      </c>
      <c r="Q66" s="83">
        <f>((Q61-Q15-Q16)/(Q65/100))+Q15+Q16</f>
        <v>47738.338914220622</v>
      </c>
      <c r="R66" s="964">
        <f t="shared" ref="R66:U66" si="19">IFERROR(((R61-R15-R16)/(R65/100))+R15+R16,"")</f>
        <v>50634.082260572119</v>
      </c>
      <c r="S66" s="964">
        <f t="shared" si="19"/>
        <v>51286.28104193302</v>
      </c>
      <c r="T66" s="964">
        <f t="shared" si="19"/>
        <v>54253.713013956702</v>
      </c>
      <c r="U66" s="965">
        <f t="shared" si="19"/>
        <v>55201.83583776711</v>
      </c>
      <c r="V66" s="85"/>
      <c r="W66" s="83"/>
      <c r="X66" s="84"/>
      <c r="Y66" s="472"/>
      <c r="Z66" s="86"/>
      <c r="AA66" s="87"/>
    </row>
    <row r="67" spans="1:37" s="75" customFormat="1" ht="12" customHeight="1">
      <c r="A67" s="89" t="s">
        <v>4</v>
      </c>
      <c r="B67" s="2"/>
      <c r="C67" s="1"/>
      <c r="D67" s="1"/>
      <c r="E67" s="1"/>
      <c r="F67" s="623"/>
      <c r="G67" s="40">
        <f t="shared" ref="G67:J67" si="20">G66/F66-1</f>
        <v>8.6139882248670308E-3</v>
      </c>
      <c r="H67" s="40">
        <f t="shared" si="20"/>
        <v>0.12696681855127112</v>
      </c>
      <c r="I67" s="40">
        <f t="shared" si="20"/>
        <v>0.1641444982532263</v>
      </c>
      <c r="J67" s="90">
        <f t="shared" si="20"/>
        <v>3.2698691012624792E-2</v>
      </c>
      <c r="K67" s="38">
        <f>K66/J66-1</f>
        <v>-0.1629126903915471</v>
      </c>
      <c r="L67" s="40">
        <f>L66/K66-1</f>
        <v>-2.6475965978817739E-2</v>
      </c>
      <c r="M67" s="784"/>
      <c r="N67" s="40">
        <f>N66/L66-1</f>
        <v>3.5413407081560155E-2</v>
      </c>
      <c r="O67" s="40">
        <f>O66/N66-1</f>
        <v>0.13575486339936127</v>
      </c>
      <c r="P67" s="659">
        <f>IFERROR(P66/O66-1,"")</f>
        <v>0.11421092600090987</v>
      </c>
      <c r="Q67" s="38">
        <f>IFERROR(Q66/P66-1,"")</f>
        <v>4.2803729582983507E-2</v>
      </c>
      <c r="R67" s="40">
        <f t="shared" ref="R67" si="21">IFERROR(R66/Q66-1,"")</f>
        <v>6.0658653237909199E-2</v>
      </c>
      <c r="S67" s="40">
        <f t="shared" ref="S67" si="22">IFERROR(S66/R66-1,"")</f>
        <v>1.2880628071909594E-2</v>
      </c>
      <c r="T67" s="40">
        <f>IFERROR(T66/S66-1,"")</f>
        <v>5.7860151130814774E-2</v>
      </c>
      <c r="U67" s="90">
        <f t="shared" ref="U67" si="23">IFERROR(U66/T66-1,"")</f>
        <v>1.7475722326442567E-2</v>
      </c>
      <c r="V67" s="39"/>
      <c r="W67" s="38"/>
      <c r="X67" s="40"/>
      <c r="Y67" s="40"/>
      <c r="Z67" s="40"/>
      <c r="AA67" s="41"/>
    </row>
    <row r="68" spans="1:37" s="75" customFormat="1" ht="12" customHeight="1">
      <c r="A68" s="91" t="s">
        <v>306</v>
      </c>
      <c r="B68" s="4"/>
      <c r="C68" s="1"/>
      <c r="D68" s="1"/>
      <c r="E68" s="1"/>
      <c r="F68" s="92">
        <f>'T1'!F68</f>
        <v>205.31442999999999</v>
      </c>
      <c r="G68" s="93">
        <f>'T1'!G68</f>
        <v>232.39010999999999</v>
      </c>
      <c r="H68" s="93">
        <f>'T1'!H68</f>
        <v>258.95474999999999</v>
      </c>
      <c r="I68" s="93">
        <f>'T1'!I68</f>
        <v>275.68412000000001</v>
      </c>
      <c r="J68" s="94">
        <f>'T1'!J68</f>
        <v>294.31864000000002</v>
      </c>
      <c r="K68" s="473">
        <f>'T1'!K68</f>
        <v>122.72282</v>
      </c>
      <c r="L68" s="474">
        <f>'T1'!L68</f>
        <v>160.32883000000001</v>
      </c>
      <c r="M68" s="474">
        <f>'T1'!M68</f>
        <v>283.05165</v>
      </c>
      <c r="N68" s="475">
        <f>'T1'!N68</f>
        <v>280.65967000000006</v>
      </c>
      <c r="O68" s="86">
        <f>'T1'!O68</f>
        <v>319.53015999999991</v>
      </c>
      <c r="P68" s="983">
        <f>'T1'!P68</f>
        <v>329.6262300409316</v>
      </c>
      <c r="Q68" s="92">
        <f>'T1'!Q68</f>
        <v>344.7568461151003</v>
      </c>
      <c r="R68" s="984">
        <f>'T1'!R68</f>
        <v>358.44744868529011</v>
      </c>
      <c r="S68" s="984">
        <f>'T1'!S68</f>
        <v>371.00612403538946</v>
      </c>
      <c r="T68" s="984">
        <f>'T1'!T68</f>
        <v>383.60363723880465</v>
      </c>
      <c r="U68" s="985">
        <f>'T1'!U68</f>
        <v>393.13035865820046</v>
      </c>
      <c r="V68" s="66"/>
      <c r="W68" s="473"/>
      <c r="X68" s="474"/>
      <c r="Y68" s="475"/>
      <c r="Z68" s="86"/>
      <c r="AA68" s="87"/>
    </row>
    <row r="69" spans="1:37" s="75" customFormat="1" ht="12" customHeight="1">
      <c r="A69" s="89" t="s">
        <v>4</v>
      </c>
      <c r="B69" s="4"/>
      <c r="C69" s="1"/>
      <c r="D69" s="1"/>
      <c r="E69" s="1"/>
      <c r="F69" s="623"/>
      <c r="G69" s="40">
        <f t="shared" ref="G69:J69" si="24">G68/F68-1</f>
        <v>0.13187421848527658</v>
      </c>
      <c r="H69" s="40">
        <f t="shared" si="24"/>
        <v>0.11431054445475319</v>
      </c>
      <c r="I69" s="40">
        <f t="shared" si="24"/>
        <v>6.4603449058185047E-2</v>
      </c>
      <c r="J69" s="90">
        <f t="shared" si="24"/>
        <v>6.759373735418639E-2</v>
      </c>
      <c r="K69" s="38">
        <f>K68/J68-1</f>
        <v>-0.58302736109408504</v>
      </c>
      <c r="L69" s="40">
        <f>L68/K68-1</f>
        <v>0.30643045849174588</v>
      </c>
      <c r="M69" s="784"/>
      <c r="N69" s="147">
        <f>N68/L68-1</f>
        <v>0.750525279826467</v>
      </c>
      <c r="O69" s="40">
        <f>O68/N68-1</f>
        <v>0.13849688485702227</v>
      </c>
      <c r="P69" s="659">
        <f>IFERROR(P68/O68-1,"")</f>
        <v>3.1596610601427155E-2</v>
      </c>
      <c r="Q69" s="38">
        <f t="shared" ref="Q69:U69" si="25">IFERROR(Q68/P68-1,"")</f>
        <v>4.5902342396385798E-2</v>
      </c>
      <c r="R69" s="40">
        <f t="shared" si="25"/>
        <v>3.9710893995181351E-2</v>
      </c>
      <c r="S69" s="40">
        <f t="shared" si="25"/>
        <v>3.5036308379825076E-2</v>
      </c>
      <c r="T69" s="40">
        <f>IFERROR(T68/S68-1,"")</f>
        <v>3.3955000705631289E-2</v>
      </c>
      <c r="U69" s="90">
        <f t="shared" si="25"/>
        <v>2.4834804716580727E-2</v>
      </c>
      <c r="V69" s="39"/>
      <c r="W69" s="38"/>
      <c r="X69" s="40"/>
      <c r="Y69" s="147"/>
      <c r="Z69" s="40"/>
      <c r="AA69" s="41"/>
    </row>
    <row r="70" spans="1:37" s="75" customFormat="1" ht="12" customHeight="1">
      <c r="A70" s="91" t="s">
        <v>307</v>
      </c>
      <c r="B70" s="4"/>
      <c r="C70" s="1"/>
      <c r="D70" s="1"/>
      <c r="E70" s="1"/>
      <c r="F70" s="95">
        <f t="shared" ref="F70:J70" si="26">F66/F68</f>
        <v>152.80775076934535</v>
      </c>
      <c r="G70" s="96">
        <f t="shared" si="26"/>
        <v>136.16710445211518</v>
      </c>
      <c r="H70" s="96">
        <f t="shared" si="26"/>
        <v>137.71368247334212</v>
      </c>
      <c r="I70" s="96">
        <f t="shared" si="26"/>
        <v>150.58999285354648</v>
      </c>
      <c r="J70" s="97">
        <f t="shared" si="26"/>
        <v>145.667853845666</v>
      </c>
      <c r="K70" s="95">
        <f t="shared" ref="K70:N70" si="27">K66/K68</f>
        <v>292.43336491346975</v>
      </c>
      <c r="L70" s="99">
        <f t="shared" si="27"/>
        <v>217.91508858544282</v>
      </c>
      <c r="M70" s="99">
        <f t="shared" si="27"/>
        <v>250.22400822083344</v>
      </c>
      <c r="N70" s="96">
        <f t="shared" si="27"/>
        <v>128.89399937663322</v>
      </c>
      <c r="O70" s="99">
        <f>IFERROR(O66/O68,0)</f>
        <v>128.58356364619306</v>
      </c>
      <c r="P70" s="986">
        <f t="shared" ref="P70:T70" si="28">IFERROR(P66/P68,0)</f>
        <v>138.88104133571636</v>
      </c>
      <c r="Q70" s="95">
        <f t="shared" si="28"/>
        <v>138.46958937048268</v>
      </c>
      <c r="R70" s="980">
        <f t="shared" si="28"/>
        <v>141.25942992839617</v>
      </c>
      <c r="S70" s="980">
        <f t="shared" si="28"/>
        <v>138.23567245763559</v>
      </c>
      <c r="T70" s="980">
        <f t="shared" si="28"/>
        <v>141.43169601956134</v>
      </c>
      <c r="U70" s="981">
        <f>IFERROR(U66/U68,0)</f>
        <v>140.41611038683806</v>
      </c>
      <c r="V70" s="98"/>
      <c r="W70" s="95"/>
      <c r="X70" s="99"/>
      <c r="Y70" s="96"/>
      <c r="Z70" s="86"/>
      <c r="AA70" s="87"/>
      <c r="AB70" s="1367"/>
    </row>
    <row r="71" spans="1:37" ht="12" customHeight="1">
      <c r="A71" s="100" t="s">
        <v>4</v>
      </c>
      <c r="B71" s="4"/>
      <c r="C71" s="1"/>
      <c r="D71" s="1"/>
      <c r="E71" s="1"/>
      <c r="F71" s="624"/>
      <c r="G71" s="102">
        <f t="shared" ref="G71:J71" si="29">+G70/F70-1</f>
        <v>-0.10889922947919228</v>
      </c>
      <c r="H71" s="102">
        <f t="shared" si="29"/>
        <v>1.1357941607481381E-2</v>
      </c>
      <c r="I71" s="102">
        <f t="shared" si="29"/>
        <v>9.3500588677503993E-2</v>
      </c>
      <c r="J71" s="103">
        <f t="shared" si="29"/>
        <v>-3.2685697864846874E-2</v>
      </c>
      <c r="K71" s="101">
        <f>+K70/J70-1</f>
        <v>1.0075353428581484</v>
      </c>
      <c r="L71" s="102">
        <f>+L70/K70-1</f>
        <v>-0.25482138931060994</v>
      </c>
      <c r="M71" s="766"/>
      <c r="N71" s="59">
        <f>+N70/L70-1</f>
        <v>-0.40851273671168997</v>
      </c>
      <c r="O71" s="102">
        <f>+O70/N70-1</f>
        <v>-2.4084575848488665E-3</v>
      </c>
      <c r="P71" s="643">
        <f>IFERROR(P70/O70-1,"")</f>
        <v>8.0083934505482901E-2</v>
      </c>
      <c r="Q71" s="101">
        <f t="shared" ref="Q71:U71" si="30">IFERROR(Q70/P70-1,"")</f>
        <v>-2.9626215448592674E-3</v>
      </c>
      <c r="R71" s="102">
        <f t="shared" si="30"/>
        <v>2.0147676978005125E-2</v>
      </c>
      <c r="S71" s="102">
        <f t="shared" si="30"/>
        <v>-2.1405703479713267E-2</v>
      </c>
      <c r="T71" s="102">
        <f>IFERROR(T70/S70-1,"")</f>
        <v>2.312010716991475E-2</v>
      </c>
      <c r="U71" s="103">
        <f t="shared" si="30"/>
        <v>-7.1807498694127503E-3</v>
      </c>
      <c r="V71" s="39"/>
      <c r="W71" s="101"/>
      <c r="X71" s="102"/>
      <c r="Y71" s="59"/>
      <c r="Z71" s="102"/>
      <c r="AA71" s="104"/>
    </row>
    <row r="72" spans="1:37" s="393" customFormat="1" ht="12" customHeight="1">
      <c r="A72" s="105"/>
      <c r="B72" s="4"/>
      <c r="C72" s="1"/>
      <c r="D72" s="1"/>
      <c r="E72" s="1"/>
      <c r="F72" s="39"/>
      <c r="G72" s="39"/>
      <c r="H72" s="39"/>
      <c r="I72" s="39"/>
      <c r="J72" s="39"/>
      <c r="K72" s="75"/>
      <c r="L72" s="75"/>
      <c r="M72" s="75"/>
      <c r="N72" s="75"/>
      <c r="O72" s="75"/>
      <c r="P72" s="655"/>
      <c r="Q72" s="39"/>
      <c r="R72" s="39"/>
      <c r="S72" s="39"/>
      <c r="T72" s="39"/>
      <c r="U72" s="39"/>
      <c r="V72" s="39"/>
      <c r="W72" s="75"/>
      <c r="X72" s="75"/>
      <c r="Y72" s="75"/>
      <c r="Z72" s="75"/>
      <c r="AA72" s="75"/>
    </row>
    <row r="73" spans="1:37" s="393" customFormat="1" ht="12" customHeight="1">
      <c r="A73" s="106" t="s">
        <v>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06"/>
      <c r="Q73" s="1"/>
      <c r="R73" s="1"/>
      <c r="S73" s="1391"/>
      <c r="T73" s="1391"/>
      <c r="U73" s="1391"/>
      <c r="V73" s="1"/>
      <c r="W73" s="1">
        <f t="shared" ref="W73:AA73" si="31">W10*(W65/100)</f>
        <v>0</v>
      </c>
      <c r="X73" s="1">
        <f t="shared" si="31"/>
        <v>0</v>
      </c>
      <c r="Y73" s="1">
        <f t="shared" si="31"/>
        <v>0</v>
      </c>
      <c r="Z73" s="1">
        <f t="shared" si="31"/>
        <v>0</v>
      </c>
      <c r="AA73" s="1">
        <f t="shared" si="31"/>
        <v>0</v>
      </c>
    </row>
    <row r="74" spans="1:37" s="403" customFormat="1" ht="12" customHeight="1">
      <c r="A74" s="126" t="s">
        <v>262</v>
      </c>
      <c r="B74" s="127"/>
      <c r="C74" s="127"/>
      <c r="D74" s="127"/>
      <c r="E74" s="127"/>
      <c r="F74" s="127"/>
      <c r="G74" s="127"/>
      <c r="H74" s="127"/>
      <c r="I74" s="127"/>
      <c r="J74" s="476"/>
      <c r="K74" s="476"/>
      <c r="L74" s="476"/>
      <c r="M74" s="476"/>
      <c r="N74" s="476"/>
      <c r="O74" s="476"/>
      <c r="P74" s="476"/>
      <c r="Q74" s="476"/>
      <c r="R74" s="476"/>
      <c r="S74" s="476"/>
      <c r="T74" s="476"/>
      <c r="U74" s="476"/>
      <c r="V74" s="476"/>
      <c r="W74" s="476"/>
      <c r="X74" s="476"/>
      <c r="Y74" s="393"/>
      <c r="Z74" s="393"/>
      <c r="AA74" s="393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403" customFormat="1" ht="12" customHeight="1">
      <c r="A75" s="126" t="s">
        <v>263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393"/>
      <c r="L75" s="393"/>
      <c r="M75" s="393"/>
      <c r="N75" s="393"/>
      <c r="O75" s="393"/>
      <c r="P75" s="656"/>
      <c r="Q75" s="107"/>
      <c r="R75" s="107"/>
      <c r="S75" s="73"/>
      <c r="T75" s="421"/>
      <c r="U75" s="151"/>
      <c r="V75" s="393"/>
      <c r="W75" s="393"/>
      <c r="X75" s="393"/>
      <c r="Y75" s="393"/>
      <c r="Z75" s="393"/>
      <c r="AA75" s="393"/>
    </row>
    <row r="76" spans="1:37" s="403" customFormat="1" ht="12" customHeight="1">
      <c r="A76" s="126" t="s">
        <v>264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"/>
      <c r="L76" s="1"/>
      <c r="M76" s="1"/>
      <c r="N76" s="1"/>
      <c r="O76" s="1"/>
      <c r="P76" s="106"/>
      <c r="Q76" s="107"/>
      <c r="R76" s="107"/>
      <c r="S76" s="107"/>
      <c r="T76" s="427"/>
      <c r="U76" s="107"/>
      <c r="V76" s="107"/>
      <c r="W76" s="1"/>
      <c r="X76" s="1"/>
      <c r="Y76" s="1"/>
      <c r="Z76" s="1"/>
      <c r="AA76" s="1"/>
    </row>
    <row r="77" spans="1:37" ht="12" customHeight="1">
      <c r="A77" s="126"/>
      <c r="B77" s="108"/>
      <c r="C77" s="108"/>
      <c r="D77" s="108"/>
      <c r="E77" s="108"/>
      <c r="F77" s="108"/>
      <c r="G77" s="108"/>
      <c r="H77" s="108"/>
      <c r="I77" s="108"/>
      <c r="J77" s="108"/>
      <c r="K77" s="424"/>
      <c r="L77" s="403"/>
      <c r="M77" s="403"/>
      <c r="N77" s="403"/>
      <c r="O77" s="403"/>
      <c r="P77" s="479"/>
      <c r="Q77" s="109"/>
      <c r="R77" s="109"/>
      <c r="S77" s="109"/>
      <c r="T77" s="150"/>
      <c r="U77" s="611"/>
      <c r="V77" s="424"/>
      <c r="W77" s="424"/>
      <c r="X77" s="403"/>
      <c r="Y77" s="403"/>
      <c r="Z77" s="403"/>
      <c r="AA77" s="403"/>
    </row>
    <row r="78" spans="1:37" s="403" customFormat="1" ht="12" customHeight="1">
      <c r="A78" s="425"/>
      <c r="P78" s="479"/>
      <c r="Q78" s="426"/>
      <c r="R78" s="426"/>
      <c r="S78" s="426"/>
      <c r="T78" s="426"/>
      <c r="U78" s="611"/>
      <c r="V78" s="611"/>
    </row>
    <row r="79" spans="1:37" ht="12" customHeight="1">
      <c r="A79" s="428"/>
      <c r="B79" s="428"/>
      <c r="C79" s="428"/>
      <c r="D79" s="428"/>
      <c r="E79" s="428"/>
      <c r="U79" s="109"/>
      <c r="V79" s="1"/>
    </row>
    <row r="80" spans="1:37" ht="12" customHeight="1">
      <c r="K80" s="403"/>
      <c r="L80" s="403"/>
      <c r="M80" s="403"/>
      <c r="N80" s="403"/>
      <c r="O80" s="403"/>
      <c r="P80" s="479"/>
      <c r="U80" s="426"/>
      <c r="V80" s="426"/>
      <c r="W80" s="403"/>
      <c r="X80" s="403"/>
      <c r="Y80" s="403"/>
      <c r="Z80" s="403"/>
      <c r="AA80" s="403"/>
    </row>
    <row r="81" spans="1:22" ht="12" customHeight="1"/>
    <row r="82" spans="1:22" ht="12" customHeight="1"/>
    <row r="83" spans="1:22" ht="12" customHeight="1"/>
    <row r="84" spans="1:22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Q84" s="1"/>
      <c r="R84" s="1"/>
      <c r="S84" s="1"/>
      <c r="T84" s="1"/>
    </row>
    <row r="85" spans="1:22" ht="12" customHeight="1"/>
    <row r="86" spans="1:22" ht="12" customHeight="1">
      <c r="U86" s="1"/>
      <c r="V86" s="1"/>
    </row>
    <row r="87" spans="1:22" ht="12" customHeight="1"/>
    <row r="118" spans="1:22" ht="12" customHeight="1">
      <c r="A118" s="429"/>
      <c r="B118" s="1"/>
      <c r="C118" s="1"/>
      <c r="D118" s="1"/>
      <c r="E118" s="1"/>
      <c r="F118" s="1"/>
      <c r="G118" s="1"/>
      <c r="H118" s="1"/>
      <c r="I118" s="1"/>
      <c r="J118" s="1"/>
      <c r="Q118" s="1"/>
      <c r="R118" s="1"/>
      <c r="S118" s="1"/>
      <c r="T118" s="1"/>
    </row>
    <row r="120" spans="1:22">
      <c r="U120" s="1"/>
      <c r="V120" s="1"/>
    </row>
    <row r="122" spans="1:22" ht="12" customHeight="1">
      <c r="B122" s="1"/>
      <c r="F122" s="1"/>
      <c r="G122" s="1"/>
      <c r="H122" s="1"/>
      <c r="I122" s="1"/>
      <c r="J122" s="1"/>
      <c r="Q122" s="1"/>
      <c r="R122" s="1"/>
      <c r="S122" s="1"/>
      <c r="T122" s="1"/>
    </row>
    <row r="124" spans="1:22">
      <c r="U124" s="1"/>
      <c r="V124" s="1"/>
    </row>
    <row r="135" spans="2:22" ht="12" customHeight="1">
      <c r="B135" s="1"/>
      <c r="F135" s="1"/>
      <c r="G135" s="1"/>
      <c r="H135" s="1"/>
      <c r="I135" s="1"/>
      <c r="J135" s="1"/>
      <c r="Q135" s="1"/>
      <c r="R135" s="1"/>
      <c r="S135" s="1"/>
      <c r="T135" s="1"/>
    </row>
    <row r="137" spans="2:22">
      <c r="U137" s="1"/>
      <c r="V137" s="1"/>
    </row>
    <row r="142" spans="2:22" ht="12" customHeight="1">
      <c r="B142" s="1"/>
      <c r="F142" s="1"/>
      <c r="G142" s="1"/>
      <c r="H142" s="1"/>
      <c r="I142" s="1"/>
      <c r="J142" s="1"/>
      <c r="Q142" s="1"/>
      <c r="R142" s="1"/>
      <c r="S142" s="1"/>
      <c r="T142" s="1"/>
    </row>
    <row r="144" spans="2:22">
      <c r="U144" s="1"/>
      <c r="V144" s="1"/>
    </row>
  </sheetData>
  <mergeCells count="5">
    <mergeCell ref="K1:U1"/>
    <mergeCell ref="Q7:U7"/>
    <mergeCell ref="W7:AA7"/>
    <mergeCell ref="F7:J7"/>
    <mergeCell ref="K7:P7"/>
  </mergeCells>
  <pageMargins left="0.7" right="0.7" top="0.75" bottom="0.75" header="0.3" footer="0.3"/>
  <pageSetup paperSize="9" scale="34" orientation="portrait" r:id="rId1"/>
  <ignoredErrors>
    <ignoredError sqref="K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K119"/>
  <sheetViews>
    <sheetView showGridLines="0" tabSelected="1" topLeftCell="A37" zoomScaleNormal="100" workbookViewId="0">
      <selection activeCell="AC50" sqref="AC50"/>
    </sheetView>
  </sheetViews>
  <sheetFormatPr defaultColWidth="12.54296875" defaultRowHeight="12"/>
  <cols>
    <col min="1" max="1" width="33.1796875" style="2" customWidth="1"/>
    <col min="2" max="2" width="0.54296875" style="2" customWidth="1"/>
    <col min="3" max="10" width="9" style="2" hidden="1" customWidth="1"/>
    <col min="11" max="15" width="9" style="1" customWidth="1"/>
    <col min="16" max="16" width="9" style="106" customWidth="1"/>
    <col min="17" max="21" width="9" style="2" customWidth="1"/>
    <col min="22" max="22" width="0.54296875" style="2" customWidth="1"/>
    <col min="23" max="27" width="9" style="1" hidden="1" customWidth="1"/>
    <col min="28" max="16384" width="12.54296875" style="1"/>
  </cols>
  <sheetData>
    <row r="1" spans="1:27" s="386" customFormat="1" ht="12" customHeight="1">
      <c r="A1" s="620"/>
      <c r="B1" s="620"/>
      <c r="C1" s="620"/>
      <c r="D1" s="620"/>
      <c r="E1" s="620"/>
      <c r="F1" s="620"/>
      <c r="G1" s="620"/>
      <c r="H1" s="620"/>
      <c r="I1" s="620"/>
      <c r="J1" s="620"/>
      <c r="K1" s="1415" t="s">
        <v>257</v>
      </c>
      <c r="L1" s="1415"/>
      <c r="M1" s="1415"/>
      <c r="N1" s="1415"/>
      <c r="O1" s="1415"/>
      <c r="P1" s="1415"/>
      <c r="Q1" s="1415"/>
      <c r="R1" s="1415"/>
      <c r="S1" s="1415"/>
      <c r="T1" s="1415"/>
      <c r="U1" s="1415"/>
      <c r="V1" s="620"/>
      <c r="W1" s="620"/>
      <c r="X1" s="620"/>
      <c r="Y1" s="620"/>
      <c r="Z1" s="620"/>
      <c r="AA1" s="620"/>
    </row>
    <row r="2" spans="1:27" ht="12" customHeight="1"/>
    <row r="3" spans="1:27" ht="12" customHeight="1">
      <c r="A3" s="348" t="s">
        <v>734</v>
      </c>
      <c r="B3" s="1"/>
      <c r="C3" s="1"/>
      <c r="D3" s="1"/>
      <c r="E3" s="1"/>
      <c r="F3" s="1"/>
      <c r="G3" s="1"/>
      <c r="H3" s="1"/>
      <c r="I3" s="1"/>
      <c r="J3" s="1"/>
      <c r="K3"/>
      <c r="L3"/>
      <c r="M3"/>
      <c r="N3"/>
      <c r="O3"/>
      <c r="P3" s="638"/>
      <c r="W3"/>
      <c r="X3"/>
      <c r="Y3"/>
      <c r="Z3"/>
      <c r="AA3"/>
    </row>
    <row r="4" spans="1:27" ht="12" customHeight="1">
      <c r="A4" s="81" t="s">
        <v>0</v>
      </c>
      <c r="B4" s="1"/>
      <c r="C4" s="1"/>
      <c r="D4" s="1"/>
      <c r="E4" s="1"/>
      <c r="F4" s="1"/>
      <c r="G4" s="1"/>
      <c r="H4" s="1"/>
      <c r="I4" s="1"/>
      <c r="J4" s="1"/>
    </row>
    <row r="5" spans="1:27" ht="12" customHeight="1">
      <c r="A5" s="143" t="s">
        <v>610</v>
      </c>
      <c r="B5" s="1"/>
      <c r="C5" s="1"/>
      <c r="D5" s="1"/>
      <c r="E5" s="1"/>
      <c r="F5" s="1"/>
      <c r="G5" s="1"/>
      <c r="H5" s="1"/>
      <c r="I5" s="1"/>
      <c r="J5" s="1"/>
    </row>
    <row r="6" spans="1:27" ht="12" customHeight="1">
      <c r="C6" s="1"/>
      <c r="D6" s="1"/>
      <c r="E6" s="1"/>
    </row>
    <row r="7" spans="1:27" s="9" customFormat="1" ht="12" customHeight="1">
      <c r="C7" s="1"/>
      <c r="D7" s="1"/>
      <c r="E7" s="1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0"/>
      <c r="W7" s="1419" t="s">
        <v>92</v>
      </c>
      <c r="X7" s="1420"/>
      <c r="Y7" s="1420"/>
      <c r="Z7" s="1420"/>
      <c r="AA7" s="1421"/>
    </row>
    <row r="8" spans="1:27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Q8" s="1"/>
      <c r="R8" s="1"/>
      <c r="S8" s="1"/>
      <c r="T8" s="1"/>
      <c r="U8" s="1"/>
      <c r="V8" s="1"/>
    </row>
    <row r="9" spans="1:27" ht="12" customHeight="1">
      <c r="A9" s="11" t="s">
        <v>2</v>
      </c>
      <c r="C9" s="1"/>
      <c r="D9" s="1"/>
      <c r="E9" s="1"/>
      <c r="F9" s="12">
        <v>2015</v>
      </c>
      <c r="G9" s="3">
        <v>2016</v>
      </c>
      <c r="H9" s="3">
        <v>2017</v>
      </c>
      <c r="I9" s="3">
        <v>2018</v>
      </c>
      <c r="J9" s="13">
        <v>2019</v>
      </c>
      <c r="K9" s="1219">
        <v>2020</v>
      </c>
      <c r="L9" s="1220">
        <v>2021</v>
      </c>
      <c r="M9" s="3" t="s">
        <v>93</v>
      </c>
      <c r="N9" s="3">
        <v>2022</v>
      </c>
      <c r="O9" s="3">
        <v>2023</v>
      </c>
      <c r="P9" s="639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4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</row>
    <row r="10" spans="1:27" ht="12" customHeight="1">
      <c r="C10" s="1"/>
      <c r="D10" s="1"/>
      <c r="E10" s="1"/>
      <c r="K10" s="2"/>
      <c r="L10" s="2"/>
      <c r="M10" s="2"/>
      <c r="N10" s="2"/>
      <c r="O10" s="2"/>
      <c r="P10" s="428"/>
      <c r="W10" s="2"/>
      <c r="X10" s="2"/>
      <c r="Y10" s="2"/>
      <c r="Z10" s="2"/>
      <c r="AA10" s="2"/>
    </row>
    <row r="11" spans="1:27" ht="12" customHeight="1">
      <c r="A11" s="15" t="s">
        <v>289</v>
      </c>
      <c r="B11" s="15"/>
      <c r="C11" s="1"/>
      <c r="D11" s="1"/>
      <c r="E11" s="1"/>
      <c r="F11" s="15"/>
      <c r="G11" s="15"/>
      <c r="H11" s="15"/>
      <c r="I11" s="15"/>
      <c r="J11" s="15"/>
      <c r="K11" s="17"/>
      <c r="L11" s="17"/>
      <c r="M11" s="17"/>
      <c r="N11" s="19"/>
      <c r="O11" s="19"/>
      <c r="P11" s="640"/>
      <c r="Q11" s="17"/>
      <c r="R11" s="17"/>
      <c r="S11" s="17"/>
      <c r="T11" s="17"/>
      <c r="U11" s="18"/>
      <c r="V11" s="18"/>
      <c r="W11" s="17"/>
      <c r="X11" s="17"/>
      <c r="Y11" s="19"/>
      <c r="Z11" s="19"/>
      <c r="AA11" s="19"/>
    </row>
    <row r="12" spans="1:27" ht="12" customHeight="1">
      <c r="A12" s="20" t="s">
        <v>288</v>
      </c>
      <c r="B12" s="24"/>
      <c r="C12" s="1"/>
      <c r="D12" s="1"/>
      <c r="E12" s="1"/>
      <c r="F12" s="1348"/>
      <c r="G12" s="1349"/>
      <c r="H12" s="1349"/>
      <c r="I12" s="1349"/>
      <c r="J12" s="1350"/>
      <c r="K12" s="628">
        <v>584.4</v>
      </c>
      <c r="L12" s="573">
        <v>638.4</v>
      </c>
      <c r="M12" s="573">
        <v>1222.8</v>
      </c>
      <c r="N12" s="111">
        <v>741.6</v>
      </c>
      <c r="O12" s="586">
        <f>'[3]T1 MET'!$V12</f>
        <v>701.25</v>
      </c>
      <c r="P12" s="892">
        <v>798.6</v>
      </c>
      <c r="Q12" s="432">
        <v>901.05</v>
      </c>
      <c r="R12" s="431">
        <v>946.05</v>
      </c>
      <c r="S12" s="431">
        <v>993.44999999999993</v>
      </c>
      <c r="T12" s="431">
        <v>1043.0999999999999</v>
      </c>
      <c r="U12" s="433">
        <v>1095.1499999999999</v>
      </c>
      <c r="V12" s="480"/>
      <c r="W12" s="432"/>
      <c r="X12" s="431"/>
      <c r="Y12" s="447"/>
      <c r="Z12" s="22"/>
      <c r="AA12" s="23"/>
    </row>
    <row r="13" spans="1:27" ht="12" customHeight="1">
      <c r="A13" s="24" t="s">
        <v>3</v>
      </c>
      <c r="B13" s="24"/>
      <c r="C13" s="1"/>
      <c r="D13" s="1"/>
      <c r="E13" s="1"/>
      <c r="F13" s="728"/>
      <c r="G13" s="729"/>
      <c r="H13" s="729"/>
      <c r="I13" s="729"/>
      <c r="J13" s="730"/>
      <c r="K13" s="629">
        <v>0</v>
      </c>
      <c r="L13" s="574">
        <v>0</v>
      </c>
      <c r="M13" s="574">
        <v>0</v>
      </c>
      <c r="N13" s="5">
        <v>0</v>
      </c>
      <c r="O13" s="587">
        <f>'[3]T1 MET'!$V13</f>
        <v>0</v>
      </c>
      <c r="P13" s="893">
        <v>0</v>
      </c>
      <c r="Q13" s="435">
        <v>0</v>
      </c>
      <c r="R13" s="436">
        <v>0</v>
      </c>
      <c r="S13" s="436">
        <v>0</v>
      </c>
      <c r="T13" s="436">
        <v>0</v>
      </c>
      <c r="U13" s="437">
        <v>0</v>
      </c>
      <c r="V13" s="480"/>
      <c r="W13" s="440"/>
      <c r="X13" s="439"/>
      <c r="Y13" s="438"/>
      <c r="Z13" s="5"/>
      <c r="AA13" s="25"/>
    </row>
    <row r="14" spans="1:27" ht="12" customHeight="1">
      <c r="A14" s="24" t="s">
        <v>287</v>
      </c>
      <c r="B14" s="24"/>
      <c r="C14" s="1"/>
      <c r="D14" s="1"/>
      <c r="E14" s="1"/>
      <c r="F14" s="113"/>
      <c r="G14" s="114"/>
      <c r="H14" s="114"/>
      <c r="I14" s="114"/>
      <c r="J14" s="388"/>
      <c r="K14" s="630">
        <v>544.94999999999993</v>
      </c>
      <c r="L14" s="575">
        <v>540.6</v>
      </c>
      <c r="M14" s="575">
        <v>1085.55</v>
      </c>
      <c r="N14" s="114">
        <v>555.29999999999995</v>
      </c>
      <c r="O14" s="587">
        <f>'[3]T1 MET'!$V14</f>
        <v>562.19999999999993</v>
      </c>
      <c r="P14" s="893">
        <v>601.32597212250016</v>
      </c>
      <c r="Q14" s="440">
        <v>631.39227072862525</v>
      </c>
      <c r="R14" s="439">
        <v>707.42252686574977</v>
      </c>
      <c r="S14" s="439">
        <v>747.54716086511269</v>
      </c>
      <c r="T14" s="439">
        <v>785.36659459913096</v>
      </c>
      <c r="U14" s="441">
        <v>830.40303719066878</v>
      </c>
      <c r="V14" s="443"/>
      <c r="W14" s="440"/>
      <c r="X14" s="439"/>
      <c r="Y14" s="438"/>
      <c r="Z14" s="5"/>
      <c r="AA14" s="25"/>
    </row>
    <row r="15" spans="1:27" ht="12" customHeight="1">
      <c r="A15" s="24" t="s">
        <v>286</v>
      </c>
      <c r="B15" s="24"/>
      <c r="C15" s="1"/>
      <c r="D15" s="1"/>
      <c r="E15" s="1"/>
      <c r="F15" s="113"/>
      <c r="G15" s="114"/>
      <c r="H15" s="114"/>
      <c r="I15" s="114"/>
      <c r="J15" s="388"/>
      <c r="K15" s="630">
        <v>137.69999999999999</v>
      </c>
      <c r="L15" s="575">
        <v>114</v>
      </c>
      <c r="M15" s="575">
        <v>251.7</v>
      </c>
      <c r="N15" s="114">
        <v>63</v>
      </c>
      <c r="O15" s="587">
        <f>'[3]T1 MET'!$V15</f>
        <v>15</v>
      </c>
      <c r="P15" s="893">
        <v>22.5</v>
      </c>
      <c r="Q15" s="440">
        <v>37.5</v>
      </c>
      <c r="R15" s="894">
        <v>75</v>
      </c>
      <c r="S15" s="894">
        <v>112.5</v>
      </c>
      <c r="T15" s="894">
        <v>142.5</v>
      </c>
      <c r="U15" s="441">
        <v>157.5</v>
      </c>
      <c r="V15" s="443"/>
      <c r="W15" s="440"/>
      <c r="X15" s="439"/>
      <c r="Y15" s="438"/>
      <c r="Z15" s="5"/>
      <c r="AA15" s="25"/>
    </row>
    <row r="16" spans="1:27" ht="12" customHeight="1">
      <c r="A16" s="24" t="s">
        <v>285</v>
      </c>
      <c r="B16" s="24"/>
      <c r="C16" s="1"/>
      <c r="D16" s="1"/>
      <c r="E16" s="1"/>
      <c r="F16" s="113"/>
      <c r="G16" s="114"/>
      <c r="H16" s="114"/>
      <c r="I16" s="114"/>
      <c r="J16" s="388"/>
      <c r="K16" s="630">
        <v>32.699999999999996</v>
      </c>
      <c r="L16" s="575">
        <v>27.36</v>
      </c>
      <c r="M16" s="575">
        <v>60.059999999999995</v>
      </c>
      <c r="N16" s="114">
        <v>15.15</v>
      </c>
      <c r="O16" s="587">
        <f>'[3]T1 MET'!$V16</f>
        <v>3</v>
      </c>
      <c r="P16" s="893">
        <v>4.5</v>
      </c>
      <c r="Q16" s="440">
        <v>7.5</v>
      </c>
      <c r="R16" s="894">
        <v>15</v>
      </c>
      <c r="S16" s="894">
        <v>22.5</v>
      </c>
      <c r="T16" s="894">
        <v>28.5</v>
      </c>
      <c r="U16" s="441">
        <v>31.5</v>
      </c>
      <c r="V16" s="443"/>
      <c r="W16" s="440"/>
      <c r="X16" s="439"/>
      <c r="Y16" s="438"/>
      <c r="Z16" s="5"/>
      <c r="AA16" s="25"/>
    </row>
    <row r="17" spans="1:28" ht="12" customHeight="1">
      <c r="A17" s="24" t="s">
        <v>284</v>
      </c>
      <c r="B17" s="24"/>
      <c r="C17" s="1"/>
      <c r="D17" s="1"/>
      <c r="E17" s="1"/>
      <c r="F17" s="113"/>
      <c r="G17" s="114"/>
      <c r="H17" s="114"/>
      <c r="I17" s="114"/>
      <c r="J17" s="388"/>
      <c r="K17" s="630">
        <v>0</v>
      </c>
      <c r="L17" s="575">
        <v>0</v>
      </c>
      <c r="M17" s="575">
        <v>0</v>
      </c>
      <c r="N17" s="114">
        <v>0</v>
      </c>
      <c r="O17" s="587">
        <v>0</v>
      </c>
      <c r="P17" s="893">
        <v>0</v>
      </c>
      <c r="Q17" s="440">
        <v>0</v>
      </c>
      <c r="R17" s="439">
        <v>0</v>
      </c>
      <c r="S17" s="439">
        <v>0</v>
      </c>
      <c r="T17" s="439">
        <v>0</v>
      </c>
      <c r="U17" s="441">
        <v>0</v>
      </c>
      <c r="V17" s="443"/>
      <c r="W17" s="440"/>
      <c r="X17" s="439"/>
      <c r="Y17" s="438"/>
      <c r="Z17" s="5"/>
      <c r="AA17" s="25"/>
      <c r="AB17" s="129"/>
    </row>
    <row r="18" spans="1:28" ht="12" customHeight="1">
      <c r="A18" s="130" t="s">
        <v>290</v>
      </c>
      <c r="B18" s="389"/>
      <c r="C18" s="1"/>
      <c r="D18" s="1"/>
      <c r="E18" s="1"/>
      <c r="F18" s="1338">
        <f t="shared" ref="F18:U18" si="0">F12+SUM(F14:F17)</f>
        <v>0</v>
      </c>
      <c r="G18" s="964">
        <f t="shared" si="0"/>
        <v>0</v>
      </c>
      <c r="H18" s="964">
        <f t="shared" si="0"/>
        <v>0</v>
      </c>
      <c r="I18" s="964">
        <f t="shared" si="0"/>
        <v>0</v>
      </c>
      <c r="J18" s="965">
        <f t="shared" ref="J18:P18" si="1">J12+SUM(J14:J17)</f>
        <v>0</v>
      </c>
      <c r="K18" s="83">
        <f t="shared" si="1"/>
        <v>1299.75</v>
      </c>
      <c r="L18" s="84">
        <f t="shared" si="1"/>
        <v>1320.3600000000001</v>
      </c>
      <c r="M18" s="84">
        <f t="shared" si="1"/>
        <v>2620.1099999999997</v>
      </c>
      <c r="N18" s="84">
        <f t="shared" si="1"/>
        <v>1375.05</v>
      </c>
      <c r="O18" s="84">
        <f t="shared" si="1"/>
        <v>1281.4499999999998</v>
      </c>
      <c r="P18" s="959">
        <f t="shared" si="1"/>
        <v>1426.9259721225003</v>
      </c>
      <c r="Q18" s="83">
        <f t="shared" si="0"/>
        <v>1577.4422707286253</v>
      </c>
      <c r="R18" s="964">
        <f t="shared" si="0"/>
        <v>1743.4725268657498</v>
      </c>
      <c r="S18" s="964">
        <f t="shared" si="0"/>
        <v>1875.9971608651126</v>
      </c>
      <c r="T18" s="964">
        <f t="shared" si="0"/>
        <v>1999.466594599131</v>
      </c>
      <c r="U18" s="965">
        <f t="shared" si="0"/>
        <v>2114.5530371906689</v>
      </c>
      <c r="V18" s="26"/>
      <c r="W18" s="83"/>
      <c r="X18" s="84"/>
      <c r="Y18" s="482"/>
      <c r="Z18" s="84"/>
      <c r="AA18" s="138"/>
    </row>
    <row r="19" spans="1:28" ht="12" customHeight="1">
      <c r="A19" s="100" t="s">
        <v>4</v>
      </c>
      <c r="B19" s="31"/>
      <c r="C19" s="1"/>
      <c r="D19" s="1"/>
      <c r="E19" s="1"/>
      <c r="F19" s="28"/>
      <c r="G19" s="29" t="str">
        <f t="shared" ref="G19" si="2">IFERROR(G18/F18-1,"")</f>
        <v/>
      </c>
      <c r="H19" s="29" t="str">
        <f t="shared" ref="H19" si="3">IFERROR(H18/G18-1,"")</f>
        <v/>
      </c>
      <c r="I19" s="29" t="str">
        <f t="shared" ref="I19" si="4">IFERROR(I18/H18-1,"")</f>
        <v/>
      </c>
      <c r="J19" s="30" t="str">
        <f t="shared" ref="J19" si="5">IFERROR(J18/I18-1,"")</f>
        <v/>
      </c>
      <c r="K19" s="28" t="str">
        <f t="shared" ref="K19" si="6">IFERROR(K18/J18-1,"")</f>
        <v/>
      </c>
      <c r="L19" s="29">
        <f>+L18/K18-1</f>
        <v>1.5856895556837891E-2</v>
      </c>
      <c r="M19" s="750"/>
      <c r="N19" s="29">
        <f>+N18/L18-1</f>
        <v>4.1420521675906485E-2</v>
      </c>
      <c r="O19" s="29">
        <f>+O18/N18-1</f>
        <v>-6.8070251990836828E-2</v>
      </c>
      <c r="P19" s="641">
        <f>IFERROR(P18/O18-1,"")</f>
        <v>0.11352450124663505</v>
      </c>
      <c r="Q19" s="28">
        <f t="shared" ref="Q19:T19" si="7">IFERROR(Q18/P18-1,"")</f>
        <v>0.10548290629417689</v>
      </c>
      <c r="R19" s="29">
        <f t="shared" si="7"/>
        <v>0.10525282555058868</v>
      </c>
      <c r="S19" s="29">
        <f t="shared" si="7"/>
        <v>7.6011885451159333E-2</v>
      </c>
      <c r="T19" s="29">
        <f t="shared" si="7"/>
        <v>6.5815362789291676E-2</v>
      </c>
      <c r="U19" s="30">
        <f>IFERROR(U18/T18-1,"")</f>
        <v>5.7558572322440549E-2</v>
      </c>
      <c r="V19" s="27"/>
      <c r="W19" s="28"/>
      <c r="X19" s="29"/>
      <c r="Y19" s="29"/>
      <c r="Z19" s="29"/>
      <c r="AA19" s="30"/>
      <c r="AB19" s="129"/>
    </row>
    <row r="20" spans="1:28" ht="12" customHeight="1">
      <c r="A20" s="31"/>
      <c r="B20" s="31"/>
      <c r="C20" s="1"/>
      <c r="D20" s="1"/>
      <c r="E20" s="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642"/>
      <c r="Q20" s="32"/>
      <c r="R20" s="32"/>
      <c r="S20" s="32"/>
      <c r="T20" s="32"/>
      <c r="U20" s="32"/>
      <c r="V20" s="27"/>
      <c r="W20" s="32"/>
      <c r="X20" s="32"/>
      <c r="Y20" s="32"/>
      <c r="Z20" s="32"/>
      <c r="AA20" s="32"/>
    </row>
    <row r="21" spans="1:28" ht="12" customHeight="1">
      <c r="A21" s="15" t="s">
        <v>283</v>
      </c>
      <c r="B21" s="15"/>
      <c r="C21" s="1"/>
      <c r="D21" s="1"/>
      <c r="E21" s="1"/>
      <c r="F21" s="15"/>
      <c r="G21" s="15"/>
      <c r="H21" s="15"/>
      <c r="I21" s="15"/>
      <c r="J21" s="15"/>
      <c r="K21" s="17"/>
      <c r="L21" s="17"/>
      <c r="M21" s="17"/>
      <c r="N21" s="19"/>
      <c r="O21" s="19"/>
      <c r="P21" s="640"/>
      <c r="Q21" s="17"/>
      <c r="R21" s="17"/>
      <c r="S21" s="17"/>
      <c r="T21" s="17"/>
      <c r="U21" s="18"/>
      <c r="V21" s="18"/>
      <c r="W21" s="17"/>
      <c r="X21" s="17"/>
      <c r="Y21" s="19"/>
      <c r="Z21" s="19"/>
      <c r="AA21" s="19"/>
    </row>
    <row r="22" spans="1:28" ht="12" customHeight="1">
      <c r="A22" s="131" t="s">
        <v>282</v>
      </c>
      <c r="B22" s="24"/>
      <c r="C22" s="1"/>
      <c r="D22" s="1"/>
      <c r="E22" s="1"/>
      <c r="F22" s="1344"/>
      <c r="G22" s="1345"/>
      <c r="H22" s="1345"/>
      <c r="I22" s="1346"/>
      <c r="J22" s="1347"/>
      <c r="K22" s="736"/>
      <c r="L22" s="734"/>
      <c r="M22" s="734"/>
      <c r="N22" s="737"/>
      <c r="O22" s="738"/>
      <c r="P22" s="739"/>
      <c r="Q22" s="736"/>
      <c r="R22" s="734"/>
      <c r="S22" s="734"/>
      <c r="T22" s="734"/>
      <c r="U22" s="735"/>
      <c r="V22" s="443"/>
      <c r="W22" s="736"/>
      <c r="X22" s="734"/>
      <c r="Y22" s="737"/>
      <c r="Z22" s="738"/>
      <c r="AA22" s="748"/>
    </row>
    <row r="23" spans="1:28" ht="12" customHeight="1">
      <c r="A23" s="21" t="s">
        <v>281</v>
      </c>
      <c r="B23" s="24"/>
      <c r="C23" s="1"/>
      <c r="D23" s="1"/>
      <c r="E23" s="1"/>
      <c r="F23" s="728"/>
      <c r="G23" s="729"/>
      <c r="H23" s="729"/>
      <c r="I23" s="740"/>
      <c r="J23" s="741"/>
      <c r="K23" s="742"/>
      <c r="L23" s="740"/>
      <c r="M23" s="740"/>
      <c r="N23" s="743"/>
      <c r="O23" s="744"/>
      <c r="P23" s="745"/>
      <c r="Q23" s="742"/>
      <c r="R23" s="740"/>
      <c r="S23" s="740"/>
      <c r="T23" s="740"/>
      <c r="U23" s="741"/>
      <c r="V23" s="443"/>
      <c r="W23" s="742"/>
      <c r="X23" s="740"/>
      <c r="Y23" s="743"/>
      <c r="Z23" s="744"/>
      <c r="AA23" s="749"/>
    </row>
    <row r="24" spans="1:28" ht="12" customHeight="1">
      <c r="A24" s="21" t="s">
        <v>280</v>
      </c>
      <c r="B24" s="24"/>
      <c r="C24" s="1"/>
      <c r="D24" s="1"/>
      <c r="E24" s="1"/>
      <c r="F24" s="728"/>
      <c r="G24" s="729"/>
      <c r="H24" s="729"/>
      <c r="I24" s="740"/>
      <c r="J24" s="741"/>
      <c r="K24" s="742"/>
      <c r="L24" s="740"/>
      <c r="M24" s="740"/>
      <c r="N24" s="743"/>
      <c r="O24" s="744"/>
      <c r="P24" s="745"/>
      <c r="Q24" s="742"/>
      <c r="R24" s="740"/>
      <c r="S24" s="740"/>
      <c r="T24" s="740"/>
      <c r="U24" s="741"/>
      <c r="V24" s="443"/>
      <c r="W24" s="742"/>
      <c r="X24" s="740"/>
      <c r="Y24" s="743"/>
      <c r="Z24" s="744"/>
      <c r="AA24" s="749"/>
    </row>
    <row r="25" spans="1:28" ht="12" customHeight="1">
      <c r="A25" s="21" t="s">
        <v>279</v>
      </c>
      <c r="B25" s="24"/>
      <c r="C25" s="1"/>
      <c r="D25" s="1"/>
      <c r="E25" s="1"/>
      <c r="F25" s="728"/>
      <c r="G25" s="729"/>
      <c r="H25" s="729"/>
      <c r="I25" s="740"/>
      <c r="J25" s="741"/>
      <c r="K25" s="742"/>
      <c r="L25" s="740"/>
      <c r="M25" s="740"/>
      <c r="N25" s="743"/>
      <c r="O25" s="744"/>
      <c r="P25" s="745"/>
      <c r="Q25" s="742"/>
      <c r="R25" s="740"/>
      <c r="S25" s="740"/>
      <c r="T25" s="740"/>
      <c r="U25" s="741"/>
      <c r="V25" s="443"/>
      <c r="W25" s="742"/>
      <c r="X25" s="740"/>
      <c r="Y25" s="743"/>
      <c r="Z25" s="744"/>
      <c r="AA25" s="749"/>
    </row>
    <row r="26" spans="1:28" ht="12" customHeight="1">
      <c r="A26" s="21" t="s">
        <v>278</v>
      </c>
      <c r="B26" s="24"/>
      <c r="C26" s="1"/>
      <c r="D26" s="1"/>
      <c r="E26" s="1"/>
      <c r="F26" s="728"/>
      <c r="G26" s="729"/>
      <c r="H26" s="729"/>
      <c r="I26" s="740"/>
      <c r="J26" s="741"/>
      <c r="K26" s="742"/>
      <c r="L26" s="740"/>
      <c r="M26" s="740"/>
      <c r="N26" s="743"/>
      <c r="O26" s="744"/>
      <c r="P26" s="745"/>
      <c r="Q26" s="742"/>
      <c r="R26" s="740"/>
      <c r="S26" s="740"/>
      <c r="T26" s="740"/>
      <c r="U26" s="741"/>
      <c r="V26" s="443"/>
      <c r="W26" s="742"/>
      <c r="X26" s="740"/>
      <c r="Y26" s="743"/>
      <c r="Z26" s="744"/>
      <c r="AA26" s="749"/>
    </row>
    <row r="27" spans="1:28" ht="12" customHeight="1">
      <c r="A27" s="21" t="s">
        <v>277</v>
      </c>
      <c r="B27" s="24"/>
      <c r="C27" s="1"/>
      <c r="D27" s="1"/>
      <c r="E27" s="1"/>
      <c r="F27" s="728"/>
      <c r="G27" s="729"/>
      <c r="H27" s="729"/>
      <c r="I27" s="740"/>
      <c r="J27" s="741"/>
      <c r="K27" s="742"/>
      <c r="L27" s="740"/>
      <c r="M27" s="740"/>
      <c r="N27" s="743"/>
      <c r="O27" s="744"/>
      <c r="P27" s="745"/>
      <c r="Q27" s="742"/>
      <c r="R27" s="740"/>
      <c r="S27" s="740"/>
      <c r="T27" s="740"/>
      <c r="U27" s="741"/>
      <c r="V27" s="443"/>
      <c r="W27" s="742"/>
      <c r="X27" s="740"/>
      <c r="Y27" s="743"/>
      <c r="Z27" s="744"/>
      <c r="AA27" s="749"/>
    </row>
    <row r="28" spans="1:28" ht="12" customHeight="1">
      <c r="A28" s="21" t="s">
        <v>276</v>
      </c>
      <c r="B28" s="24"/>
      <c r="C28" s="1"/>
      <c r="D28" s="1"/>
      <c r="E28" s="1"/>
      <c r="F28" s="37"/>
      <c r="G28" s="5"/>
      <c r="H28" s="5"/>
      <c r="I28" s="5"/>
      <c r="J28" s="25"/>
      <c r="K28" s="37">
        <v>1299.75</v>
      </c>
      <c r="L28" s="5">
        <v>1320.3600000000001</v>
      </c>
      <c r="M28" s="5">
        <v>2620.11</v>
      </c>
      <c r="N28" s="5">
        <v>1375.05</v>
      </c>
      <c r="O28" s="587">
        <f>O18</f>
        <v>1281.4499999999998</v>
      </c>
      <c r="P28" s="893">
        <f t="shared" ref="P28:U28" si="8">P18</f>
        <v>1426.9259721225003</v>
      </c>
      <c r="Q28" s="588">
        <f t="shared" si="8"/>
        <v>1577.4422707286253</v>
      </c>
      <c r="R28" s="587">
        <f t="shared" si="8"/>
        <v>1743.4725268657498</v>
      </c>
      <c r="S28" s="587">
        <f t="shared" si="8"/>
        <v>1875.9971608651126</v>
      </c>
      <c r="T28" s="587">
        <f t="shared" si="8"/>
        <v>1999.466594599131</v>
      </c>
      <c r="U28" s="895">
        <f t="shared" si="8"/>
        <v>2114.5530371906689</v>
      </c>
      <c r="V28" s="26"/>
      <c r="W28" s="37"/>
      <c r="X28" s="5"/>
      <c r="Y28" s="5"/>
      <c r="Z28" s="35"/>
      <c r="AA28" s="36"/>
    </row>
    <row r="29" spans="1:28" ht="12" customHeight="1">
      <c r="A29" s="21" t="s">
        <v>275</v>
      </c>
      <c r="B29" s="24"/>
      <c r="C29" s="1"/>
      <c r="D29" s="1"/>
      <c r="E29" s="1"/>
      <c r="F29" s="728"/>
      <c r="G29" s="729"/>
      <c r="H29" s="729"/>
      <c r="I29" s="740"/>
      <c r="J29" s="741"/>
      <c r="K29" s="742"/>
      <c r="L29" s="740"/>
      <c r="M29" s="740"/>
      <c r="N29" s="743"/>
      <c r="O29" s="744"/>
      <c r="P29" s="745"/>
      <c r="Q29" s="742"/>
      <c r="R29" s="740"/>
      <c r="S29" s="740"/>
      <c r="T29" s="740"/>
      <c r="U29" s="741"/>
      <c r="V29" s="443"/>
      <c r="W29" s="742"/>
      <c r="X29" s="740"/>
      <c r="Y29" s="743"/>
      <c r="Z29" s="744"/>
      <c r="AA29" s="749"/>
    </row>
    <row r="30" spans="1:28" ht="12" customHeight="1">
      <c r="A30" s="21" t="s">
        <v>274</v>
      </c>
      <c r="B30" s="24"/>
      <c r="C30" s="1"/>
      <c r="D30" s="1"/>
      <c r="E30" s="1"/>
      <c r="F30" s="728"/>
      <c r="G30" s="729"/>
      <c r="H30" s="729"/>
      <c r="I30" s="740"/>
      <c r="J30" s="741"/>
      <c r="K30" s="742"/>
      <c r="L30" s="740"/>
      <c r="M30" s="740"/>
      <c r="N30" s="743"/>
      <c r="O30" s="744"/>
      <c r="P30" s="745"/>
      <c r="Q30" s="742"/>
      <c r="R30" s="740"/>
      <c r="S30" s="740"/>
      <c r="T30" s="740"/>
      <c r="U30" s="741"/>
      <c r="V30" s="443"/>
      <c r="W30" s="742"/>
      <c r="X30" s="740"/>
      <c r="Y30" s="743"/>
      <c r="Z30" s="744"/>
      <c r="AA30" s="749"/>
    </row>
    <row r="31" spans="1:28" s="139" customFormat="1" ht="12" customHeight="1">
      <c r="A31" s="137" t="s">
        <v>273</v>
      </c>
      <c r="B31" s="130"/>
      <c r="C31" s="1"/>
      <c r="D31" s="1"/>
      <c r="E31" s="1"/>
      <c r="F31" s="1338">
        <f t="shared" ref="F31:J31" si="9">SUM(F22:F30)</f>
        <v>0</v>
      </c>
      <c r="G31" s="964">
        <f t="shared" si="9"/>
        <v>0</v>
      </c>
      <c r="H31" s="964">
        <f t="shared" si="9"/>
        <v>0</v>
      </c>
      <c r="I31" s="964">
        <f t="shared" si="9"/>
        <v>0</v>
      </c>
      <c r="J31" s="965">
        <f t="shared" si="9"/>
        <v>0</v>
      </c>
      <c r="K31" s="83">
        <f>SUM(K22:K30)</f>
        <v>1299.75</v>
      </c>
      <c r="L31" s="84">
        <f>SUM(L22:L30)</f>
        <v>1320.3600000000001</v>
      </c>
      <c r="M31" s="84">
        <f t="shared" ref="M31:P31" si="10">SUM(M22:M30)</f>
        <v>2620.11</v>
      </c>
      <c r="N31" s="84">
        <f t="shared" si="10"/>
        <v>1375.05</v>
      </c>
      <c r="O31" s="84">
        <f t="shared" si="10"/>
        <v>1281.4499999999998</v>
      </c>
      <c r="P31" s="959">
        <f t="shared" si="10"/>
        <v>1426.9259721225003</v>
      </c>
      <c r="Q31" s="83">
        <f>SUM(Q22:Q30)</f>
        <v>1577.4422707286253</v>
      </c>
      <c r="R31" s="964">
        <f>SUM(R22:R30)</f>
        <v>1743.4725268657498</v>
      </c>
      <c r="S31" s="964">
        <f>SUM(S22:S30)</f>
        <v>1875.9971608651126</v>
      </c>
      <c r="T31" s="964">
        <f>SUM(T22:T30)</f>
        <v>1999.466594599131</v>
      </c>
      <c r="U31" s="965">
        <f>SUM(U22:U30)</f>
        <v>2114.5530371906689</v>
      </c>
      <c r="V31" s="85"/>
      <c r="W31" s="83"/>
      <c r="X31" s="84"/>
      <c r="Y31" s="84"/>
      <c r="Z31" s="84"/>
      <c r="AA31" s="138"/>
    </row>
    <row r="32" spans="1:28" ht="12" customHeight="1">
      <c r="A32" s="100" t="s">
        <v>4</v>
      </c>
      <c r="B32" s="483"/>
      <c r="C32" s="1"/>
      <c r="D32" s="1"/>
      <c r="E32" s="1"/>
      <c r="F32" s="28"/>
      <c r="G32" s="29" t="str">
        <f t="shared" ref="G32" si="11">IFERROR(G31/F31-1,"")</f>
        <v/>
      </c>
      <c r="H32" s="29" t="str">
        <f t="shared" ref="H32" si="12">IFERROR(H31/G31-1,"")</f>
        <v/>
      </c>
      <c r="I32" s="29" t="str">
        <f t="shared" ref="I32" si="13">IFERROR(I31/H31-1,"")</f>
        <v/>
      </c>
      <c r="J32" s="30" t="str">
        <f>IFERROR(J31/I31-1,"")</f>
        <v/>
      </c>
      <c r="K32" s="28" t="str">
        <f>IFERROR(K31/J31-1,"")</f>
        <v/>
      </c>
      <c r="L32" s="29">
        <f>+L31/K31-1</f>
        <v>1.5856895556837891E-2</v>
      </c>
      <c r="M32" s="750"/>
      <c r="N32" s="29">
        <f>+N31/L31-1</f>
        <v>4.1420521675906485E-2</v>
      </c>
      <c r="O32" s="29">
        <f>+O31/N31-1</f>
        <v>-6.8070251990836828E-2</v>
      </c>
      <c r="P32" s="641">
        <f t="shared" ref="P32:U32" si="14">IFERROR(P31/O31-1,"")</f>
        <v>0.11352450124663505</v>
      </c>
      <c r="Q32" s="28">
        <f t="shared" si="14"/>
        <v>0.10548290629417689</v>
      </c>
      <c r="R32" s="29">
        <f t="shared" si="14"/>
        <v>0.10525282555058868</v>
      </c>
      <c r="S32" s="29">
        <f t="shared" si="14"/>
        <v>7.6011885451159333E-2</v>
      </c>
      <c r="T32" s="29">
        <f t="shared" si="14"/>
        <v>6.5815362789291676E-2</v>
      </c>
      <c r="U32" s="30">
        <f t="shared" si="14"/>
        <v>5.7558572322440549E-2</v>
      </c>
      <c r="V32" s="27"/>
      <c r="W32" s="28"/>
      <c r="X32" s="29"/>
      <c r="Y32" s="29"/>
      <c r="Z32" s="29"/>
      <c r="AA32" s="30"/>
    </row>
    <row r="33" spans="1:27" ht="12" customHeight="1">
      <c r="A33" s="31"/>
      <c r="B33" s="32"/>
      <c r="C33" s="1"/>
      <c r="D33" s="1"/>
      <c r="E33" s="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64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2" customHeight="1">
      <c r="A34" s="15" t="s">
        <v>291</v>
      </c>
      <c r="B34" s="15"/>
      <c r="C34" s="1"/>
      <c r="D34" s="1"/>
      <c r="E34" s="1"/>
      <c r="F34" s="15"/>
      <c r="G34" s="15"/>
      <c r="H34" s="15"/>
      <c r="I34" s="15"/>
      <c r="J34" s="15"/>
      <c r="K34" s="17"/>
      <c r="L34" s="17"/>
      <c r="M34" s="17"/>
      <c r="N34" s="17"/>
      <c r="O34" s="17"/>
      <c r="P34" s="644"/>
      <c r="Q34" s="17"/>
      <c r="R34" s="17"/>
      <c r="S34" s="17"/>
      <c r="T34" s="17"/>
      <c r="U34" s="18"/>
      <c r="V34" s="18"/>
      <c r="W34" s="17"/>
      <c r="X34" s="17"/>
      <c r="Y34" s="17"/>
      <c r="Z34" s="17"/>
      <c r="AA34" s="17"/>
    </row>
    <row r="35" spans="1:27" ht="12" customHeight="1">
      <c r="A35" s="15" t="s">
        <v>5</v>
      </c>
      <c r="B35" s="15"/>
      <c r="C35" s="1"/>
      <c r="D35" s="1"/>
      <c r="E35" s="1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64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ht="12" customHeight="1">
      <c r="A36" s="42" t="s">
        <v>292</v>
      </c>
      <c r="B36" s="24"/>
      <c r="C36" s="1"/>
      <c r="D36" s="1"/>
      <c r="E36" s="1"/>
      <c r="F36" s="1340"/>
      <c r="G36" s="1341"/>
      <c r="H36" s="1341"/>
      <c r="I36" s="1341"/>
      <c r="J36" s="1342"/>
      <c r="K36" s="65">
        <v>817.49999999999989</v>
      </c>
      <c r="L36" s="22">
        <v>684</v>
      </c>
      <c r="M36" s="732"/>
      <c r="N36" s="22">
        <v>378.74999999999994</v>
      </c>
      <c r="O36" s="586">
        <v>901.32531330605639</v>
      </c>
      <c r="P36" s="892">
        <v>450</v>
      </c>
      <c r="Q36" s="589">
        <v>187.5</v>
      </c>
      <c r="R36" s="586">
        <v>375</v>
      </c>
      <c r="S36" s="586">
        <v>562.5</v>
      </c>
      <c r="T36" s="586">
        <v>712.5</v>
      </c>
      <c r="U36" s="896">
        <v>787.5</v>
      </c>
      <c r="V36" s="484"/>
      <c r="W36" s="444"/>
      <c r="X36" s="445"/>
      <c r="Y36" s="445"/>
      <c r="Z36" s="33"/>
      <c r="AA36" s="34"/>
    </row>
    <row r="37" spans="1:27" ht="12" customHeight="1">
      <c r="A37" s="44" t="s">
        <v>293</v>
      </c>
      <c r="B37" s="24"/>
      <c r="C37" s="1"/>
      <c r="D37" s="1"/>
      <c r="E37" s="1"/>
      <c r="F37" s="37"/>
      <c r="G37" s="5"/>
      <c r="H37" s="5"/>
      <c r="I37" s="5"/>
      <c r="J37" s="25"/>
      <c r="K37" s="37">
        <v>0</v>
      </c>
      <c r="L37" s="5">
        <v>0</v>
      </c>
      <c r="M37" s="729"/>
      <c r="N37" s="5">
        <v>0</v>
      </c>
      <c r="O37" s="587">
        <v>0</v>
      </c>
      <c r="P37" s="893">
        <v>0</v>
      </c>
      <c r="Q37" s="588">
        <v>0</v>
      </c>
      <c r="R37" s="587">
        <v>0</v>
      </c>
      <c r="S37" s="587">
        <v>0</v>
      </c>
      <c r="T37" s="587">
        <v>0</v>
      </c>
      <c r="U37" s="895">
        <v>0</v>
      </c>
      <c r="V37" s="484"/>
      <c r="W37" s="435"/>
      <c r="X37" s="436"/>
      <c r="Y37" s="465"/>
      <c r="Z37" s="35"/>
      <c r="AA37" s="36"/>
    </row>
    <row r="38" spans="1:27" ht="12" customHeight="1">
      <c r="A38" s="44" t="s">
        <v>294</v>
      </c>
      <c r="B38" s="24"/>
      <c r="C38" s="1"/>
      <c r="D38" s="1"/>
      <c r="E38" s="1"/>
      <c r="F38" s="37"/>
      <c r="G38" s="5"/>
      <c r="H38" s="5"/>
      <c r="I38" s="5"/>
      <c r="J38" s="25"/>
      <c r="K38" s="37">
        <v>0</v>
      </c>
      <c r="L38" s="5">
        <v>0</v>
      </c>
      <c r="M38" s="729"/>
      <c r="N38" s="5">
        <v>0</v>
      </c>
      <c r="O38" s="587">
        <v>0</v>
      </c>
      <c r="P38" s="893">
        <v>0</v>
      </c>
      <c r="Q38" s="588">
        <v>0</v>
      </c>
      <c r="R38" s="587">
        <v>0</v>
      </c>
      <c r="S38" s="587">
        <v>0</v>
      </c>
      <c r="T38" s="587">
        <v>0</v>
      </c>
      <c r="U38" s="895">
        <v>0</v>
      </c>
      <c r="V38" s="484"/>
      <c r="W38" s="435"/>
      <c r="X38" s="436"/>
      <c r="Y38" s="465"/>
      <c r="Z38" s="35"/>
      <c r="AA38" s="36"/>
    </row>
    <row r="39" spans="1:27" ht="12" customHeight="1">
      <c r="A39" s="45" t="s">
        <v>295</v>
      </c>
      <c r="B39" s="24"/>
      <c r="C39" s="1"/>
      <c r="D39" s="1"/>
      <c r="E39" s="1"/>
      <c r="F39" s="1343">
        <f t="shared" ref="F39:J39" si="15">SUM(F36:F38)</f>
        <v>0</v>
      </c>
      <c r="G39" s="974">
        <f t="shared" si="15"/>
        <v>0</v>
      </c>
      <c r="H39" s="974">
        <f t="shared" si="15"/>
        <v>0</v>
      </c>
      <c r="I39" s="974">
        <f t="shared" si="15"/>
        <v>0</v>
      </c>
      <c r="J39" s="975">
        <f t="shared" si="15"/>
        <v>0</v>
      </c>
      <c r="K39" s="144">
        <f t="shared" ref="K39:U39" si="16">SUM(K36:K38)</f>
        <v>817.49999999999989</v>
      </c>
      <c r="L39" s="145">
        <f t="shared" si="16"/>
        <v>684</v>
      </c>
      <c r="M39" s="753"/>
      <c r="N39" s="145">
        <f t="shared" si="16"/>
        <v>378.74999999999994</v>
      </c>
      <c r="O39" s="145">
        <f t="shared" si="16"/>
        <v>901.32531330605639</v>
      </c>
      <c r="P39" s="973">
        <f t="shared" si="16"/>
        <v>450</v>
      </c>
      <c r="Q39" s="144">
        <f t="shared" si="16"/>
        <v>187.5</v>
      </c>
      <c r="R39" s="974">
        <f t="shared" si="16"/>
        <v>375</v>
      </c>
      <c r="S39" s="974">
        <f t="shared" si="16"/>
        <v>562.5</v>
      </c>
      <c r="T39" s="974">
        <f t="shared" si="16"/>
        <v>712.5</v>
      </c>
      <c r="U39" s="975">
        <f t="shared" si="16"/>
        <v>787.5</v>
      </c>
      <c r="V39" s="43"/>
      <c r="W39" s="144"/>
      <c r="X39" s="145"/>
      <c r="Y39" s="145"/>
      <c r="Z39" s="145"/>
      <c r="AA39" s="146"/>
    </row>
    <row r="40" spans="1:27" ht="12" customHeight="1">
      <c r="A40" s="15" t="s">
        <v>6</v>
      </c>
      <c r="B40" s="15"/>
      <c r="C40" s="1"/>
      <c r="D40" s="1"/>
      <c r="E40" s="1"/>
      <c r="F40" s="15"/>
      <c r="G40" s="15"/>
      <c r="H40" s="15"/>
      <c r="I40" s="15"/>
      <c r="J40" s="15"/>
      <c r="K40" s="49"/>
      <c r="L40" s="49"/>
      <c r="M40" s="49"/>
      <c r="N40" s="16"/>
      <c r="O40" s="16"/>
      <c r="P40" s="645"/>
      <c r="Q40" s="49"/>
      <c r="R40" s="49"/>
      <c r="S40" s="49"/>
      <c r="T40" s="49"/>
      <c r="U40" s="49"/>
      <c r="V40" s="49"/>
      <c r="W40" s="49"/>
      <c r="X40" s="49"/>
      <c r="Y40" s="16"/>
      <c r="Z40" s="16"/>
      <c r="AA40" s="16"/>
    </row>
    <row r="41" spans="1:27" ht="12" customHeight="1">
      <c r="A41" s="50" t="s">
        <v>296</v>
      </c>
      <c r="B41" s="24"/>
      <c r="C41" s="1"/>
      <c r="D41" s="1"/>
      <c r="E41" s="1"/>
      <c r="F41" s="119" t="str">
        <f t="shared" ref="F41:K41" si="17">IFERROR(F16/F39,"")</f>
        <v/>
      </c>
      <c r="G41" s="120" t="str">
        <f t="shared" si="17"/>
        <v/>
      </c>
      <c r="H41" s="120" t="str">
        <f t="shared" si="17"/>
        <v/>
      </c>
      <c r="I41" s="120" t="str">
        <f t="shared" si="17"/>
        <v/>
      </c>
      <c r="J41" s="121" t="str">
        <f t="shared" si="17"/>
        <v/>
      </c>
      <c r="K41" s="119">
        <f t="shared" si="17"/>
        <v>0.04</v>
      </c>
      <c r="L41" s="120">
        <f>IFERROR(L16/L39,"")</f>
        <v>0.04</v>
      </c>
      <c r="M41" s="754"/>
      <c r="N41" s="448">
        <f t="shared" ref="N41:U41" si="18">IFERROR(N16/N39,"")</f>
        <v>4.0000000000000008E-2</v>
      </c>
      <c r="O41" s="52">
        <f t="shared" si="18"/>
        <v>3.3284319831160805E-3</v>
      </c>
      <c r="P41" s="657">
        <f t="shared" si="18"/>
        <v>0.01</v>
      </c>
      <c r="Q41" s="119">
        <f t="shared" si="18"/>
        <v>0.04</v>
      </c>
      <c r="R41" s="120">
        <f t="shared" si="18"/>
        <v>0.04</v>
      </c>
      <c r="S41" s="120">
        <f t="shared" si="18"/>
        <v>0.04</v>
      </c>
      <c r="T41" s="120">
        <f t="shared" si="18"/>
        <v>0.04</v>
      </c>
      <c r="U41" s="121">
        <f t="shared" si="18"/>
        <v>0.04</v>
      </c>
      <c r="V41" s="51"/>
      <c r="W41" s="119"/>
      <c r="X41" s="120"/>
      <c r="Y41" s="448"/>
      <c r="Z41" s="52"/>
      <c r="AA41" s="53"/>
    </row>
    <row r="42" spans="1:27" ht="12" customHeight="1">
      <c r="A42" s="54" t="s">
        <v>297</v>
      </c>
      <c r="B42" s="24"/>
      <c r="C42" s="1"/>
      <c r="D42" s="1"/>
      <c r="E42" s="1"/>
      <c r="F42" s="116"/>
      <c r="G42" s="115"/>
      <c r="H42" s="115"/>
      <c r="I42" s="115"/>
      <c r="J42" s="632"/>
      <c r="K42" s="116">
        <v>0.04</v>
      </c>
      <c r="L42" s="115">
        <v>0.04</v>
      </c>
      <c r="M42" s="785"/>
      <c r="N42" s="612">
        <v>0.04</v>
      </c>
      <c r="O42" s="614">
        <f>N42</f>
        <v>0.04</v>
      </c>
      <c r="P42" s="897">
        <f t="shared" ref="P42:U42" si="19">O42</f>
        <v>0.04</v>
      </c>
      <c r="Q42" s="616">
        <f t="shared" si="19"/>
        <v>0.04</v>
      </c>
      <c r="R42" s="449">
        <f t="shared" si="19"/>
        <v>0.04</v>
      </c>
      <c r="S42" s="449">
        <f t="shared" si="19"/>
        <v>0.04</v>
      </c>
      <c r="T42" s="449">
        <f t="shared" si="19"/>
        <v>0.04</v>
      </c>
      <c r="U42" s="884">
        <f t="shared" si="19"/>
        <v>0.04</v>
      </c>
      <c r="V42" s="451"/>
      <c r="W42" s="450"/>
      <c r="X42" s="449"/>
      <c r="Y42" s="452"/>
      <c r="Z42" s="55"/>
      <c r="AA42" s="56"/>
    </row>
    <row r="43" spans="1:27" ht="12" customHeight="1">
      <c r="A43" s="54" t="s">
        <v>298</v>
      </c>
      <c r="B43" s="24"/>
      <c r="C43" s="1"/>
      <c r="D43" s="1"/>
      <c r="E43" s="1"/>
      <c r="F43" s="116"/>
      <c r="G43" s="115"/>
      <c r="H43" s="115"/>
      <c r="I43" s="115"/>
      <c r="J43" s="632"/>
      <c r="K43" s="116">
        <v>0</v>
      </c>
      <c r="L43" s="115">
        <v>0</v>
      </c>
      <c r="M43" s="785"/>
      <c r="N43" s="612">
        <v>0</v>
      </c>
      <c r="O43" s="614">
        <v>0</v>
      </c>
      <c r="P43" s="897">
        <v>0</v>
      </c>
      <c r="Q43" s="450">
        <v>0</v>
      </c>
      <c r="R43" s="449">
        <v>0</v>
      </c>
      <c r="S43" s="449">
        <v>0</v>
      </c>
      <c r="T43" s="449">
        <v>0</v>
      </c>
      <c r="U43" s="884">
        <v>0</v>
      </c>
      <c r="V43" s="451"/>
      <c r="W43" s="450"/>
      <c r="X43" s="449"/>
      <c r="Y43" s="452"/>
      <c r="Z43" s="55"/>
      <c r="AA43" s="56"/>
    </row>
    <row r="44" spans="1:27" ht="12" customHeight="1">
      <c r="A44" s="133" t="s">
        <v>299</v>
      </c>
      <c r="B44" s="24"/>
      <c r="C44" s="1"/>
      <c r="D44" s="1"/>
      <c r="E44" s="1"/>
      <c r="F44" s="118"/>
      <c r="G44" s="117"/>
      <c r="H44" s="117"/>
      <c r="I44" s="117"/>
      <c r="J44" s="633"/>
      <c r="K44" s="118">
        <v>1</v>
      </c>
      <c r="L44" s="117">
        <v>1</v>
      </c>
      <c r="M44" s="786"/>
      <c r="N44" s="58">
        <v>1</v>
      </c>
      <c r="O44" s="615">
        <f>N44</f>
        <v>1</v>
      </c>
      <c r="P44" s="898">
        <f t="shared" ref="P44:U44" si="20">O44</f>
        <v>1</v>
      </c>
      <c r="Q44" s="454">
        <f t="shared" si="20"/>
        <v>1</v>
      </c>
      <c r="R44" s="453">
        <f t="shared" si="20"/>
        <v>1</v>
      </c>
      <c r="S44" s="453">
        <f t="shared" si="20"/>
        <v>1</v>
      </c>
      <c r="T44" s="453">
        <f t="shared" si="20"/>
        <v>1</v>
      </c>
      <c r="U44" s="899">
        <f t="shared" si="20"/>
        <v>1</v>
      </c>
      <c r="V44" s="455"/>
      <c r="W44" s="454"/>
      <c r="X44" s="453"/>
      <c r="Y44" s="456"/>
      <c r="Z44" s="59"/>
      <c r="AA44" s="60"/>
    </row>
    <row r="45" spans="1:27" ht="5.5" customHeight="1">
      <c r="A45" s="17"/>
      <c r="C45" s="1"/>
      <c r="D45" s="1"/>
      <c r="E45" s="1"/>
      <c r="K45" s="140"/>
      <c r="L45" s="140"/>
      <c r="M45" s="140"/>
      <c r="N45" s="141"/>
      <c r="O45" s="142"/>
      <c r="P45" s="646"/>
      <c r="Q45" s="140"/>
      <c r="R45" s="140"/>
      <c r="S45" s="140"/>
      <c r="T45" s="140"/>
      <c r="U45" s="140"/>
      <c r="V45" s="57"/>
      <c r="W45" s="140"/>
      <c r="X45" s="140"/>
      <c r="Y45" s="141"/>
      <c r="Z45" s="142"/>
      <c r="AA45" s="142"/>
    </row>
    <row r="46" spans="1:27" s="393" customFormat="1" ht="12" customHeight="1">
      <c r="A46" s="69" t="s">
        <v>7</v>
      </c>
      <c r="B46" s="2"/>
      <c r="C46" s="1"/>
      <c r="D46" s="1"/>
      <c r="E46" s="1"/>
      <c r="F46" s="2"/>
      <c r="G46" s="2"/>
      <c r="H46" s="2"/>
      <c r="I46" s="2"/>
      <c r="J46" s="2"/>
      <c r="K46" s="27"/>
      <c r="L46" s="27"/>
      <c r="M46" s="27"/>
      <c r="N46" s="392"/>
      <c r="O46" s="392"/>
      <c r="P46" s="647"/>
      <c r="Q46" s="27"/>
      <c r="R46" s="27"/>
      <c r="S46" s="27"/>
      <c r="T46" s="392"/>
      <c r="U46" s="392"/>
      <c r="V46" s="392"/>
      <c r="W46" s="27"/>
      <c r="X46" s="27"/>
      <c r="Y46" s="392"/>
      <c r="Z46" s="392"/>
      <c r="AA46" s="392"/>
    </row>
    <row r="47" spans="1:27" s="393" customFormat="1" ht="12" customHeight="1">
      <c r="A47" s="123" t="s">
        <v>300</v>
      </c>
      <c r="B47" s="1159"/>
      <c r="C47" s="1"/>
      <c r="D47" s="1"/>
      <c r="E47" s="1"/>
      <c r="F47" s="608"/>
      <c r="G47" s="149"/>
      <c r="H47" s="149"/>
      <c r="I47" s="149"/>
      <c r="J47" s="153"/>
      <c r="K47" s="608">
        <v>0</v>
      </c>
      <c r="L47" s="149">
        <v>0</v>
      </c>
      <c r="M47" s="149">
        <v>0</v>
      </c>
      <c r="N47" s="149">
        <v>0</v>
      </c>
      <c r="O47" s="617">
        <v>0</v>
      </c>
      <c r="P47" s="900">
        <v>0</v>
      </c>
      <c r="Q47" s="583">
        <v>0</v>
      </c>
      <c r="R47" s="887">
        <v>0</v>
      </c>
      <c r="S47" s="887">
        <v>0</v>
      </c>
      <c r="T47" s="887">
        <v>0</v>
      </c>
      <c r="U47" s="888">
        <v>0</v>
      </c>
      <c r="V47" s="406"/>
      <c r="W47" s="124"/>
      <c r="X47" s="125"/>
      <c r="Y47" s="396"/>
      <c r="Z47" s="396"/>
      <c r="AA47" s="397"/>
    </row>
    <row r="48" spans="1:27" ht="5.5" customHeight="1">
      <c r="A48" s="17"/>
      <c r="C48" s="1"/>
      <c r="D48" s="1"/>
      <c r="E48" s="1"/>
      <c r="K48" s="140"/>
      <c r="L48" s="140"/>
      <c r="M48" s="140"/>
      <c r="N48" s="141"/>
      <c r="O48" s="142"/>
      <c r="P48" s="646"/>
      <c r="Q48" s="140"/>
      <c r="R48" s="140"/>
      <c r="S48" s="140"/>
      <c r="T48" s="140"/>
      <c r="U48" s="140"/>
      <c r="V48" s="57"/>
      <c r="W48" s="140"/>
      <c r="X48" s="140"/>
      <c r="Y48" s="141"/>
      <c r="Z48" s="142"/>
      <c r="AA48" s="142"/>
    </row>
    <row r="49" spans="1:27" s="403" customFormat="1" ht="12" customHeight="1">
      <c r="A49" s="69" t="s">
        <v>265</v>
      </c>
      <c r="B49" s="2"/>
      <c r="C49" s="1"/>
      <c r="D49" s="1"/>
      <c r="E49" s="1"/>
      <c r="F49" s="2"/>
      <c r="G49" s="2"/>
      <c r="H49" s="2"/>
      <c r="I49" s="2"/>
      <c r="J49" s="2"/>
      <c r="K49" s="27"/>
      <c r="L49" s="27"/>
      <c r="M49" s="27"/>
      <c r="N49" s="392"/>
      <c r="O49" s="392"/>
      <c r="P49" s="647"/>
      <c r="Q49" s="27"/>
      <c r="R49" s="27"/>
      <c r="S49" s="27"/>
      <c r="T49" s="392"/>
      <c r="U49" s="392"/>
      <c r="V49" s="392"/>
      <c r="W49" s="27"/>
      <c r="X49" s="27"/>
      <c r="Y49" s="392"/>
      <c r="Z49" s="392"/>
      <c r="AA49" s="392"/>
    </row>
    <row r="50" spans="1:27" ht="12" customHeight="1">
      <c r="A50" s="42" t="s">
        <v>8</v>
      </c>
      <c r="B50" s="24"/>
      <c r="C50" s="1"/>
      <c r="D50" s="1"/>
      <c r="E50" s="1"/>
      <c r="F50" s="731"/>
      <c r="G50" s="732"/>
      <c r="H50" s="732"/>
      <c r="I50" s="732"/>
      <c r="J50" s="733"/>
      <c r="K50" s="631">
        <v>137.69999999999999</v>
      </c>
      <c r="L50" s="576">
        <v>114</v>
      </c>
      <c r="M50" s="576">
        <v>251.7</v>
      </c>
      <c r="N50" s="22">
        <v>63</v>
      </c>
      <c r="O50" s="586">
        <f>O15</f>
        <v>15</v>
      </c>
      <c r="P50" s="892">
        <f t="shared" ref="P50:U50" si="21">P15</f>
        <v>22.5</v>
      </c>
      <c r="Q50" s="444">
        <f t="shared" si="21"/>
        <v>37.5</v>
      </c>
      <c r="R50" s="445">
        <f t="shared" si="21"/>
        <v>75</v>
      </c>
      <c r="S50" s="445">
        <f t="shared" si="21"/>
        <v>112.5</v>
      </c>
      <c r="T50" s="445">
        <f t="shared" si="21"/>
        <v>142.5</v>
      </c>
      <c r="U50" s="446">
        <f t="shared" si="21"/>
        <v>157.5</v>
      </c>
      <c r="V50" s="43"/>
      <c r="W50" s="65"/>
      <c r="X50" s="22"/>
      <c r="Y50" s="22"/>
      <c r="Z50" s="33"/>
      <c r="AA50" s="34"/>
    </row>
    <row r="51" spans="1:27" ht="12" customHeight="1">
      <c r="A51" s="44" t="s">
        <v>266</v>
      </c>
      <c r="B51" s="24"/>
      <c r="C51" s="1"/>
      <c r="D51" s="1"/>
      <c r="E51" s="1"/>
      <c r="F51" s="728"/>
      <c r="G51" s="729"/>
      <c r="H51" s="729"/>
      <c r="I51" s="729"/>
      <c r="J51" s="730"/>
      <c r="K51" s="629">
        <v>32.699999999999996</v>
      </c>
      <c r="L51" s="574">
        <v>27.36</v>
      </c>
      <c r="M51" s="574">
        <v>60.059999999999995</v>
      </c>
      <c r="N51" s="5">
        <v>15.15</v>
      </c>
      <c r="O51" s="587">
        <f>O16</f>
        <v>3</v>
      </c>
      <c r="P51" s="893">
        <f t="shared" ref="P51:U51" si="22">P16</f>
        <v>4.5</v>
      </c>
      <c r="Q51" s="435">
        <f t="shared" si="22"/>
        <v>7.5</v>
      </c>
      <c r="R51" s="436">
        <f t="shared" si="22"/>
        <v>15</v>
      </c>
      <c r="S51" s="436">
        <f t="shared" si="22"/>
        <v>22.5</v>
      </c>
      <c r="T51" s="436">
        <f t="shared" si="22"/>
        <v>28.5</v>
      </c>
      <c r="U51" s="437">
        <f t="shared" si="22"/>
        <v>31.5</v>
      </c>
      <c r="V51" s="43"/>
      <c r="W51" s="37"/>
      <c r="X51" s="5"/>
      <c r="Y51" s="35"/>
      <c r="Z51" s="35"/>
      <c r="AA51" s="36"/>
    </row>
    <row r="52" spans="1:27" ht="12" customHeight="1">
      <c r="A52" s="133" t="s">
        <v>267</v>
      </c>
      <c r="B52" s="24"/>
      <c r="C52" s="1"/>
      <c r="D52" s="1"/>
      <c r="E52" s="1"/>
      <c r="F52" s="763"/>
      <c r="G52" s="756"/>
      <c r="H52" s="756"/>
      <c r="I52" s="756"/>
      <c r="J52" s="764"/>
      <c r="K52" s="637">
        <v>0</v>
      </c>
      <c r="L52" s="580">
        <v>0</v>
      </c>
      <c r="M52" s="580">
        <v>0</v>
      </c>
      <c r="N52" s="47">
        <v>0</v>
      </c>
      <c r="O52" s="585">
        <v>0</v>
      </c>
      <c r="P52" s="889">
        <v>0</v>
      </c>
      <c r="Q52" s="493">
        <v>0</v>
      </c>
      <c r="R52" s="890">
        <v>0</v>
      </c>
      <c r="S52" s="890">
        <v>0</v>
      </c>
      <c r="T52" s="890">
        <v>0</v>
      </c>
      <c r="U52" s="891">
        <v>0</v>
      </c>
      <c r="V52" s="57"/>
      <c r="W52" s="118"/>
      <c r="X52" s="117"/>
      <c r="Y52" s="58"/>
      <c r="Z52" s="59"/>
      <c r="AA52" s="60"/>
    </row>
    <row r="53" spans="1:27" ht="5.5" customHeight="1">
      <c r="A53" s="17"/>
      <c r="C53" s="1"/>
      <c r="D53" s="1"/>
      <c r="E53" s="1"/>
      <c r="K53" s="140"/>
      <c r="L53" s="140"/>
      <c r="M53" s="140"/>
      <c r="N53" s="141"/>
      <c r="O53" s="142"/>
      <c r="P53" s="646"/>
      <c r="Q53" s="140"/>
      <c r="R53" s="140"/>
      <c r="S53" s="140"/>
      <c r="T53" s="140"/>
      <c r="U53" s="140"/>
      <c r="V53" s="57"/>
      <c r="W53" s="140"/>
      <c r="X53" s="140"/>
      <c r="Y53" s="141"/>
      <c r="Z53" s="142"/>
      <c r="AA53" s="142"/>
    </row>
    <row r="54" spans="1:27" s="403" customFormat="1" ht="12" customHeight="1">
      <c r="A54" s="69" t="s">
        <v>268</v>
      </c>
      <c r="B54" s="2"/>
      <c r="C54" s="1"/>
      <c r="D54" s="1"/>
      <c r="E54" s="1"/>
      <c r="F54" s="2"/>
      <c r="G54" s="2"/>
      <c r="H54" s="2"/>
      <c r="I54" s="2"/>
      <c r="J54" s="2"/>
      <c r="K54" s="27"/>
      <c r="L54" s="27"/>
      <c r="M54" s="27"/>
      <c r="N54" s="392"/>
      <c r="O54" s="392"/>
      <c r="P54" s="647"/>
      <c r="Q54" s="27"/>
      <c r="R54" s="27"/>
      <c r="S54" s="27"/>
      <c r="T54" s="392"/>
      <c r="U54" s="392"/>
      <c r="V54" s="392"/>
      <c r="W54" s="27"/>
      <c r="X54" s="27"/>
      <c r="Y54" s="392"/>
      <c r="Z54" s="392"/>
      <c r="AA54" s="392"/>
    </row>
    <row r="55" spans="1:27" s="403" customFormat="1" ht="12" customHeight="1">
      <c r="A55" s="122" t="s">
        <v>272</v>
      </c>
      <c r="B55" s="1159"/>
      <c r="C55" s="1"/>
      <c r="D55" s="1"/>
      <c r="E55" s="1"/>
      <c r="F55" s="787"/>
      <c r="G55" s="788"/>
      <c r="H55" s="788"/>
      <c r="I55" s="789"/>
      <c r="J55" s="790"/>
      <c r="K55" s="787"/>
      <c r="L55" s="788"/>
      <c r="M55" s="788"/>
      <c r="N55" s="791"/>
      <c r="O55" s="791"/>
      <c r="P55" s="792"/>
      <c r="Q55" s="793"/>
      <c r="R55" s="788"/>
      <c r="S55" s="788"/>
      <c r="T55" s="789"/>
      <c r="U55" s="790"/>
      <c r="V55" s="406"/>
      <c r="W55" s="793"/>
      <c r="X55" s="788"/>
      <c r="Y55" s="791"/>
      <c r="Z55" s="791"/>
      <c r="AA55" s="794"/>
    </row>
    <row r="56" spans="1:27" ht="12" customHeight="1">
      <c r="A56" s="44" t="s">
        <v>271</v>
      </c>
      <c r="B56" s="24"/>
      <c r="C56" s="1"/>
      <c r="D56" s="1"/>
      <c r="E56" s="1"/>
      <c r="F56" s="728"/>
      <c r="G56" s="729"/>
      <c r="H56" s="729"/>
      <c r="I56" s="729"/>
      <c r="J56" s="730"/>
      <c r="K56" s="728"/>
      <c r="L56" s="729"/>
      <c r="M56" s="729"/>
      <c r="N56" s="744"/>
      <c r="O56" s="744"/>
      <c r="P56" s="745"/>
      <c r="Q56" s="728"/>
      <c r="R56" s="729"/>
      <c r="S56" s="729"/>
      <c r="T56" s="729"/>
      <c r="U56" s="730"/>
      <c r="V56" s="43"/>
      <c r="W56" s="728"/>
      <c r="X56" s="729"/>
      <c r="Y56" s="744"/>
      <c r="Z56" s="744"/>
      <c r="AA56" s="749"/>
    </row>
    <row r="57" spans="1:27" ht="12" customHeight="1">
      <c r="A57" s="133" t="s">
        <v>270</v>
      </c>
      <c r="B57" s="24"/>
      <c r="C57" s="1"/>
      <c r="D57" s="1"/>
      <c r="E57" s="1"/>
      <c r="F57" s="763"/>
      <c r="G57" s="756"/>
      <c r="H57" s="756"/>
      <c r="I57" s="756"/>
      <c r="J57" s="764"/>
      <c r="K57" s="763"/>
      <c r="L57" s="756"/>
      <c r="M57" s="756"/>
      <c r="N57" s="765"/>
      <c r="O57" s="766"/>
      <c r="P57" s="767"/>
      <c r="Q57" s="763"/>
      <c r="R57" s="756"/>
      <c r="S57" s="756"/>
      <c r="T57" s="756"/>
      <c r="U57" s="764"/>
      <c r="V57" s="57"/>
      <c r="W57" s="763"/>
      <c r="X57" s="756"/>
      <c r="Y57" s="765"/>
      <c r="Z57" s="766"/>
      <c r="AA57" s="771"/>
    </row>
    <row r="58" spans="1:27" ht="12" customHeight="1">
      <c r="A58" s="134"/>
      <c r="B58" s="135"/>
      <c r="C58" s="1"/>
      <c r="D58" s="1"/>
      <c r="E58" s="1"/>
      <c r="F58" s="135"/>
      <c r="G58" s="135"/>
      <c r="H58" s="135"/>
      <c r="I58" s="135"/>
      <c r="J58" s="135"/>
      <c r="K58" s="136"/>
      <c r="L58" s="136"/>
      <c r="M58" s="136"/>
      <c r="N58" s="412"/>
      <c r="O58" s="412"/>
      <c r="P58" s="650"/>
      <c r="Q58" s="136"/>
      <c r="R58" s="136"/>
      <c r="S58" s="136"/>
      <c r="T58" s="470"/>
      <c r="U58" s="470"/>
      <c r="V58" s="471"/>
      <c r="W58" s="136"/>
      <c r="X58" s="136"/>
      <c r="Y58" s="412"/>
      <c r="Z58" s="412"/>
      <c r="AA58" s="412"/>
    </row>
    <row r="59" spans="1:27" ht="12" customHeight="1">
      <c r="A59" s="15" t="s">
        <v>308</v>
      </c>
      <c r="B59" s="15"/>
      <c r="C59" s="1"/>
      <c r="D59" s="1"/>
      <c r="E59" s="1"/>
      <c r="F59" s="15"/>
      <c r="G59" s="15"/>
      <c r="H59" s="15"/>
      <c r="I59" s="15"/>
      <c r="J59" s="15"/>
      <c r="K59" s="17"/>
      <c r="L59" s="17"/>
      <c r="M59" s="17"/>
      <c r="N59" s="19"/>
      <c r="O59" s="19"/>
      <c r="P59" s="640"/>
      <c r="Q59" s="17"/>
      <c r="R59" s="17"/>
      <c r="S59" s="17"/>
      <c r="T59" s="17"/>
      <c r="U59" s="18"/>
      <c r="V59" s="18"/>
      <c r="W59" s="17"/>
      <c r="X59" s="17"/>
      <c r="Y59" s="19"/>
      <c r="Z59" s="19"/>
      <c r="AA59" s="19"/>
    </row>
    <row r="60" spans="1:27" ht="12" customHeight="1">
      <c r="A60" s="64" t="s">
        <v>301</v>
      </c>
      <c r="B60" s="24"/>
      <c r="C60" s="1"/>
      <c r="D60" s="1"/>
      <c r="E60" s="1"/>
      <c r="F60" s="1340"/>
      <c r="G60" s="1341"/>
      <c r="H60" s="1341"/>
      <c r="I60" s="1341"/>
      <c r="J60" s="1342"/>
      <c r="K60" s="65">
        <v>0</v>
      </c>
      <c r="L60" s="22">
        <v>0</v>
      </c>
      <c r="M60" s="22">
        <f>K60+L60</f>
        <v>0</v>
      </c>
      <c r="N60" s="22">
        <v>0</v>
      </c>
      <c r="O60" s="613">
        <v>0</v>
      </c>
      <c r="P60" s="901">
        <v>0</v>
      </c>
      <c r="Q60" s="589">
        <v>0</v>
      </c>
      <c r="R60" s="586">
        <v>0</v>
      </c>
      <c r="S60" s="586">
        <v>0</v>
      </c>
      <c r="T60" s="586">
        <v>0</v>
      </c>
      <c r="U60" s="896">
        <v>0</v>
      </c>
      <c r="V60" s="26"/>
      <c r="W60" s="65"/>
      <c r="X60" s="22"/>
      <c r="Y60" s="33"/>
      <c r="Z60" s="33"/>
      <c r="AA60" s="34"/>
    </row>
    <row r="61" spans="1:27" s="139" customFormat="1" ht="12" customHeight="1">
      <c r="A61" s="143" t="s">
        <v>302</v>
      </c>
      <c r="B61" s="1160"/>
      <c r="C61" s="1"/>
      <c r="D61" s="1"/>
      <c r="E61" s="1"/>
      <c r="F61" s="1343">
        <f t="shared" ref="F61:P61" si="23">F18-F60</f>
        <v>0</v>
      </c>
      <c r="G61" s="974">
        <f t="shared" si="23"/>
        <v>0</v>
      </c>
      <c r="H61" s="974">
        <f t="shared" si="23"/>
        <v>0</v>
      </c>
      <c r="I61" s="974">
        <f t="shared" si="23"/>
        <v>0</v>
      </c>
      <c r="J61" s="975">
        <f t="shared" si="23"/>
        <v>0</v>
      </c>
      <c r="K61" s="144">
        <f t="shared" si="23"/>
        <v>1299.75</v>
      </c>
      <c r="L61" s="145">
        <f t="shared" si="23"/>
        <v>1320.3600000000001</v>
      </c>
      <c r="M61" s="145">
        <f t="shared" si="23"/>
        <v>2620.1099999999997</v>
      </c>
      <c r="N61" s="145">
        <f t="shared" si="23"/>
        <v>1375.05</v>
      </c>
      <c r="O61" s="145">
        <f t="shared" si="23"/>
        <v>1281.4499999999998</v>
      </c>
      <c r="P61" s="973">
        <f t="shared" si="23"/>
        <v>1426.9259721225003</v>
      </c>
      <c r="Q61" s="144">
        <f>Q18-Q60</f>
        <v>1577.4422707286253</v>
      </c>
      <c r="R61" s="974">
        <f>R18-R60</f>
        <v>1743.4725268657498</v>
      </c>
      <c r="S61" s="974">
        <f>S18-S60</f>
        <v>1875.9971608651126</v>
      </c>
      <c r="T61" s="974">
        <f>T18-T60</f>
        <v>1999.466594599131</v>
      </c>
      <c r="U61" s="975">
        <f>U18-U60</f>
        <v>2114.5530371906689</v>
      </c>
      <c r="V61" s="66"/>
      <c r="W61" s="144"/>
      <c r="X61" s="145"/>
      <c r="Y61" s="67"/>
      <c r="Z61" s="67"/>
      <c r="AA61" s="68"/>
    </row>
    <row r="62" spans="1:27" s="75" customFormat="1" ht="12" customHeight="1">
      <c r="A62" s="17"/>
      <c r="B62" s="2"/>
      <c r="C62" s="1"/>
      <c r="D62" s="1"/>
      <c r="E62" s="1"/>
      <c r="F62" s="2"/>
      <c r="G62" s="2"/>
      <c r="H62" s="2"/>
      <c r="I62" s="2"/>
      <c r="J62" s="2"/>
      <c r="K62" s="63"/>
      <c r="L62" s="63"/>
      <c r="M62" s="63"/>
      <c r="N62" s="61"/>
      <c r="O62" s="61"/>
      <c r="P62" s="651"/>
      <c r="Q62" s="63"/>
      <c r="R62" s="63"/>
      <c r="S62" s="63"/>
      <c r="T62" s="63"/>
      <c r="U62" s="63"/>
      <c r="V62" s="62"/>
      <c r="W62" s="63"/>
      <c r="X62" s="63"/>
      <c r="Y62" s="61"/>
      <c r="Z62" s="61"/>
      <c r="AA62" s="61"/>
    </row>
    <row r="63" spans="1:27" ht="12" customHeight="1">
      <c r="A63" s="15" t="s">
        <v>309</v>
      </c>
      <c r="B63" s="15"/>
      <c r="C63" s="1"/>
      <c r="D63" s="1"/>
      <c r="E63" s="1"/>
      <c r="F63" s="15"/>
      <c r="G63" s="15"/>
      <c r="H63" s="15"/>
      <c r="I63" s="15"/>
      <c r="J63" s="15"/>
      <c r="K63" s="17"/>
      <c r="L63" s="17"/>
      <c r="M63" s="17"/>
      <c r="N63" s="19"/>
      <c r="O63" s="19"/>
      <c r="P63" s="640"/>
      <c r="Q63" s="17"/>
      <c r="R63" s="17"/>
      <c r="S63" s="17"/>
      <c r="T63" s="17"/>
      <c r="U63" s="18"/>
      <c r="V63" s="18"/>
      <c r="W63" s="17"/>
      <c r="X63" s="17"/>
      <c r="Y63" s="19"/>
      <c r="Z63" s="19"/>
      <c r="AA63" s="19"/>
    </row>
    <row r="64" spans="1:27" s="88" customFormat="1" ht="12" customHeight="1">
      <c r="A64" s="42" t="s">
        <v>303</v>
      </c>
      <c r="B64" s="2"/>
      <c r="C64" s="1"/>
      <c r="D64" s="1"/>
      <c r="E64" s="1"/>
      <c r="F64" s="1334">
        <f>'T1'!F64</f>
        <v>5.0000000000000001E-3</v>
      </c>
      <c r="G64" s="1335">
        <f>'T1'!G64</f>
        <v>6.0000000000000001E-3</v>
      </c>
      <c r="H64" s="1335">
        <f>'T1'!H64</f>
        <v>1.6E-2</v>
      </c>
      <c r="I64" s="1335">
        <f>'T1'!I64</f>
        <v>1.2E-2</v>
      </c>
      <c r="J64" s="1336">
        <f>'T1'!J64</f>
        <v>3.0000000000000001E-3</v>
      </c>
      <c r="K64" s="70">
        <f>'T1'!K64</f>
        <v>0</v>
      </c>
      <c r="L64" s="71">
        <f>'T1'!L64</f>
        <v>8.9999999999999993E-3</v>
      </c>
      <c r="M64" s="775"/>
      <c r="N64" s="71">
        <f>'T1'!N64</f>
        <v>8.1000000000000003E-2</v>
      </c>
      <c r="O64" s="71">
        <f>'T1'!O64</f>
        <v>5.2999999999999999E-2</v>
      </c>
      <c r="P64" s="954">
        <f>'T1'!P64</f>
        <v>2.248E-2</v>
      </c>
      <c r="Q64" s="70">
        <f>'T1'!Q64</f>
        <v>2.0049999999999998E-2</v>
      </c>
      <c r="R64" s="955">
        <f>'T1'!R64</f>
        <v>2.0310000000000002E-2</v>
      </c>
      <c r="S64" s="955">
        <f>'T1'!S64</f>
        <v>2.0420000000000001E-2</v>
      </c>
      <c r="T64" s="955">
        <f>'T1'!T64</f>
        <v>2.044E-2</v>
      </c>
      <c r="U64" s="956">
        <f>'T1'!U64</f>
        <v>2.0449999999999999E-2</v>
      </c>
      <c r="V64" s="73"/>
      <c r="W64" s="70"/>
      <c r="X64" s="71"/>
      <c r="Y64" s="71"/>
      <c r="Z64" s="71"/>
      <c r="AA64" s="74"/>
    </row>
    <row r="65" spans="1:37" s="75" customFormat="1" ht="12" customHeight="1">
      <c r="A65" s="44" t="s">
        <v>304</v>
      </c>
      <c r="B65" s="2"/>
      <c r="C65" s="1"/>
      <c r="D65" s="1"/>
      <c r="E65" s="1"/>
      <c r="F65" s="1337">
        <f>'T1'!F65</f>
        <v>88.371048052386399</v>
      </c>
      <c r="G65" s="77">
        <f>'T1'!G65</f>
        <v>88.901274340700724</v>
      </c>
      <c r="H65" s="77">
        <f>'T1'!H65</f>
        <v>90.323694730151942</v>
      </c>
      <c r="I65" s="77">
        <f>'T1'!I65</f>
        <v>91.407579066913769</v>
      </c>
      <c r="J65" s="78">
        <f>'T1'!J65</f>
        <v>91.6818018041145</v>
      </c>
      <c r="K65" s="76">
        <f>'T1'!K65</f>
        <v>91.6818018041145</v>
      </c>
      <c r="L65" s="77">
        <f>'T1'!L65</f>
        <v>92.506938020351527</v>
      </c>
      <c r="M65" s="779"/>
      <c r="N65" s="77">
        <f>'T1'!N65</f>
        <v>100</v>
      </c>
      <c r="O65" s="77">
        <f>'T1'!O65</f>
        <v>105.3</v>
      </c>
      <c r="P65" s="652">
        <f>'T1'!P65</f>
        <v>107.66714400000001</v>
      </c>
      <c r="Q65" s="76">
        <f>'T1'!Q65</f>
        <v>109.82587023719999</v>
      </c>
      <c r="R65" s="77">
        <f>'T1'!R65</f>
        <v>112.05643366171753</v>
      </c>
      <c r="S65" s="77">
        <f>'T1'!S65</f>
        <v>114.34462603708982</v>
      </c>
      <c r="T65" s="77">
        <f>'T1'!T65</f>
        <v>116.68183019328794</v>
      </c>
      <c r="U65" s="78">
        <f>'T1'!U65</f>
        <v>119.06797362074069</v>
      </c>
      <c r="V65" s="79"/>
      <c r="W65" s="76"/>
      <c r="X65" s="77"/>
      <c r="Y65" s="77"/>
      <c r="Z65" s="77"/>
      <c r="AA65" s="80"/>
    </row>
    <row r="66" spans="1:37" s="75" customFormat="1" ht="12" customHeight="1">
      <c r="A66" s="81" t="s">
        <v>305</v>
      </c>
      <c r="B66" s="82"/>
      <c r="C66" s="1"/>
      <c r="D66" s="1"/>
      <c r="E66" s="1"/>
      <c r="F66" s="1338">
        <f t="shared" ref="F66:O66" si="24">((F61-F15-F16)/(F65/100))+F15+F16</f>
        <v>0</v>
      </c>
      <c r="G66" s="964">
        <f t="shared" si="24"/>
        <v>0</v>
      </c>
      <c r="H66" s="964">
        <f t="shared" si="24"/>
        <v>0</v>
      </c>
      <c r="I66" s="964">
        <f t="shared" si="24"/>
        <v>0</v>
      </c>
      <c r="J66" s="965">
        <f t="shared" si="24"/>
        <v>0</v>
      </c>
      <c r="K66" s="83">
        <f t="shared" si="24"/>
        <v>1402.21479615</v>
      </c>
      <c r="L66" s="84">
        <f t="shared" si="24"/>
        <v>1415.8590000000002</v>
      </c>
      <c r="M66" s="84">
        <f>K66+L66</f>
        <v>2818.0737961499999</v>
      </c>
      <c r="N66" s="86">
        <f t="shared" si="24"/>
        <v>1375.05</v>
      </c>
      <c r="O66" s="472">
        <f t="shared" si="24"/>
        <v>1217.8575498575497</v>
      </c>
      <c r="P66" s="982">
        <f>IFERROR(((P61-P15-P16)/(P65/100))+P15+P16,"")</f>
        <v>1327.2350764709613</v>
      </c>
      <c r="Q66" s="83">
        <f>((Q61-Q15-Q16)/(Q65/100))+Q15+Q16</f>
        <v>1440.338154315448</v>
      </c>
      <c r="R66" s="964">
        <f t="shared" ref="R66:U66" si="25">IFERROR(((R61-R15-R16)/(R65/100))+R15+R16,"")</f>
        <v>1565.5712571197373</v>
      </c>
      <c r="S66" s="964">
        <f>IFERROR(((S61-S15-S16)/(S65/100))+S15+S16,"")</f>
        <v>1657.5876555846075</v>
      </c>
      <c r="T66" s="964">
        <f t="shared" si="25"/>
        <v>1738.0534063188809</v>
      </c>
      <c r="U66" s="965">
        <f t="shared" si="25"/>
        <v>1806.1880469923888</v>
      </c>
      <c r="V66" s="85"/>
      <c r="W66" s="83"/>
      <c r="X66" s="84"/>
      <c r="Y66" s="86"/>
      <c r="Z66" s="86"/>
      <c r="AA66" s="87"/>
    </row>
    <row r="67" spans="1:37" s="75" customFormat="1" ht="12" customHeight="1">
      <c r="A67" s="89" t="s">
        <v>4</v>
      </c>
      <c r="B67" s="2"/>
      <c r="C67" s="1"/>
      <c r="D67" s="1"/>
      <c r="E67" s="1"/>
      <c r="F67" s="623"/>
      <c r="G67" s="40" t="str">
        <f t="shared" ref="G67" si="26">IFERROR(G66/F66-1,"")</f>
        <v/>
      </c>
      <c r="H67" s="40" t="str">
        <f t="shared" ref="H67" si="27">IFERROR(H66/G66-1,"")</f>
        <v/>
      </c>
      <c r="I67" s="40" t="str">
        <f t="shared" ref="I67" si="28">IFERROR(I66/H66-1,"")</f>
        <v/>
      </c>
      <c r="J67" s="90" t="str">
        <f t="shared" ref="J67" si="29">IFERROR(J66/I66-1,"")</f>
        <v/>
      </c>
      <c r="K67" s="38" t="str">
        <f t="shared" ref="K67" si="30">IFERROR(K66/J66-1,"")</f>
        <v/>
      </c>
      <c r="L67" s="40">
        <f>L66/K66-1</f>
        <v>9.7304663218948928E-3</v>
      </c>
      <c r="M67" s="784"/>
      <c r="N67" s="40">
        <f>N66/L66-1</f>
        <v>-2.882278531972482E-2</v>
      </c>
      <c r="O67" s="40">
        <f>O66/N66-1</f>
        <v>-0.11431762491723962</v>
      </c>
      <c r="P67" s="659">
        <f>IFERROR(P66/O66-1,"")</f>
        <v>8.9811428788371339E-2</v>
      </c>
      <c r="Q67" s="38">
        <f t="shared" ref="Q67:T67" si="31">IFERROR(Q66/P66-1,"")</f>
        <v>8.5217065047151319E-2</v>
      </c>
      <c r="R67" s="40">
        <f t="shared" si="31"/>
        <v>8.6947014788904875E-2</v>
      </c>
      <c r="S67" s="40">
        <f t="shared" si="31"/>
        <v>5.877496667520421E-2</v>
      </c>
      <c r="T67" s="40">
        <f t="shared" si="31"/>
        <v>4.8543888742881736E-2</v>
      </c>
      <c r="U67" s="90">
        <f>IFERROR(U66/T66-1,"")</f>
        <v>3.9201695658946489E-2</v>
      </c>
      <c r="V67" s="39"/>
      <c r="W67" s="38"/>
      <c r="X67" s="40"/>
      <c r="Y67" s="40"/>
      <c r="Z67" s="40"/>
      <c r="AA67" s="41"/>
    </row>
    <row r="68" spans="1:37" s="75" customFormat="1" ht="12" customHeight="1">
      <c r="A68" s="91" t="s">
        <v>306</v>
      </c>
      <c r="B68" s="4"/>
      <c r="C68" s="1"/>
      <c r="D68" s="1"/>
      <c r="E68" s="1"/>
      <c r="F68" s="92">
        <f>'T1'!F68</f>
        <v>205.31442999999999</v>
      </c>
      <c r="G68" s="93">
        <f>'T1'!G68</f>
        <v>232.39010999999999</v>
      </c>
      <c r="H68" s="93">
        <f>'T1'!H68</f>
        <v>258.95474999999999</v>
      </c>
      <c r="I68" s="93">
        <f>'T1'!I68</f>
        <v>275.68412000000001</v>
      </c>
      <c r="J68" s="94">
        <f>'T1'!J68</f>
        <v>294.31864000000002</v>
      </c>
      <c r="K68" s="473">
        <f>'T1'!K68</f>
        <v>122.72282</v>
      </c>
      <c r="L68" s="474">
        <f>'T1'!L68</f>
        <v>160.32883000000001</v>
      </c>
      <c r="M68" s="474">
        <f>'T1'!M68</f>
        <v>283.05165</v>
      </c>
      <c r="N68" s="475">
        <f>'T1'!N68</f>
        <v>280.65967000000006</v>
      </c>
      <c r="O68" s="86">
        <f>'T1'!O68</f>
        <v>319.53015999999991</v>
      </c>
      <c r="P68" s="983">
        <f>'T1'!P68</f>
        <v>329.6262300409316</v>
      </c>
      <c r="Q68" s="92">
        <f>'T1'!Q68</f>
        <v>344.7568461151003</v>
      </c>
      <c r="R68" s="984">
        <f>'T1'!R68</f>
        <v>358.44744868529011</v>
      </c>
      <c r="S68" s="984">
        <f>'T1'!S68</f>
        <v>371.00612403538946</v>
      </c>
      <c r="T68" s="984">
        <f>'T1'!T68</f>
        <v>383.60363723880465</v>
      </c>
      <c r="U68" s="985">
        <f>'T1'!U68</f>
        <v>393.13035865820046</v>
      </c>
      <c r="V68" s="66"/>
      <c r="W68" s="473"/>
      <c r="X68" s="474"/>
      <c r="Y68" s="475"/>
      <c r="Z68" s="86"/>
      <c r="AA68" s="87"/>
    </row>
    <row r="69" spans="1:37" s="75" customFormat="1" ht="12" customHeight="1">
      <c r="A69" s="89" t="s">
        <v>4</v>
      </c>
      <c r="B69" s="4"/>
      <c r="C69" s="1"/>
      <c r="D69" s="1"/>
      <c r="E69" s="1"/>
      <c r="F69" s="623"/>
      <c r="G69" s="40">
        <f t="shared" ref="G69:J69" si="32">G68/F68-1</f>
        <v>0.13187421848527658</v>
      </c>
      <c r="H69" s="40">
        <f t="shared" si="32"/>
        <v>0.11431054445475319</v>
      </c>
      <c r="I69" s="40">
        <f t="shared" si="32"/>
        <v>6.4603449058185047E-2</v>
      </c>
      <c r="J69" s="90">
        <f t="shared" si="32"/>
        <v>6.759373735418639E-2</v>
      </c>
      <c r="K69" s="38">
        <f>K68/J68-1</f>
        <v>-0.58302736109408504</v>
      </c>
      <c r="L69" s="40">
        <f>L68/K68-1</f>
        <v>0.30643045849174588</v>
      </c>
      <c r="M69" s="784"/>
      <c r="N69" s="147">
        <f>N68/L68-1</f>
        <v>0.750525279826467</v>
      </c>
      <c r="O69" s="40">
        <f>O68/N68-1</f>
        <v>0.13849688485702227</v>
      </c>
      <c r="P69" s="659">
        <f>IFERROR(P68/O68-1,"")</f>
        <v>3.1596610601427155E-2</v>
      </c>
      <c r="Q69" s="38">
        <f t="shared" ref="Q69:T69" si="33">IFERROR(Q68/P68-1,"")</f>
        <v>4.5902342396385798E-2</v>
      </c>
      <c r="R69" s="40">
        <f t="shared" si="33"/>
        <v>3.9710893995181351E-2</v>
      </c>
      <c r="S69" s="40">
        <f t="shared" si="33"/>
        <v>3.5036308379825076E-2</v>
      </c>
      <c r="T69" s="40">
        <f t="shared" si="33"/>
        <v>3.3955000705631289E-2</v>
      </c>
      <c r="U69" s="90">
        <f>IFERROR(U68/T68-1,"")</f>
        <v>2.4834804716580727E-2</v>
      </c>
      <c r="V69" s="39"/>
      <c r="W69" s="38"/>
      <c r="X69" s="40"/>
      <c r="Y69" s="147"/>
      <c r="Z69" s="40"/>
      <c r="AA69" s="41"/>
    </row>
    <row r="70" spans="1:37" s="75" customFormat="1" ht="12" customHeight="1">
      <c r="A70" s="91" t="s">
        <v>307</v>
      </c>
      <c r="B70" s="4"/>
      <c r="C70" s="1"/>
      <c r="D70" s="1"/>
      <c r="E70" s="1"/>
      <c r="F70" s="1339">
        <f t="shared" ref="F70:N70" si="34">F66/F68</f>
        <v>0</v>
      </c>
      <c r="G70" s="980">
        <f t="shared" si="34"/>
        <v>0</v>
      </c>
      <c r="H70" s="980">
        <f t="shared" si="34"/>
        <v>0</v>
      </c>
      <c r="I70" s="980">
        <f t="shared" si="34"/>
        <v>0</v>
      </c>
      <c r="J70" s="981">
        <f t="shared" si="34"/>
        <v>0</v>
      </c>
      <c r="K70" s="95">
        <f t="shared" si="34"/>
        <v>11.425868441989843</v>
      </c>
      <c r="L70" s="99">
        <f t="shared" si="34"/>
        <v>8.8309694519694304</v>
      </c>
      <c r="M70" s="99">
        <f t="shared" si="34"/>
        <v>9.956040871515853</v>
      </c>
      <c r="N70" s="96">
        <f t="shared" si="34"/>
        <v>4.8993501631353009</v>
      </c>
      <c r="O70" s="99">
        <f>IFERROR(O66/O68,0)</f>
        <v>3.8114009327243163</v>
      </c>
      <c r="P70" s="986">
        <f t="shared" ref="P70:U70" si="35">IFERROR(P66/P68,0)</f>
        <v>4.026485017002897</v>
      </c>
      <c r="Q70" s="95">
        <f t="shared" si="35"/>
        <v>4.1778377153229256</v>
      </c>
      <c r="R70" s="980">
        <f t="shared" si="35"/>
        <v>4.3676451397880598</v>
      </c>
      <c r="S70" s="980">
        <f t="shared" si="35"/>
        <v>4.467817505423425</v>
      </c>
      <c r="T70" s="980">
        <f t="shared" si="35"/>
        <v>4.5308574726492781</v>
      </c>
      <c r="U70" s="981">
        <f t="shared" si="35"/>
        <v>4.5943743778962229</v>
      </c>
      <c r="V70" s="98"/>
      <c r="W70" s="95"/>
      <c r="X70" s="99"/>
      <c r="Y70" s="96"/>
      <c r="Z70" s="86"/>
      <c r="AA70" s="87"/>
    </row>
    <row r="71" spans="1:37" ht="12" customHeight="1">
      <c r="A71" s="100" t="s">
        <v>4</v>
      </c>
      <c r="B71" s="4"/>
      <c r="C71" s="1"/>
      <c r="D71" s="1"/>
      <c r="E71" s="1"/>
      <c r="F71" s="624"/>
      <c r="G71" s="102" t="str">
        <f>IFERROR(G70/F70-1,"")</f>
        <v/>
      </c>
      <c r="H71" s="102" t="str">
        <f t="shared" ref="H71" si="36">IFERROR(H70/G70-1,"")</f>
        <v/>
      </c>
      <c r="I71" s="102" t="str">
        <f>IFERROR(I70/H70-1,"")</f>
        <v/>
      </c>
      <c r="J71" s="103" t="str">
        <f t="shared" ref="J71" si="37">IFERROR(J70/I70-1,"")</f>
        <v/>
      </c>
      <c r="K71" s="101" t="str">
        <f>IFERROR(K70/J70-1,"")</f>
        <v/>
      </c>
      <c r="L71" s="102">
        <f>+L70/K70-1</f>
        <v>-0.22710737509318857</v>
      </c>
      <c r="M71" s="766"/>
      <c r="N71" s="59">
        <f>+N70/L70-1</f>
        <v>-0.44520811788759196</v>
      </c>
      <c r="O71" s="102">
        <f>O70/N70-1</f>
        <v>-0.22205990471902914</v>
      </c>
      <c r="P71" s="643">
        <f>IFERROR(P70/O70-1,"")</f>
        <v>5.6431765661777877E-2</v>
      </c>
      <c r="Q71" s="101">
        <f t="shared" ref="Q71:T71" si="38">IFERROR(Q70/P70-1,"")</f>
        <v>3.7589286357928131E-2</v>
      </c>
      <c r="R71" s="102">
        <f t="shared" si="38"/>
        <v>4.5431976395105877E-2</v>
      </c>
      <c r="S71" s="102">
        <f t="shared" si="38"/>
        <v>2.2935097158608864E-2</v>
      </c>
      <c r="T71" s="102">
        <f t="shared" si="38"/>
        <v>1.4109790104302578E-2</v>
      </c>
      <c r="U71" s="103">
        <f>IFERROR(U70/T70-1,"")</f>
        <v>1.4018738313965384E-2</v>
      </c>
      <c r="V71" s="39"/>
      <c r="W71" s="101"/>
      <c r="X71" s="102"/>
      <c r="Y71" s="59"/>
      <c r="Z71" s="102"/>
      <c r="AA71" s="104"/>
    </row>
    <row r="72" spans="1:37" s="393" customFormat="1" ht="12" customHeight="1">
      <c r="A72" s="105"/>
      <c r="B72" s="4"/>
      <c r="C72" s="1"/>
      <c r="D72" s="1"/>
      <c r="E72" s="1"/>
      <c r="F72" s="4"/>
      <c r="G72" s="4"/>
      <c r="H72" s="4"/>
      <c r="I72" s="4"/>
      <c r="J72" s="4"/>
      <c r="K72" s="75"/>
      <c r="L72" s="75"/>
      <c r="M72" s="75"/>
      <c r="N72" s="75"/>
      <c r="O72" s="75"/>
      <c r="P72" s="655"/>
      <c r="Q72" s="39"/>
      <c r="R72" s="39"/>
      <c r="S72" s="39"/>
      <c r="T72" s="39"/>
      <c r="U72" s="39"/>
      <c r="V72" s="39"/>
      <c r="W72" s="75"/>
      <c r="X72" s="75"/>
      <c r="Y72" s="75"/>
      <c r="Z72" s="75"/>
      <c r="AA72" s="75"/>
    </row>
    <row r="73" spans="1:37" s="393" customFormat="1" ht="12" customHeight="1">
      <c r="A73" s="106" t="s">
        <v>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06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37" s="403" customFormat="1" ht="12" customHeight="1">
      <c r="A74" s="126" t="s">
        <v>262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393"/>
      <c r="Y74" s="393"/>
      <c r="Z74" s="393"/>
      <c r="AA74" s="393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403" customFormat="1" ht="12" customHeight="1">
      <c r="A75" s="126" t="s">
        <v>263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393"/>
      <c r="L75" s="393"/>
      <c r="M75" s="393"/>
      <c r="N75" s="393"/>
      <c r="O75" s="393"/>
      <c r="P75" s="656"/>
      <c r="Q75" s="107"/>
      <c r="R75" s="107"/>
      <c r="S75" s="73"/>
      <c r="T75" s="421"/>
      <c r="U75" s="151"/>
      <c r="V75" s="393"/>
      <c r="W75" s="393"/>
      <c r="X75" s="393"/>
      <c r="Y75" s="393"/>
      <c r="Z75" s="393"/>
      <c r="AA75" s="393"/>
    </row>
    <row r="76" spans="1:37" s="403" customFormat="1" ht="12" customHeight="1">
      <c r="A76" s="126" t="s">
        <v>264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"/>
      <c r="L76" s="1"/>
      <c r="M76" s="1"/>
      <c r="N76" s="1"/>
      <c r="O76" s="1"/>
      <c r="P76" s="106"/>
      <c r="Q76" s="107"/>
      <c r="R76" s="107"/>
      <c r="S76" s="107"/>
      <c r="T76" s="427"/>
      <c r="U76" s="107"/>
      <c r="V76" s="107"/>
      <c r="W76" s="1"/>
      <c r="X76" s="1"/>
      <c r="Y76" s="1"/>
      <c r="Z76" s="1"/>
      <c r="AA76" s="1"/>
    </row>
    <row r="77" spans="1:37" ht="12" customHeight="1">
      <c r="A77" s="126"/>
      <c r="B77" s="108"/>
      <c r="C77" s="108"/>
      <c r="D77" s="108"/>
      <c r="E77" s="108"/>
      <c r="F77" s="108"/>
      <c r="G77" s="108"/>
      <c r="H77" s="108"/>
      <c r="I77" s="108"/>
      <c r="J77" s="108"/>
      <c r="K77" s="424"/>
      <c r="L77" s="403"/>
      <c r="M77" s="403"/>
      <c r="N77" s="403"/>
      <c r="O77" s="403"/>
      <c r="P77" s="479"/>
      <c r="Q77" s="109"/>
      <c r="R77" s="109"/>
      <c r="S77" s="109"/>
      <c r="T77" s="150"/>
      <c r="U77" s="611"/>
      <c r="V77" s="424"/>
      <c r="W77" s="424"/>
      <c r="X77" s="403"/>
      <c r="Y77" s="403"/>
      <c r="Z77" s="403"/>
      <c r="AA77" s="403"/>
    </row>
    <row r="78" spans="1:37" ht="12" customHeight="1">
      <c r="A78" s="428"/>
      <c r="B78" s="428"/>
      <c r="C78" s="403"/>
      <c r="D78" s="403"/>
      <c r="E78" s="403"/>
      <c r="U78" s="109"/>
      <c r="V78" s="1"/>
    </row>
    <row r="79" spans="1:37" ht="12" customHeight="1">
      <c r="C79" s="428"/>
      <c r="D79" s="428"/>
      <c r="E79" s="428"/>
      <c r="K79" s="403"/>
      <c r="L79" s="403"/>
      <c r="M79" s="403"/>
      <c r="N79" s="403"/>
      <c r="O79" s="403"/>
      <c r="P79" s="479"/>
      <c r="U79" s="426"/>
      <c r="V79" s="426"/>
      <c r="W79" s="403"/>
      <c r="X79" s="403"/>
      <c r="Y79" s="403"/>
      <c r="Z79" s="403"/>
      <c r="AA79" s="403"/>
    </row>
    <row r="80" spans="1:37" ht="12" customHeight="1">
      <c r="W80" s="106"/>
    </row>
    <row r="81" spans="1:22" ht="12" customHeight="1"/>
    <row r="82" spans="1:22" ht="12" customHeight="1"/>
    <row r="83" spans="1:22" ht="12" customHeight="1">
      <c r="A83" s="1"/>
      <c r="B83" s="1"/>
      <c r="F83" s="1"/>
      <c r="G83" s="1"/>
      <c r="H83" s="1"/>
      <c r="I83" s="1"/>
      <c r="J83" s="1"/>
      <c r="Q83" s="1"/>
      <c r="R83" s="1"/>
      <c r="S83" s="1"/>
      <c r="T83" s="1"/>
    </row>
    <row r="84" spans="1:22" ht="12" customHeight="1">
      <c r="C84" s="1"/>
      <c r="D84" s="1"/>
      <c r="E84" s="1"/>
    </row>
    <row r="85" spans="1:22" ht="12" customHeight="1">
      <c r="U85" s="1"/>
      <c r="V85" s="1"/>
    </row>
    <row r="86" spans="1:22" ht="12" customHeight="1"/>
    <row r="87" spans="1:22" ht="12" customHeight="1"/>
    <row r="117" spans="1:22" ht="12" customHeight="1">
      <c r="A117" s="429"/>
      <c r="B117" s="1"/>
      <c r="F117" s="1"/>
      <c r="G117" s="1"/>
      <c r="H117" s="1"/>
      <c r="I117" s="1"/>
      <c r="J117" s="1"/>
      <c r="Q117" s="1"/>
      <c r="R117" s="1"/>
      <c r="S117" s="1"/>
      <c r="T117" s="1"/>
    </row>
    <row r="118" spans="1:22">
      <c r="C118" s="1"/>
      <c r="D118" s="1"/>
      <c r="E118" s="1"/>
    </row>
    <row r="119" spans="1:22">
      <c r="U119" s="1"/>
      <c r="V119" s="1"/>
    </row>
  </sheetData>
  <mergeCells count="5">
    <mergeCell ref="K1:U1"/>
    <mergeCell ref="Q7:U7"/>
    <mergeCell ref="W7:AA7"/>
    <mergeCell ref="F7:J7"/>
    <mergeCell ref="K7:P7"/>
  </mergeCells>
  <pageMargins left="0.7" right="0.7" top="0.75" bottom="0.75" header="0.3" footer="0.3"/>
  <pageSetup paperSize="9" scale="3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K120"/>
  <sheetViews>
    <sheetView showGridLines="0" zoomScaleNormal="100" workbookViewId="0">
      <selection activeCell="T14" sqref="T14"/>
    </sheetView>
  </sheetViews>
  <sheetFormatPr defaultColWidth="12.54296875" defaultRowHeight="12"/>
  <cols>
    <col min="1" max="1" width="33.1796875" style="2" customWidth="1"/>
    <col min="2" max="2" width="0.54296875" style="2" customWidth="1"/>
    <col min="3" max="10" width="9" style="2" hidden="1" customWidth="1"/>
    <col min="11" max="15" width="9" style="1" customWidth="1"/>
    <col min="16" max="16" width="9" style="106" customWidth="1"/>
    <col min="17" max="21" width="9" style="2" customWidth="1"/>
    <col min="22" max="22" width="0.54296875" style="2" customWidth="1"/>
    <col min="23" max="27" width="9" style="1" hidden="1" customWidth="1"/>
    <col min="28" max="16384" width="12.54296875" style="1"/>
  </cols>
  <sheetData>
    <row r="1" spans="1:28" s="386" customFormat="1" ht="12" customHeight="1">
      <c r="A1" s="620"/>
      <c r="B1" s="620"/>
      <c r="C1" s="620"/>
      <c r="D1" s="620"/>
      <c r="E1" s="620"/>
      <c r="F1" s="620"/>
      <c r="G1" s="620"/>
      <c r="H1" s="620"/>
      <c r="I1" s="620"/>
      <c r="J1" s="620"/>
      <c r="K1" s="1415" t="s">
        <v>257</v>
      </c>
      <c r="L1" s="1415"/>
      <c r="M1" s="1415"/>
      <c r="N1" s="1415"/>
      <c r="O1" s="1415"/>
      <c r="P1" s="1415"/>
      <c r="Q1" s="1415"/>
      <c r="R1" s="1415"/>
      <c r="S1" s="1415"/>
      <c r="T1" s="1415"/>
      <c r="U1" s="1415"/>
      <c r="V1" s="620"/>
      <c r="W1" s="620"/>
      <c r="X1" s="620"/>
      <c r="Y1" s="620"/>
      <c r="Z1" s="620"/>
      <c r="AA1" s="620"/>
    </row>
    <row r="2" spans="1:28" ht="12" customHeight="1"/>
    <row r="3" spans="1:28" ht="12" customHeight="1">
      <c r="A3" s="6" t="s">
        <v>734</v>
      </c>
      <c r="B3" s="1"/>
      <c r="C3" s="1"/>
      <c r="D3" s="1"/>
      <c r="E3" s="1"/>
      <c r="F3" s="1"/>
      <c r="G3" s="1"/>
      <c r="H3" s="1"/>
      <c r="I3" s="1"/>
      <c r="J3" s="1"/>
      <c r="K3"/>
      <c r="L3"/>
      <c r="M3"/>
      <c r="N3"/>
      <c r="O3"/>
      <c r="P3" s="638"/>
      <c r="W3"/>
      <c r="X3"/>
      <c r="Y3"/>
      <c r="Z3"/>
      <c r="AA3"/>
    </row>
    <row r="4" spans="1:28" ht="12" customHeight="1">
      <c r="A4" s="7" t="s">
        <v>0</v>
      </c>
      <c r="B4" s="1"/>
      <c r="C4" s="1"/>
      <c r="D4" s="1"/>
      <c r="E4" s="1"/>
      <c r="F4" s="1"/>
      <c r="G4" s="1"/>
      <c r="H4" s="1"/>
      <c r="I4" s="1"/>
      <c r="J4" s="1"/>
    </row>
    <row r="5" spans="1:28" ht="12" customHeight="1">
      <c r="A5" s="8" t="s">
        <v>736</v>
      </c>
      <c r="B5" s="1"/>
      <c r="C5" s="1"/>
      <c r="D5" s="1"/>
      <c r="E5" s="1"/>
      <c r="F5" s="1"/>
      <c r="G5" s="1"/>
      <c r="H5" s="1"/>
      <c r="I5" s="1"/>
      <c r="J5" s="1"/>
    </row>
    <row r="6" spans="1:28" ht="12" customHeight="1">
      <c r="C6" s="1"/>
      <c r="D6" s="1"/>
      <c r="E6" s="1"/>
    </row>
    <row r="7" spans="1:28" s="9" customFormat="1" ht="12" customHeight="1">
      <c r="C7" s="1"/>
      <c r="D7" s="1"/>
      <c r="E7" s="1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0"/>
      <c r="W7" s="1419" t="s">
        <v>92</v>
      </c>
      <c r="X7" s="1420"/>
      <c r="Y7" s="1420"/>
      <c r="Z7" s="1420"/>
      <c r="AA7" s="1421"/>
    </row>
    <row r="8" spans="1:28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Q8" s="1"/>
      <c r="R8" s="1"/>
      <c r="S8" s="1"/>
      <c r="T8" s="1"/>
      <c r="U8" s="1"/>
      <c r="V8" s="1"/>
    </row>
    <row r="9" spans="1:28" ht="12" customHeight="1">
      <c r="A9" s="11" t="s">
        <v>2</v>
      </c>
      <c r="C9" s="1"/>
      <c r="D9" s="1"/>
      <c r="E9" s="1"/>
      <c r="F9" s="12">
        <v>2015</v>
      </c>
      <c r="G9" s="3">
        <v>2016</v>
      </c>
      <c r="H9" s="3">
        <v>2017</v>
      </c>
      <c r="I9" s="3">
        <v>2018</v>
      </c>
      <c r="J9" s="13">
        <v>2019</v>
      </c>
      <c r="K9" s="1219">
        <v>2020</v>
      </c>
      <c r="L9" s="1220">
        <v>2021</v>
      </c>
      <c r="M9" s="3" t="s">
        <v>93</v>
      </c>
      <c r="N9" s="3">
        <v>2022</v>
      </c>
      <c r="O9" s="3">
        <v>2023</v>
      </c>
      <c r="P9" s="639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4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</row>
    <row r="10" spans="1:28" ht="12" customHeight="1">
      <c r="C10" s="1"/>
      <c r="D10" s="1"/>
      <c r="E10" s="1"/>
      <c r="K10" s="2"/>
      <c r="L10" s="2"/>
      <c r="M10" s="2"/>
      <c r="N10" s="2"/>
      <c r="O10" s="2"/>
      <c r="P10" s="428"/>
      <c r="W10" s="2"/>
      <c r="X10" s="2"/>
      <c r="Y10" s="2"/>
      <c r="Z10" s="2"/>
      <c r="AA10" s="2"/>
    </row>
    <row r="11" spans="1:28" ht="12" customHeight="1">
      <c r="A11" s="15" t="s">
        <v>289</v>
      </c>
      <c r="B11" s="15"/>
      <c r="C11" s="1"/>
      <c r="D11" s="1"/>
      <c r="E11" s="1"/>
      <c r="F11" s="15"/>
      <c r="G11" s="15"/>
      <c r="H11" s="15"/>
      <c r="I11" s="15"/>
      <c r="J11" s="15"/>
      <c r="K11" s="17"/>
      <c r="L11" s="17"/>
      <c r="M11" s="17"/>
      <c r="N11" s="19"/>
      <c r="O11" s="19"/>
      <c r="P11" s="640"/>
      <c r="Q11" s="17"/>
      <c r="R11" s="17"/>
      <c r="S11" s="17"/>
      <c r="T11" s="17"/>
      <c r="U11" s="18"/>
      <c r="V11" s="18"/>
      <c r="W11" s="17"/>
      <c r="X11" s="17"/>
      <c r="Y11" s="19"/>
      <c r="Z11" s="19"/>
      <c r="AA11" s="19"/>
    </row>
    <row r="12" spans="1:28" ht="12" customHeight="1">
      <c r="A12" s="20" t="s">
        <v>288</v>
      </c>
      <c r="B12" s="24"/>
      <c r="C12" s="1"/>
      <c r="D12" s="1"/>
      <c r="E12" s="1"/>
      <c r="F12" s="1348"/>
      <c r="G12" s="1349"/>
      <c r="H12" s="1349"/>
      <c r="I12" s="1349"/>
      <c r="J12" s="1350"/>
      <c r="K12" s="628">
        <v>259.11239</v>
      </c>
      <c r="L12" s="573">
        <v>270.32376138445136</v>
      </c>
      <c r="M12" s="573">
        <v>529.43615138445136</v>
      </c>
      <c r="N12" s="111">
        <v>262.42660837134815</v>
      </c>
      <c r="O12" s="586">
        <v>253.04451999999998</v>
      </c>
      <c r="P12" s="892">
        <v>260.76006860285486</v>
      </c>
      <c r="Q12" s="592">
        <v>287.03613838201551</v>
      </c>
      <c r="R12" s="902">
        <v>288.06092899738297</v>
      </c>
      <c r="S12" s="902">
        <v>293.75456751838749</v>
      </c>
      <c r="T12" s="902">
        <v>293.94935053448131</v>
      </c>
      <c r="U12" s="903">
        <v>299.16733970733338</v>
      </c>
      <c r="V12" s="480"/>
      <c r="W12" s="432"/>
      <c r="X12" s="431"/>
      <c r="Y12" s="447"/>
      <c r="Z12" s="22"/>
      <c r="AA12" s="23"/>
    </row>
    <row r="13" spans="1:28" ht="12" customHeight="1">
      <c r="A13" s="24" t="s">
        <v>3</v>
      </c>
      <c r="B13" s="24"/>
      <c r="C13" s="1"/>
      <c r="D13" s="1"/>
      <c r="E13" s="1"/>
      <c r="F13" s="728"/>
      <c r="G13" s="729"/>
      <c r="H13" s="729"/>
      <c r="I13" s="729"/>
      <c r="J13" s="730"/>
      <c r="K13" s="630">
        <v>0</v>
      </c>
      <c r="L13" s="575">
        <v>0</v>
      </c>
      <c r="M13" s="575">
        <v>0</v>
      </c>
      <c r="N13" s="114">
        <v>0</v>
      </c>
      <c r="O13" s="587">
        <v>0</v>
      </c>
      <c r="P13" s="893">
        <v>0</v>
      </c>
      <c r="Q13" s="588">
        <v>0</v>
      </c>
      <c r="R13" s="587">
        <v>0</v>
      </c>
      <c r="S13" s="587">
        <v>0</v>
      </c>
      <c r="T13" s="587">
        <v>0</v>
      </c>
      <c r="U13" s="895">
        <v>0</v>
      </c>
      <c r="V13" s="443"/>
      <c r="W13" s="435"/>
      <c r="X13" s="436"/>
      <c r="Y13" s="438"/>
      <c r="Z13" s="35"/>
      <c r="AA13" s="36"/>
    </row>
    <row r="14" spans="1:28" ht="12" customHeight="1">
      <c r="A14" s="24" t="s">
        <v>287</v>
      </c>
      <c r="B14" s="24"/>
      <c r="C14" s="1"/>
      <c r="D14" s="1"/>
      <c r="E14" s="1"/>
      <c r="F14" s="113"/>
      <c r="G14" s="114"/>
      <c r="H14" s="114"/>
      <c r="I14" s="114"/>
      <c r="J14" s="388"/>
      <c r="K14" s="630">
        <v>47.521180000000001</v>
      </c>
      <c r="L14" s="575">
        <v>53.810067480774769</v>
      </c>
      <c r="M14" s="575">
        <v>101.33124748077478</v>
      </c>
      <c r="N14" s="114">
        <v>61.2336831798711</v>
      </c>
      <c r="O14" s="587">
        <v>46.989269999999998</v>
      </c>
      <c r="P14" s="893">
        <v>75.087281540026098</v>
      </c>
      <c r="Q14" s="588">
        <v>76.740503716674638</v>
      </c>
      <c r="R14" s="587">
        <v>78.373724152123486</v>
      </c>
      <c r="S14" s="587">
        <v>79.970784230865377</v>
      </c>
      <c r="T14" s="587">
        <v>81.601827255406434</v>
      </c>
      <c r="U14" s="895">
        <v>83.266871098783454</v>
      </c>
      <c r="V14" s="480"/>
      <c r="W14" s="440"/>
      <c r="X14" s="439"/>
      <c r="Y14" s="438"/>
      <c r="Z14" s="5"/>
      <c r="AA14" s="25"/>
      <c r="AB14" s="501"/>
    </row>
    <row r="15" spans="1:28" ht="12" customHeight="1">
      <c r="A15" s="24" t="s">
        <v>286</v>
      </c>
      <c r="B15" s="24"/>
      <c r="C15" s="1"/>
      <c r="D15" s="1"/>
      <c r="E15" s="1"/>
      <c r="F15" s="113"/>
      <c r="G15" s="114"/>
      <c r="H15" s="114"/>
      <c r="I15" s="114"/>
      <c r="J15" s="388"/>
      <c r="K15" s="630">
        <v>1.0214400000000001</v>
      </c>
      <c r="L15" s="575">
        <v>6.3143863203028614</v>
      </c>
      <c r="M15" s="575">
        <v>7.3358263203028615</v>
      </c>
      <c r="N15" s="114">
        <v>6.6037537068126211</v>
      </c>
      <c r="O15" s="587">
        <v>6.4290000000000003</v>
      </c>
      <c r="P15" s="893">
        <v>5.1497082621265831</v>
      </c>
      <c r="Q15" s="588">
        <v>5.1497082621265831</v>
      </c>
      <c r="R15" s="894">
        <v>5.1497082621265831</v>
      </c>
      <c r="S15" s="894">
        <v>5.1497082621265831</v>
      </c>
      <c r="T15" s="894">
        <v>5.1497082621265831</v>
      </c>
      <c r="U15" s="904">
        <v>5.1497082621265831</v>
      </c>
      <c r="V15" s="443"/>
      <c r="W15" s="440"/>
      <c r="X15" s="439"/>
      <c r="Y15" s="438"/>
      <c r="Z15" s="5"/>
      <c r="AA15" s="25"/>
    </row>
    <row r="16" spans="1:28" ht="12" customHeight="1">
      <c r="A16" s="24" t="s">
        <v>285</v>
      </c>
      <c r="B16" s="24"/>
      <c r="C16" s="1"/>
      <c r="D16" s="1"/>
      <c r="E16" s="1"/>
      <c r="F16" s="113"/>
      <c r="G16" s="114"/>
      <c r="H16" s="114"/>
      <c r="I16" s="114"/>
      <c r="J16" s="388"/>
      <c r="K16" s="630">
        <v>0</v>
      </c>
      <c r="L16" s="575">
        <v>0</v>
      </c>
      <c r="M16" s="575">
        <v>0</v>
      </c>
      <c r="N16" s="114">
        <v>0</v>
      </c>
      <c r="O16" s="587">
        <v>0</v>
      </c>
      <c r="P16" s="893">
        <v>0</v>
      </c>
      <c r="Q16" s="588">
        <v>0</v>
      </c>
      <c r="R16" s="894">
        <v>0</v>
      </c>
      <c r="S16" s="894">
        <v>0</v>
      </c>
      <c r="T16" s="894">
        <v>0</v>
      </c>
      <c r="U16" s="904">
        <v>0</v>
      </c>
      <c r="V16" s="443"/>
      <c r="W16" s="440"/>
      <c r="X16" s="439"/>
      <c r="Y16" s="438"/>
      <c r="Z16" s="5"/>
      <c r="AA16" s="25"/>
    </row>
    <row r="17" spans="1:27" ht="12" customHeight="1">
      <c r="A17" s="24" t="s">
        <v>284</v>
      </c>
      <c r="B17" s="24"/>
      <c r="C17" s="1"/>
      <c r="D17" s="1"/>
      <c r="E17" s="1"/>
      <c r="F17" s="113"/>
      <c r="G17" s="114"/>
      <c r="H17" s="114"/>
      <c r="I17" s="114"/>
      <c r="J17" s="388"/>
      <c r="K17" s="630">
        <v>0</v>
      </c>
      <c r="L17" s="575">
        <v>0</v>
      </c>
      <c r="M17" s="575">
        <v>0</v>
      </c>
      <c r="N17" s="114">
        <v>0</v>
      </c>
      <c r="O17" s="587">
        <v>0</v>
      </c>
      <c r="P17" s="893">
        <v>0</v>
      </c>
      <c r="Q17" s="481">
        <v>0</v>
      </c>
      <c r="R17" s="894">
        <v>0</v>
      </c>
      <c r="S17" s="894">
        <v>0</v>
      </c>
      <c r="T17" s="894">
        <v>0</v>
      </c>
      <c r="U17" s="904">
        <v>0</v>
      </c>
      <c r="V17" s="443"/>
      <c r="W17" s="440"/>
      <c r="X17" s="439"/>
      <c r="Y17" s="438"/>
      <c r="Z17" s="5"/>
      <c r="AA17" s="25"/>
    </row>
    <row r="18" spans="1:27" ht="12" customHeight="1">
      <c r="A18" s="130" t="s">
        <v>290</v>
      </c>
      <c r="B18" s="389"/>
      <c r="C18" s="1"/>
      <c r="D18" s="1"/>
      <c r="E18" s="1"/>
      <c r="F18" s="1338">
        <f t="shared" ref="F18:H18" si="0">SUM(F12:F17)</f>
        <v>0</v>
      </c>
      <c r="G18" s="964">
        <f t="shared" si="0"/>
        <v>0</v>
      </c>
      <c r="H18" s="964">
        <f t="shared" si="0"/>
        <v>0</v>
      </c>
      <c r="I18" s="964">
        <f t="shared" ref="I18:U18" si="1">I12+SUM(I14:I17)</f>
        <v>0</v>
      </c>
      <c r="J18" s="965">
        <f t="shared" si="1"/>
        <v>0</v>
      </c>
      <c r="K18" s="83">
        <f t="shared" ref="K18" si="2">K12+SUM(K14:K17)</f>
        <v>307.65501</v>
      </c>
      <c r="L18" s="84">
        <f t="shared" ref="L18:Q18" si="3">L12+SUM(L14:L17)</f>
        <v>330.44821518552897</v>
      </c>
      <c r="M18" s="84">
        <f t="shared" si="3"/>
        <v>638.10322518552903</v>
      </c>
      <c r="N18" s="84">
        <f t="shared" si="3"/>
        <v>330.26404525803184</v>
      </c>
      <c r="O18" s="84">
        <f t="shared" si="3"/>
        <v>306.46278999999998</v>
      </c>
      <c r="P18" s="959">
        <f t="shared" si="3"/>
        <v>340.99705840500752</v>
      </c>
      <c r="Q18" s="83">
        <f t="shared" si="3"/>
        <v>368.92635036081674</v>
      </c>
      <c r="R18" s="964">
        <f t="shared" si="1"/>
        <v>371.58436141163304</v>
      </c>
      <c r="S18" s="964">
        <f t="shared" si="1"/>
        <v>378.87506001137945</v>
      </c>
      <c r="T18" s="964">
        <f t="shared" si="1"/>
        <v>380.70088605201431</v>
      </c>
      <c r="U18" s="965">
        <f t="shared" si="1"/>
        <v>387.5839190682434</v>
      </c>
      <c r="V18" s="26"/>
      <c r="W18" s="83"/>
      <c r="X18" s="84"/>
      <c r="Y18" s="84"/>
      <c r="Z18" s="84"/>
      <c r="AA18" s="138"/>
    </row>
    <row r="19" spans="1:27" ht="12" customHeight="1">
      <c r="A19" s="100" t="s">
        <v>4</v>
      </c>
      <c r="B19" s="31"/>
      <c r="C19" s="1"/>
      <c r="D19" s="1"/>
      <c r="E19" s="1"/>
      <c r="F19" s="28"/>
      <c r="G19" s="29" t="str">
        <f t="shared" ref="G19" si="4">IFERROR(G18/F18-1,"")</f>
        <v/>
      </c>
      <c r="H19" s="29" t="str">
        <f t="shared" ref="H19" si="5">IFERROR(H18/G18-1,"")</f>
        <v/>
      </c>
      <c r="I19" s="29" t="str">
        <f t="shared" ref="I19" si="6">IFERROR(I18/H18-1,"")</f>
        <v/>
      </c>
      <c r="J19" s="30" t="str">
        <f t="shared" ref="J19" si="7">IFERROR(J18/I18-1,"")</f>
        <v/>
      </c>
      <c r="K19" s="28" t="str">
        <f t="shared" ref="K19" si="8">IFERROR(K18/J18-1,"")</f>
        <v/>
      </c>
      <c r="L19" s="29">
        <f>+L18/K18-1</f>
        <v>7.4086897481464575E-2</v>
      </c>
      <c r="M19" s="750"/>
      <c r="N19" s="29">
        <f>+N18/L18-1</f>
        <v>-5.573337032361847E-4</v>
      </c>
      <c r="O19" s="29">
        <f>+O18/N18-1</f>
        <v>-7.2067352167978771E-2</v>
      </c>
      <c r="P19" s="641">
        <f>IFERROR(P18/O18-1,"")</f>
        <v>0.11268666060570531</v>
      </c>
      <c r="Q19" s="28">
        <f t="shared" ref="Q19:T19" si="9">IFERROR(Q18/P18-1,"")</f>
        <v>8.1904788523533778E-2</v>
      </c>
      <c r="R19" s="29">
        <f t="shared" si="9"/>
        <v>7.2047199887368407E-3</v>
      </c>
      <c r="S19" s="29">
        <f t="shared" si="9"/>
        <v>1.9620574375222244E-2</v>
      </c>
      <c r="T19" s="29">
        <f t="shared" si="9"/>
        <v>4.8190715973228659E-3</v>
      </c>
      <c r="U19" s="30">
        <f>IFERROR(U18/T18-1,"")</f>
        <v>1.8079897547936596E-2</v>
      </c>
      <c r="V19" s="27"/>
      <c r="W19" s="28"/>
      <c r="X19" s="29"/>
      <c r="Y19" s="29"/>
      <c r="Z19" s="29"/>
      <c r="AA19" s="30"/>
    </row>
    <row r="20" spans="1:27" ht="12" customHeight="1">
      <c r="A20" s="31"/>
      <c r="B20" s="31"/>
      <c r="C20" s="1"/>
      <c r="D20" s="1"/>
      <c r="E20" s="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642"/>
      <c r="Q20" s="32"/>
      <c r="R20" s="32"/>
      <c r="S20" s="32"/>
      <c r="T20" s="32"/>
      <c r="U20" s="32"/>
      <c r="V20" s="27"/>
      <c r="W20" s="32"/>
      <c r="X20" s="32"/>
      <c r="Y20" s="32"/>
      <c r="Z20" s="32"/>
      <c r="AA20" s="32"/>
    </row>
    <row r="21" spans="1:27" ht="12" customHeight="1">
      <c r="A21" s="15" t="s">
        <v>283</v>
      </c>
      <c r="B21" s="15"/>
      <c r="C21" s="1"/>
      <c r="D21" s="1"/>
      <c r="E21" s="1"/>
      <c r="F21" s="15"/>
      <c r="G21" s="15"/>
      <c r="H21" s="15"/>
      <c r="I21" s="15"/>
      <c r="J21" s="15"/>
      <c r="K21" s="17"/>
      <c r="L21" s="17"/>
      <c r="M21" s="17"/>
      <c r="N21" s="19"/>
      <c r="O21" s="19"/>
      <c r="P21" s="640"/>
      <c r="Q21" s="17"/>
      <c r="R21" s="17"/>
      <c r="S21" s="17"/>
      <c r="T21" s="17"/>
      <c r="U21" s="18"/>
      <c r="V21" s="18"/>
      <c r="W21" s="17"/>
      <c r="X21" s="17"/>
      <c r="Y21" s="19"/>
      <c r="Z21" s="19"/>
      <c r="AA21" s="19"/>
    </row>
    <row r="22" spans="1:27" ht="12" customHeight="1">
      <c r="A22" s="131" t="s">
        <v>282</v>
      </c>
      <c r="B22" s="24"/>
      <c r="C22" s="1"/>
      <c r="D22" s="1"/>
      <c r="E22" s="1"/>
      <c r="F22" s="1344"/>
      <c r="G22" s="1345"/>
      <c r="H22" s="1345"/>
      <c r="I22" s="1346"/>
      <c r="J22" s="1347"/>
      <c r="K22" s="736"/>
      <c r="L22" s="734"/>
      <c r="M22" s="734"/>
      <c r="N22" s="737"/>
      <c r="O22" s="738"/>
      <c r="P22" s="739"/>
      <c r="Q22" s="736"/>
      <c r="R22" s="734"/>
      <c r="S22" s="734"/>
      <c r="T22" s="734"/>
      <c r="U22" s="735"/>
      <c r="V22" s="443"/>
      <c r="W22" s="736"/>
      <c r="X22" s="734"/>
      <c r="Y22" s="737"/>
      <c r="Z22" s="738"/>
      <c r="AA22" s="748"/>
    </row>
    <row r="23" spans="1:27" ht="12" customHeight="1">
      <c r="A23" s="21" t="s">
        <v>281</v>
      </c>
      <c r="B23" s="24"/>
      <c r="C23" s="1"/>
      <c r="D23" s="1"/>
      <c r="E23" s="1"/>
      <c r="F23" s="728"/>
      <c r="G23" s="729"/>
      <c r="H23" s="729"/>
      <c r="I23" s="740"/>
      <c r="J23" s="741"/>
      <c r="K23" s="742"/>
      <c r="L23" s="740"/>
      <c r="M23" s="740"/>
      <c r="N23" s="743"/>
      <c r="O23" s="744"/>
      <c r="P23" s="745"/>
      <c r="Q23" s="742"/>
      <c r="R23" s="740"/>
      <c r="S23" s="740"/>
      <c r="T23" s="740"/>
      <c r="U23" s="741"/>
      <c r="V23" s="443"/>
      <c r="W23" s="742"/>
      <c r="X23" s="740"/>
      <c r="Y23" s="743"/>
      <c r="Z23" s="744"/>
      <c r="AA23" s="749"/>
    </row>
    <row r="24" spans="1:27" ht="12" customHeight="1">
      <c r="A24" s="21" t="s">
        <v>280</v>
      </c>
      <c r="B24" s="24"/>
      <c r="C24" s="1"/>
      <c r="D24" s="1"/>
      <c r="E24" s="1"/>
      <c r="F24" s="728"/>
      <c r="G24" s="729"/>
      <c r="H24" s="729"/>
      <c r="I24" s="740"/>
      <c r="J24" s="741"/>
      <c r="K24" s="742"/>
      <c r="L24" s="740"/>
      <c r="M24" s="740"/>
      <c r="N24" s="743"/>
      <c r="O24" s="744"/>
      <c r="P24" s="745"/>
      <c r="Q24" s="742"/>
      <c r="R24" s="740"/>
      <c r="S24" s="740"/>
      <c r="T24" s="740"/>
      <c r="U24" s="741"/>
      <c r="V24" s="443"/>
      <c r="W24" s="742"/>
      <c r="X24" s="740"/>
      <c r="Y24" s="743"/>
      <c r="Z24" s="744"/>
      <c r="AA24" s="749"/>
    </row>
    <row r="25" spans="1:27" ht="12" customHeight="1">
      <c r="A25" s="21" t="s">
        <v>279</v>
      </c>
      <c r="B25" s="24"/>
      <c r="C25" s="1"/>
      <c r="D25" s="1"/>
      <c r="E25" s="1"/>
      <c r="F25" s="728"/>
      <c r="G25" s="729"/>
      <c r="H25" s="729"/>
      <c r="I25" s="740"/>
      <c r="J25" s="741"/>
      <c r="K25" s="742"/>
      <c r="L25" s="740"/>
      <c r="M25" s="740"/>
      <c r="N25" s="743"/>
      <c r="O25" s="744"/>
      <c r="P25" s="745"/>
      <c r="Q25" s="742"/>
      <c r="R25" s="740"/>
      <c r="S25" s="740"/>
      <c r="T25" s="740"/>
      <c r="U25" s="741"/>
      <c r="V25" s="443"/>
      <c r="W25" s="742"/>
      <c r="X25" s="740"/>
      <c r="Y25" s="743"/>
      <c r="Z25" s="744"/>
      <c r="AA25" s="749"/>
    </row>
    <row r="26" spans="1:27" ht="12" customHeight="1">
      <c r="A26" s="21" t="s">
        <v>278</v>
      </c>
      <c r="B26" s="24"/>
      <c r="C26" s="1"/>
      <c r="D26" s="1"/>
      <c r="E26" s="1"/>
      <c r="F26" s="37"/>
      <c r="G26" s="5"/>
      <c r="H26" s="5"/>
      <c r="I26" s="5"/>
      <c r="J26" s="25"/>
      <c r="K26" s="37"/>
      <c r="L26" s="5"/>
      <c r="M26" s="5"/>
      <c r="N26" s="5"/>
      <c r="O26" s="587"/>
      <c r="P26" s="893"/>
      <c r="Q26" s="588"/>
      <c r="R26" s="587"/>
      <c r="S26" s="587"/>
      <c r="T26" s="587"/>
      <c r="U26" s="895"/>
      <c r="V26" s="443"/>
      <c r="W26" s="435"/>
      <c r="X26" s="436"/>
      <c r="Y26" s="438"/>
      <c r="Z26" s="35"/>
      <c r="AA26" s="36"/>
    </row>
    <row r="27" spans="1:27" ht="12" customHeight="1">
      <c r="A27" s="21" t="s">
        <v>277</v>
      </c>
      <c r="B27" s="24"/>
      <c r="C27" s="1"/>
      <c r="D27" s="1"/>
      <c r="E27" s="1"/>
      <c r="F27" s="728"/>
      <c r="G27" s="729"/>
      <c r="H27" s="729"/>
      <c r="I27" s="740"/>
      <c r="J27" s="741"/>
      <c r="K27" s="742"/>
      <c r="L27" s="740"/>
      <c r="M27" s="740"/>
      <c r="N27" s="743"/>
      <c r="O27" s="746"/>
      <c r="P27" s="747"/>
      <c r="Q27" s="742"/>
      <c r="R27" s="740"/>
      <c r="S27" s="740"/>
      <c r="T27" s="740"/>
      <c r="U27" s="741"/>
      <c r="V27" s="443"/>
      <c r="W27" s="742"/>
      <c r="X27" s="740"/>
      <c r="Y27" s="743"/>
      <c r="Z27" s="744"/>
      <c r="AA27" s="749"/>
    </row>
    <row r="28" spans="1:27" ht="12" customHeight="1">
      <c r="A28" s="21" t="s">
        <v>276</v>
      </c>
      <c r="B28" s="24"/>
      <c r="C28" s="1"/>
      <c r="D28" s="1"/>
      <c r="E28" s="1"/>
      <c r="F28" s="728"/>
      <c r="G28" s="729"/>
      <c r="H28" s="729"/>
      <c r="I28" s="740"/>
      <c r="J28" s="741"/>
      <c r="K28" s="742"/>
      <c r="L28" s="740"/>
      <c r="M28" s="740"/>
      <c r="N28" s="743"/>
      <c r="O28" s="746"/>
      <c r="P28" s="747"/>
      <c r="Q28" s="742"/>
      <c r="R28" s="740"/>
      <c r="S28" s="740"/>
      <c r="T28" s="740"/>
      <c r="U28" s="741"/>
      <c r="V28" s="443"/>
      <c r="W28" s="742"/>
      <c r="X28" s="740"/>
      <c r="Y28" s="743"/>
      <c r="Z28" s="744"/>
      <c r="AA28" s="749"/>
    </row>
    <row r="29" spans="1:27" ht="12" customHeight="1">
      <c r="A29" s="21" t="s">
        <v>275</v>
      </c>
      <c r="B29" s="24"/>
      <c r="C29" s="1"/>
      <c r="D29" s="1"/>
      <c r="E29" s="1"/>
      <c r="F29" s="37"/>
      <c r="G29" s="5"/>
      <c r="H29" s="5"/>
      <c r="I29" s="5"/>
      <c r="J29" s="25"/>
      <c r="K29" s="629">
        <v>307.65501</v>
      </c>
      <c r="L29" s="574">
        <v>330.44821518552897</v>
      </c>
      <c r="M29" s="574">
        <v>638.10322518552903</v>
      </c>
      <c r="N29" s="5">
        <v>330.26404525803184</v>
      </c>
      <c r="O29" s="587">
        <f>'[1]T1 NSA'!$V29</f>
        <v>306.46278999999998</v>
      </c>
      <c r="P29" s="893">
        <v>340.99705840500752</v>
      </c>
      <c r="Q29" s="435">
        <v>368.92635036081674</v>
      </c>
      <c r="R29" s="436">
        <v>371.58436141163304</v>
      </c>
      <c r="S29" s="436">
        <v>378.87506001137945</v>
      </c>
      <c r="T29" s="436">
        <v>380.70088605201431</v>
      </c>
      <c r="U29" s="437">
        <v>387.5839190682434</v>
      </c>
      <c r="V29" s="443"/>
      <c r="W29" s="435"/>
      <c r="X29" s="436"/>
      <c r="Y29" s="438"/>
      <c r="Z29" s="35"/>
      <c r="AA29" s="36"/>
    </row>
    <row r="30" spans="1:27" ht="12" customHeight="1">
      <c r="A30" s="21" t="s">
        <v>274</v>
      </c>
      <c r="B30" s="24"/>
      <c r="C30" s="1"/>
      <c r="D30" s="1"/>
      <c r="E30" s="1"/>
      <c r="F30" s="37"/>
      <c r="G30" s="5"/>
      <c r="H30" s="5"/>
      <c r="I30" s="5"/>
      <c r="J30" s="25"/>
      <c r="K30" s="629">
        <v>0</v>
      </c>
      <c r="L30" s="574">
        <v>0</v>
      </c>
      <c r="M30" s="574">
        <v>0</v>
      </c>
      <c r="N30" s="5">
        <v>0</v>
      </c>
      <c r="O30" s="587">
        <v>0</v>
      </c>
      <c r="P30" s="893"/>
      <c r="Q30" s="435">
        <v>0</v>
      </c>
      <c r="R30" s="436"/>
      <c r="S30" s="436"/>
      <c r="T30" s="436"/>
      <c r="U30" s="437"/>
      <c r="V30" s="443"/>
      <c r="W30" s="435"/>
      <c r="X30" s="436"/>
      <c r="Y30" s="438"/>
      <c r="Z30" s="35"/>
      <c r="AA30" s="36"/>
    </row>
    <row r="31" spans="1:27" s="139" customFormat="1" ht="12" customHeight="1">
      <c r="A31" s="137" t="s">
        <v>273</v>
      </c>
      <c r="B31" s="130"/>
      <c r="C31" s="1"/>
      <c r="D31" s="1"/>
      <c r="E31" s="1"/>
      <c r="F31" s="1338">
        <f t="shared" ref="F31:H31" si="10">SUM(F22:F30)</f>
        <v>0</v>
      </c>
      <c r="G31" s="964">
        <f t="shared" si="10"/>
        <v>0</v>
      </c>
      <c r="H31" s="964">
        <f t="shared" si="10"/>
        <v>0</v>
      </c>
      <c r="I31" s="964">
        <f t="shared" ref="I31:U31" si="11">SUM(I22:I30)</f>
        <v>0</v>
      </c>
      <c r="J31" s="965">
        <f t="shared" si="11"/>
        <v>0</v>
      </c>
      <c r="K31" s="83">
        <f>SUM(K22:K30)</f>
        <v>307.65501</v>
      </c>
      <c r="L31" s="84">
        <f>SUM(L22:L30)</f>
        <v>330.44821518552897</v>
      </c>
      <c r="M31" s="84">
        <f t="shared" ref="M31:P31" si="12">SUM(M22:M30)</f>
        <v>638.10322518552903</v>
      </c>
      <c r="N31" s="84">
        <f t="shared" si="12"/>
        <v>330.26404525803184</v>
      </c>
      <c r="O31" s="84">
        <f t="shared" si="12"/>
        <v>306.46278999999998</v>
      </c>
      <c r="P31" s="959">
        <f t="shared" si="12"/>
        <v>340.99705840500752</v>
      </c>
      <c r="Q31" s="83">
        <f t="shared" si="11"/>
        <v>368.92635036081674</v>
      </c>
      <c r="R31" s="964">
        <f t="shared" si="11"/>
        <v>371.58436141163304</v>
      </c>
      <c r="S31" s="964">
        <f t="shared" si="11"/>
        <v>378.87506001137945</v>
      </c>
      <c r="T31" s="964">
        <f t="shared" si="11"/>
        <v>380.70088605201431</v>
      </c>
      <c r="U31" s="965">
        <f t="shared" si="11"/>
        <v>387.5839190682434</v>
      </c>
      <c r="V31" s="85"/>
      <c r="W31" s="83"/>
      <c r="X31" s="84"/>
      <c r="Y31" s="84"/>
      <c r="Z31" s="84"/>
      <c r="AA31" s="138"/>
    </row>
    <row r="32" spans="1:27" ht="12" customHeight="1">
      <c r="A32" s="100" t="s">
        <v>4</v>
      </c>
      <c r="B32" s="31"/>
      <c r="C32" s="1"/>
      <c r="D32" s="1"/>
      <c r="E32" s="1"/>
      <c r="F32" s="28"/>
      <c r="G32" s="29" t="str">
        <f>IFERROR(G31/F31-1,"")</f>
        <v/>
      </c>
      <c r="H32" s="29" t="str">
        <f>IFERROR(H31/G31-1,"")</f>
        <v/>
      </c>
      <c r="I32" s="29" t="str">
        <f t="shared" ref="I32" si="13">IFERROR(I31/H31-1,"")</f>
        <v/>
      </c>
      <c r="J32" s="30" t="str">
        <f>IFERROR(J31/I31-1,"")</f>
        <v/>
      </c>
      <c r="K32" s="28" t="str">
        <f t="shared" ref="K32" si="14">IFERROR(K31/J31-1,"")</f>
        <v/>
      </c>
      <c r="L32" s="29">
        <f>+L31/K31-1</f>
        <v>7.4086897481464575E-2</v>
      </c>
      <c r="M32" s="750"/>
      <c r="N32" s="29">
        <f>+N31/L31-1</f>
        <v>-5.573337032361847E-4</v>
      </c>
      <c r="O32" s="29">
        <f>+O31/N31-1</f>
        <v>-7.2067352167978771E-2</v>
      </c>
      <c r="P32" s="641">
        <f>IFERROR(P31/O31-1,"")</f>
        <v>0.11268666060570531</v>
      </c>
      <c r="Q32" s="28">
        <f t="shared" ref="Q32:T32" si="15">IFERROR(Q31/P31-1,"")</f>
        <v>8.1904788523533778E-2</v>
      </c>
      <c r="R32" s="29">
        <f t="shared" si="15"/>
        <v>7.2047199887368407E-3</v>
      </c>
      <c r="S32" s="29">
        <f t="shared" si="15"/>
        <v>1.9620574375222244E-2</v>
      </c>
      <c r="T32" s="29">
        <f t="shared" si="15"/>
        <v>4.8190715973228659E-3</v>
      </c>
      <c r="U32" s="30">
        <f>IFERROR(U31/T31-1,"")</f>
        <v>1.8079897547936596E-2</v>
      </c>
      <c r="V32" s="27"/>
      <c r="W32" s="28"/>
      <c r="X32" s="29"/>
      <c r="Y32" s="29"/>
      <c r="Z32" s="29"/>
      <c r="AA32" s="30"/>
    </row>
    <row r="33" spans="1:27" ht="12" customHeight="1">
      <c r="A33" s="31"/>
      <c r="B33" s="32"/>
      <c r="C33" s="1"/>
      <c r="D33" s="1"/>
      <c r="E33" s="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64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2" customHeight="1">
      <c r="A34" s="15" t="s">
        <v>291</v>
      </c>
      <c r="B34" s="15"/>
      <c r="C34" s="1"/>
      <c r="D34" s="1"/>
      <c r="E34" s="1"/>
      <c r="F34" s="15"/>
      <c r="G34" s="15"/>
      <c r="H34" s="15"/>
      <c r="I34" s="15"/>
      <c r="J34" s="18"/>
      <c r="K34" s="17"/>
      <c r="L34" s="17"/>
      <c r="M34" s="17"/>
      <c r="N34" s="17"/>
      <c r="O34" s="17"/>
      <c r="P34" s="644"/>
      <c r="Q34" s="492"/>
      <c r="R34" s="492"/>
      <c r="S34" s="492"/>
      <c r="T34" s="492"/>
      <c r="U34" s="492"/>
      <c r="V34" s="18"/>
      <c r="W34" s="17"/>
      <c r="X34" s="17"/>
      <c r="Y34" s="17"/>
      <c r="Z34" s="17"/>
      <c r="AA34" s="17"/>
    </row>
    <row r="35" spans="1:27" ht="12" customHeight="1">
      <c r="A35" s="15" t="s">
        <v>5</v>
      </c>
      <c r="B35" s="15"/>
      <c r="C35" s="1"/>
      <c r="D35" s="1"/>
      <c r="E35" s="1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64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ht="12" customHeight="1">
      <c r="A36" s="42" t="s">
        <v>292</v>
      </c>
      <c r="B36" s="24"/>
      <c r="C36" s="1"/>
      <c r="D36" s="1"/>
      <c r="E36" s="1"/>
      <c r="F36" s="1340"/>
      <c r="G36" s="1341"/>
      <c r="H36" s="1341"/>
      <c r="I36" s="1341"/>
      <c r="J36" s="1342"/>
      <c r="K36" s="631">
        <v>241.78859999999997</v>
      </c>
      <c r="L36" s="576">
        <v>241.78859999999997</v>
      </c>
      <c r="M36" s="751"/>
      <c r="N36" s="22">
        <v>241.78859999999997</v>
      </c>
      <c r="O36" s="586">
        <v>241.78859999999997</v>
      </c>
      <c r="P36" s="892">
        <v>241.51994600000006</v>
      </c>
      <c r="Q36" s="589">
        <v>236.50507133333335</v>
      </c>
      <c r="R36" s="586">
        <v>234.98269866666669</v>
      </c>
      <c r="S36" s="586">
        <v>244.29603733333337</v>
      </c>
      <c r="T36" s="586">
        <v>250.20642533333333</v>
      </c>
      <c r="U36" s="896">
        <v>255.48995400000004</v>
      </c>
      <c r="V36" s="484"/>
      <c r="W36" s="444"/>
      <c r="X36" s="445"/>
      <c r="Y36" s="445"/>
      <c r="Z36" s="33"/>
      <c r="AA36" s="34"/>
    </row>
    <row r="37" spans="1:27" ht="12" customHeight="1">
      <c r="A37" s="44" t="s">
        <v>293</v>
      </c>
      <c r="B37" s="24"/>
      <c r="C37" s="1"/>
      <c r="D37" s="1"/>
      <c r="E37" s="1"/>
      <c r="F37" s="37"/>
      <c r="G37" s="5"/>
      <c r="H37" s="5"/>
      <c r="I37" s="5"/>
      <c r="J37" s="25"/>
      <c r="K37" s="629">
        <v>0</v>
      </c>
      <c r="L37" s="574">
        <v>0</v>
      </c>
      <c r="M37" s="752"/>
      <c r="N37" s="5">
        <v>0</v>
      </c>
      <c r="O37" s="587">
        <v>0</v>
      </c>
      <c r="P37" s="893">
        <v>0</v>
      </c>
      <c r="Q37" s="588">
        <v>0</v>
      </c>
      <c r="R37" s="587">
        <v>0</v>
      </c>
      <c r="S37" s="587">
        <v>0</v>
      </c>
      <c r="T37" s="587">
        <v>0</v>
      </c>
      <c r="U37" s="895">
        <v>0</v>
      </c>
      <c r="V37" s="43"/>
      <c r="W37" s="37"/>
      <c r="X37" s="5"/>
      <c r="Y37" s="35"/>
      <c r="Z37" s="35"/>
      <c r="AA37" s="36"/>
    </row>
    <row r="38" spans="1:27" ht="12" customHeight="1">
      <c r="A38" s="44" t="s">
        <v>294</v>
      </c>
      <c r="B38" s="24"/>
      <c r="C38" s="1"/>
      <c r="D38" s="1"/>
      <c r="E38" s="1"/>
      <c r="F38" s="37"/>
      <c r="G38" s="5"/>
      <c r="H38" s="5"/>
      <c r="I38" s="5"/>
      <c r="J38" s="25"/>
      <c r="K38" s="629">
        <v>0</v>
      </c>
      <c r="L38" s="574">
        <v>0</v>
      </c>
      <c r="M38" s="752"/>
      <c r="N38" s="5">
        <v>0</v>
      </c>
      <c r="O38" s="587">
        <v>0</v>
      </c>
      <c r="P38" s="893">
        <v>0</v>
      </c>
      <c r="Q38" s="588">
        <v>0</v>
      </c>
      <c r="R38" s="587">
        <v>0</v>
      </c>
      <c r="S38" s="587">
        <v>0</v>
      </c>
      <c r="T38" s="587">
        <v>0</v>
      </c>
      <c r="U38" s="895">
        <v>0</v>
      </c>
      <c r="V38" s="43"/>
      <c r="W38" s="37"/>
      <c r="X38" s="5"/>
      <c r="Y38" s="35"/>
      <c r="Z38" s="35"/>
      <c r="AA38" s="36"/>
    </row>
    <row r="39" spans="1:27" ht="12" customHeight="1">
      <c r="A39" s="45" t="s">
        <v>295</v>
      </c>
      <c r="B39" s="24"/>
      <c r="C39" s="1"/>
      <c r="D39" s="1"/>
      <c r="E39" s="1"/>
      <c r="F39" s="1343">
        <f t="shared" ref="F39:U39" si="16">SUM(F36:F38)</f>
        <v>0</v>
      </c>
      <c r="G39" s="974">
        <f t="shared" si="16"/>
        <v>0</v>
      </c>
      <c r="H39" s="974">
        <f t="shared" si="16"/>
        <v>0</v>
      </c>
      <c r="I39" s="974">
        <f t="shared" si="16"/>
        <v>0</v>
      </c>
      <c r="J39" s="975">
        <f>SUM(J36:J38)</f>
        <v>0</v>
      </c>
      <c r="K39" s="144">
        <f>SUM(K36:K38)</f>
        <v>241.78859999999997</v>
      </c>
      <c r="L39" s="145">
        <f>SUM(L36:L38)</f>
        <v>241.78859999999997</v>
      </c>
      <c r="M39" s="753"/>
      <c r="N39" s="145">
        <f t="shared" si="16"/>
        <v>241.78859999999997</v>
      </c>
      <c r="O39" s="145">
        <f t="shared" si="16"/>
        <v>241.78859999999997</v>
      </c>
      <c r="P39" s="973">
        <f t="shared" si="16"/>
        <v>241.51994600000006</v>
      </c>
      <c r="Q39" s="144">
        <f t="shared" ref="Q39" si="17">SUM(Q36:Q38)</f>
        <v>236.50507133333335</v>
      </c>
      <c r="R39" s="974">
        <f t="shared" si="16"/>
        <v>234.98269866666669</v>
      </c>
      <c r="S39" s="974">
        <f t="shared" si="16"/>
        <v>244.29603733333337</v>
      </c>
      <c r="T39" s="974">
        <f t="shared" si="16"/>
        <v>250.20642533333333</v>
      </c>
      <c r="U39" s="975">
        <f t="shared" si="16"/>
        <v>255.48995400000004</v>
      </c>
      <c r="V39" s="43"/>
      <c r="W39" s="144"/>
      <c r="X39" s="145"/>
      <c r="Y39" s="145"/>
      <c r="Z39" s="145"/>
      <c r="AA39" s="146"/>
    </row>
    <row r="40" spans="1:27" ht="12" customHeight="1">
      <c r="A40" s="15" t="s">
        <v>6</v>
      </c>
      <c r="B40" s="15"/>
      <c r="C40" s="1"/>
      <c r="D40" s="1"/>
      <c r="E40" s="1"/>
      <c r="F40" s="15"/>
      <c r="G40" s="15"/>
      <c r="H40" s="15"/>
      <c r="I40" s="15"/>
      <c r="J40" s="15"/>
      <c r="K40" s="49"/>
      <c r="L40" s="49"/>
      <c r="M40" s="49"/>
      <c r="N40" s="16"/>
      <c r="O40" s="16"/>
      <c r="P40" s="645"/>
      <c r="Q40" s="49"/>
      <c r="R40" s="17"/>
      <c r="S40" s="17"/>
      <c r="T40" s="17"/>
      <c r="U40" s="17"/>
      <c r="V40" s="49"/>
      <c r="W40" s="49"/>
      <c r="X40" s="49"/>
      <c r="Y40" s="16"/>
      <c r="Z40" s="16"/>
      <c r="AA40" s="16"/>
    </row>
    <row r="41" spans="1:27" ht="12" customHeight="1">
      <c r="A41" s="50" t="s">
        <v>296</v>
      </c>
      <c r="B41" s="24"/>
      <c r="C41" s="1"/>
      <c r="D41" s="1"/>
      <c r="E41" s="1"/>
      <c r="F41" s="119" t="str">
        <f t="shared" ref="F41:L41" si="18">IFERROR(F16/F39,"")</f>
        <v/>
      </c>
      <c r="G41" s="120" t="str">
        <f t="shared" si="18"/>
        <v/>
      </c>
      <c r="H41" s="120" t="str">
        <f t="shared" si="18"/>
        <v/>
      </c>
      <c r="I41" s="120" t="str">
        <f t="shared" si="18"/>
        <v/>
      </c>
      <c r="J41" s="121" t="str">
        <f t="shared" si="18"/>
        <v/>
      </c>
      <c r="K41" s="119">
        <f t="shared" si="18"/>
        <v>0</v>
      </c>
      <c r="L41" s="120">
        <f t="shared" si="18"/>
        <v>0</v>
      </c>
      <c r="M41" s="754"/>
      <c r="N41" s="448">
        <f t="shared" ref="N41:U41" si="19">IFERROR(N16/N39,"")</f>
        <v>0</v>
      </c>
      <c r="O41" s="448">
        <f t="shared" si="19"/>
        <v>0</v>
      </c>
      <c r="P41" s="815">
        <f>IFERROR(P16/P39,"")</f>
        <v>0</v>
      </c>
      <c r="Q41" s="119">
        <f t="shared" si="19"/>
        <v>0</v>
      </c>
      <c r="R41" s="120">
        <f t="shared" si="19"/>
        <v>0</v>
      </c>
      <c r="S41" s="120">
        <f t="shared" si="19"/>
        <v>0</v>
      </c>
      <c r="T41" s="120">
        <f>IFERROR(T16/T39,"")</f>
        <v>0</v>
      </c>
      <c r="U41" s="121">
        <f t="shared" si="19"/>
        <v>0</v>
      </c>
      <c r="V41" s="51"/>
      <c r="W41" s="119"/>
      <c r="X41" s="120"/>
      <c r="Y41" s="52"/>
      <c r="Z41" s="52"/>
      <c r="AA41" s="53"/>
    </row>
    <row r="42" spans="1:27" ht="12" customHeight="1">
      <c r="A42" s="54" t="s">
        <v>297</v>
      </c>
      <c r="B42" s="24"/>
      <c r="C42" s="1"/>
      <c r="D42" s="1"/>
      <c r="E42" s="1"/>
      <c r="F42" s="116"/>
      <c r="G42" s="115"/>
      <c r="H42" s="115"/>
      <c r="I42" s="115"/>
      <c r="J42" s="632"/>
      <c r="K42" s="116">
        <v>0</v>
      </c>
      <c r="L42" s="115">
        <v>0</v>
      </c>
      <c r="M42" s="755"/>
      <c r="N42" s="612">
        <v>0</v>
      </c>
      <c r="O42" s="618">
        <v>0</v>
      </c>
      <c r="P42" s="905">
        <v>0</v>
      </c>
      <c r="Q42" s="593">
        <v>0</v>
      </c>
      <c r="R42" s="907">
        <v>0</v>
      </c>
      <c r="S42" s="907">
        <v>0</v>
      </c>
      <c r="T42" s="907">
        <v>0</v>
      </c>
      <c r="U42" s="908">
        <v>0</v>
      </c>
      <c r="V42" s="51"/>
      <c r="W42" s="116"/>
      <c r="X42" s="115"/>
      <c r="Y42" s="55"/>
      <c r="Z42" s="55"/>
      <c r="AA42" s="56"/>
    </row>
    <row r="43" spans="1:27" ht="12" customHeight="1">
      <c r="A43" s="54" t="s">
        <v>298</v>
      </c>
      <c r="B43" s="24"/>
      <c r="C43" s="1"/>
      <c r="D43" s="1"/>
      <c r="E43" s="1"/>
      <c r="F43" s="116"/>
      <c r="G43" s="115"/>
      <c r="H43" s="115"/>
      <c r="I43" s="115"/>
      <c r="J43" s="632"/>
      <c r="K43" s="116">
        <v>0</v>
      </c>
      <c r="L43" s="115">
        <v>0</v>
      </c>
      <c r="M43" s="755"/>
      <c r="N43" s="612">
        <v>0</v>
      </c>
      <c r="O43" s="618">
        <v>0</v>
      </c>
      <c r="P43" s="905">
        <v>0</v>
      </c>
      <c r="Q43" s="593">
        <v>0</v>
      </c>
      <c r="R43" s="907">
        <v>0</v>
      </c>
      <c r="S43" s="907">
        <v>0</v>
      </c>
      <c r="T43" s="907">
        <v>0</v>
      </c>
      <c r="U43" s="908">
        <v>0</v>
      </c>
      <c r="V43" s="51"/>
      <c r="W43" s="450"/>
      <c r="X43" s="449"/>
      <c r="Y43" s="486"/>
      <c r="Z43" s="55"/>
      <c r="AA43" s="56"/>
    </row>
    <row r="44" spans="1:27" ht="12" customHeight="1">
      <c r="A44" s="133" t="s">
        <v>299</v>
      </c>
      <c r="B44" s="24"/>
      <c r="C44" s="1"/>
      <c r="D44" s="1"/>
      <c r="E44" s="1"/>
      <c r="F44" s="118"/>
      <c r="G44" s="117"/>
      <c r="H44" s="117"/>
      <c r="I44" s="117"/>
      <c r="J44" s="633"/>
      <c r="K44" s="118">
        <v>0</v>
      </c>
      <c r="L44" s="117">
        <v>0</v>
      </c>
      <c r="M44" s="756"/>
      <c r="N44" s="58">
        <v>0</v>
      </c>
      <c r="O44" s="619">
        <v>0</v>
      </c>
      <c r="P44" s="906">
        <v>0</v>
      </c>
      <c r="Q44" s="594">
        <v>0</v>
      </c>
      <c r="R44" s="909">
        <v>0</v>
      </c>
      <c r="S44" s="909">
        <v>0</v>
      </c>
      <c r="T44" s="909">
        <v>0</v>
      </c>
      <c r="U44" s="910">
        <v>0</v>
      </c>
      <c r="V44" s="57"/>
      <c r="W44" s="118"/>
      <c r="X44" s="117"/>
      <c r="Y44" s="58"/>
      <c r="Z44" s="59"/>
      <c r="AA44" s="60"/>
    </row>
    <row r="45" spans="1:27" ht="5.5" customHeight="1">
      <c r="A45" s="17"/>
      <c r="C45" s="1"/>
      <c r="D45" s="1"/>
      <c r="E45" s="1"/>
      <c r="K45" s="140"/>
      <c r="L45" s="140"/>
      <c r="M45" s="140"/>
      <c r="N45" s="141"/>
      <c r="O45" s="142"/>
      <c r="P45" s="646"/>
      <c r="Q45" s="140"/>
      <c r="R45" s="140"/>
      <c r="S45" s="140"/>
      <c r="T45" s="140"/>
      <c r="U45" s="140"/>
      <c r="V45" s="57"/>
      <c r="W45" s="140"/>
      <c r="X45" s="140"/>
      <c r="Y45" s="141"/>
      <c r="Z45" s="142"/>
      <c r="AA45" s="142"/>
    </row>
    <row r="46" spans="1:27" s="393" customFormat="1" ht="12" customHeight="1">
      <c r="A46" s="69" t="s">
        <v>7</v>
      </c>
      <c r="B46" s="2"/>
      <c r="C46" s="1"/>
      <c r="D46" s="1"/>
      <c r="E46" s="1"/>
      <c r="F46" s="2"/>
      <c r="G46" s="2"/>
      <c r="H46" s="2"/>
      <c r="I46" s="2"/>
      <c r="J46" s="2"/>
      <c r="K46" s="27"/>
      <c r="L46" s="27"/>
      <c r="M46" s="27"/>
      <c r="N46" s="392"/>
      <c r="O46" s="392"/>
      <c r="P46" s="647"/>
      <c r="Q46" s="27"/>
      <c r="R46" s="27"/>
      <c r="S46" s="27"/>
      <c r="T46" s="392"/>
      <c r="U46" s="392"/>
      <c r="V46" s="392"/>
      <c r="W46" s="27"/>
      <c r="X46" s="27"/>
      <c r="Y46" s="392"/>
      <c r="Z46" s="392"/>
      <c r="AA46" s="392"/>
    </row>
    <row r="47" spans="1:27" s="393" customFormat="1" ht="12" customHeight="1">
      <c r="A47" s="123" t="s">
        <v>300</v>
      </c>
      <c r="B47" s="1159"/>
      <c r="C47" s="1"/>
      <c r="D47" s="1"/>
      <c r="E47" s="1"/>
      <c r="F47" s="609"/>
      <c r="G47" s="125"/>
      <c r="H47" s="125"/>
      <c r="I47" s="125"/>
      <c r="J47" s="636"/>
      <c r="K47" s="609"/>
      <c r="L47" s="125"/>
      <c r="M47" s="125"/>
      <c r="N47" s="396"/>
      <c r="O47" s="584"/>
      <c r="P47" s="658"/>
      <c r="Q47" s="595"/>
      <c r="R47" s="584"/>
      <c r="S47" s="584"/>
      <c r="T47" s="584"/>
      <c r="U47" s="911"/>
      <c r="V47" s="406"/>
      <c r="W47" s="124"/>
      <c r="X47" s="125"/>
      <c r="Y47" s="396"/>
      <c r="Z47" s="396"/>
      <c r="AA47" s="397"/>
    </row>
    <row r="48" spans="1:27" ht="5.5" customHeight="1">
      <c r="A48" s="17"/>
      <c r="C48" s="1"/>
      <c r="D48" s="1"/>
      <c r="E48" s="1"/>
      <c r="K48" s="140"/>
      <c r="L48" s="140"/>
      <c r="M48" s="140"/>
      <c r="N48" s="141"/>
      <c r="O48" s="142"/>
      <c r="P48" s="646"/>
      <c r="Q48" s="140"/>
      <c r="R48" s="140"/>
      <c r="S48" s="140"/>
      <c r="T48" s="140"/>
      <c r="U48" s="140"/>
      <c r="V48" s="57"/>
      <c r="W48" s="140"/>
      <c r="X48" s="140"/>
      <c r="Y48" s="141"/>
      <c r="Z48" s="142"/>
      <c r="AA48" s="142"/>
    </row>
    <row r="49" spans="1:27" s="403" customFormat="1" ht="12" customHeight="1">
      <c r="A49" s="69" t="s">
        <v>265</v>
      </c>
      <c r="B49" s="2"/>
      <c r="C49" s="1"/>
      <c r="D49" s="1"/>
      <c r="E49" s="1"/>
      <c r="F49" s="2"/>
      <c r="G49" s="2"/>
      <c r="H49" s="2"/>
      <c r="I49" s="2"/>
      <c r="J49" s="2"/>
      <c r="K49" s="27"/>
      <c r="L49" s="27"/>
      <c r="M49" s="27"/>
      <c r="N49" s="392"/>
      <c r="O49" s="392"/>
      <c r="P49" s="647"/>
      <c r="Q49" s="27"/>
      <c r="R49" s="27"/>
      <c r="S49" s="27"/>
      <c r="T49" s="392"/>
      <c r="U49" s="392"/>
      <c r="V49" s="392"/>
      <c r="W49" s="27"/>
      <c r="X49" s="27"/>
      <c r="Y49" s="392"/>
      <c r="Z49" s="392"/>
      <c r="AA49" s="392"/>
    </row>
    <row r="50" spans="1:27" ht="12" customHeight="1">
      <c r="A50" s="42" t="s">
        <v>8</v>
      </c>
      <c r="B50" s="24"/>
      <c r="C50" s="1"/>
      <c r="D50" s="1"/>
      <c r="E50" s="1"/>
      <c r="F50" s="731"/>
      <c r="G50" s="732"/>
      <c r="H50" s="732"/>
      <c r="I50" s="732"/>
      <c r="J50" s="733"/>
      <c r="K50" s="731"/>
      <c r="L50" s="732"/>
      <c r="M50" s="732"/>
      <c r="N50" s="732"/>
      <c r="O50" s="738"/>
      <c r="P50" s="739"/>
      <c r="Q50" s="757"/>
      <c r="R50" s="758"/>
      <c r="S50" s="758"/>
      <c r="T50" s="758"/>
      <c r="U50" s="759"/>
      <c r="V50" s="26"/>
      <c r="W50" s="731"/>
      <c r="X50" s="732"/>
      <c r="Y50" s="732"/>
      <c r="Z50" s="738"/>
      <c r="AA50" s="748"/>
    </row>
    <row r="51" spans="1:27" ht="12" customHeight="1">
      <c r="A51" s="44" t="s">
        <v>266</v>
      </c>
      <c r="B51" s="24"/>
      <c r="C51" s="1"/>
      <c r="D51" s="1"/>
      <c r="E51" s="1"/>
      <c r="F51" s="728"/>
      <c r="G51" s="729"/>
      <c r="H51" s="729"/>
      <c r="I51" s="729"/>
      <c r="J51" s="730"/>
      <c r="K51" s="728"/>
      <c r="L51" s="729"/>
      <c r="M51" s="729"/>
      <c r="N51" s="744"/>
      <c r="O51" s="744"/>
      <c r="P51" s="745"/>
      <c r="Q51" s="760"/>
      <c r="R51" s="761"/>
      <c r="S51" s="761"/>
      <c r="T51" s="761"/>
      <c r="U51" s="762"/>
      <c r="V51" s="26"/>
      <c r="W51" s="728"/>
      <c r="X51" s="729"/>
      <c r="Y51" s="744"/>
      <c r="Z51" s="744"/>
      <c r="AA51" s="749"/>
    </row>
    <row r="52" spans="1:27" ht="12" customHeight="1">
      <c r="A52" s="133" t="s">
        <v>267</v>
      </c>
      <c r="B52" s="24"/>
      <c r="C52" s="1"/>
      <c r="D52" s="1"/>
      <c r="E52" s="1"/>
      <c r="F52" s="763"/>
      <c r="G52" s="756"/>
      <c r="H52" s="756"/>
      <c r="I52" s="756"/>
      <c r="J52" s="764"/>
      <c r="K52" s="763"/>
      <c r="L52" s="756"/>
      <c r="M52" s="756"/>
      <c r="N52" s="765"/>
      <c r="O52" s="766"/>
      <c r="P52" s="767"/>
      <c r="Q52" s="768"/>
      <c r="R52" s="769"/>
      <c r="S52" s="769"/>
      <c r="T52" s="769"/>
      <c r="U52" s="770"/>
      <c r="V52" s="73"/>
      <c r="W52" s="763"/>
      <c r="X52" s="756"/>
      <c r="Y52" s="765"/>
      <c r="Z52" s="766"/>
      <c r="AA52" s="771"/>
    </row>
    <row r="53" spans="1:27" ht="5.5" customHeight="1">
      <c r="A53" s="17"/>
      <c r="C53" s="1"/>
      <c r="D53" s="1"/>
      <c r="E53" s="1"/>
      <c r="K53" s="140"/>
      <c r="L53" s="140"/>
      <c r="M53" s="140"/>
      <c r="N53" s="141"/>
      <c r="O53" s="142"/>
      <c r="P53" s="646"/>
      <c r="Q53" s="140"/>
      <c r="R53" s="140"/>
      <c r="S53" s="140"/>
      <c r="T53" s="140"/>
      <c r="U53" s="140"/>
      <c r="V53" s="57"/>
      <c r="W53" s="140"/>
      <c r="X53" s="140"/>
      <c r="Y53" s="141"/>
      <c r="Z53" s="142"/>
      <c r="AA53" s="142"/>
    </row>
    <row r="54" spans="1:27" s="403" customFormat="1" ht="12" customHeight="1">
      <c r="A54" s="69" t="s">
        <v>268</v>
      </c>
      <c r="B54" s="2"/>
      <c r="C54" s="1"/>
      <c r="D54" s="1"/>
      <c r="E54" s="1"/>
      <c r="F54" s="2"/>
      <c r="G54" s="2"/>
      <c r="H54" s="2"/>
      <c r="I54" s="2"/>
      <c r="J54" s="2"/>
      <c r="K54" s="27"/>
      <c r="L54" s="27"/>
      <c r="M54" s="27"/>
      <c r="N54" s="392"/>
      <c r="O54" s="392"/>
      <c r="P54" s="647"/>
      <c r="Q54" s="27"/>
      <c r="R54" s="27"/>
      <c r="S54" s="27"/>
      <c r="T54" s="392"/>
      <c r="U54" s="392"/>
      <c r="V54" s="392"/>
      <c r="W54" s="27"/>
      <c r="X54" s="27"/>
      <c r="Y54" s="392"/>
      <c r="Z54" s="392"/>
      <c r="AA54" s="392"/>
    </row>
    <row r="55" spans="1:27" s="403" customFormat="1" ht="12" customHeight="1">
      <c r="A55" s="122" t="s">
        <v>272</v>
      </c>
      <c r="B55" s="1159"/>
      <c r="C55" s="1"/>
      <c r="D55" s="1"/>
      <c r="E55" s="1"/>
      <c r="F55" s="1164"/>
      <c r="G55" s="772"/>
      <c r="H55" s="772"/>
      <c r="I55" s="772"/>
      <c r="J55" s="1165"/>
      <c r="K55" s="1164"/>
      <c r="L55" s="772"/>
      <c r="M55" s="772"/>
      <c r="N55" s="772"/>
      <c r="O55" s="1166"/>
      <c r="P55" s="1167"/>
      <c r="Q55" s="1168"/>
      <c r="R55" s="1166"/>
      <c r="S55" s="1166"/>
      <c r="T55" s="1166"/>
      <c r="U55" s="1169"/>
      <c r="V55" s="591"/>
      <c r="W55" s="1180"/>
      <c r="X55" s="1181"/>
      <c r="Y55" s="791"/>
      <c r="Z55" s="791"/>
      <c r="AA55" s="794"/>
    </row>
    <row r="56" spans="1:27" ht="12" customHeight="1">
      <c r="A56" s="44" t="s">
        <v>271</v>
      </c>
      <c r="B56" s="24"/>
      <c r="C56" s="1"/>
      <c r="D56" s="1"/>
      <c r="E56" s="1"/>
      <c r="F56" s="1170"/>
      <c r="G56" s="773"/>
      <c r="H56" s="773"/>
      <c r="I56" s="773"/>
      <c r="J56" s="1171"/>
      <c r="K56" s="1170"/>
      <c r="L56" s="773"/>
      <c r="M56" s="773"/>
      <c r="N56" s="1172"/>
      <c r="O56" s="773"/>
      <c r="P56" s="1173"/>
      <c r="Q56" s="1174"/>
      <c r="R56" s="1175"/>
      <c r="S56" s="1175"/>
      <c r="T56" s="1175"/>
      <c r="U56" s="1176"/>
      <c r="V56" s="590"/>
      <c r="W56" s="1170"/>
      <c r="X56" s="773"/>
      <c r="Y56" s="1172"/>
      <c r="Z56" s="773"/>
      <c r="AA56" s="1182"/>
    </row>
    <row r="57" spans="1:27" ht="12" customHeight="1">
      <c r="A57" s="133" t="s">
        <v>270</v>
      </c>
      <c r="B57" s="24"/>
      <c r="C57" s="1"/>
      <c r="D57" s="1"/>
      <c r="E57" s="1"/>
      <c r="F57" s="1118"/>
      <c r="G57" s="1119"/>
      <c r="H57" s="1119"/>
      <c r="I57" s="1119"/>
      <c r="J57" s="1120"/>
      <c r="K57" s="1118"/>
      <c r="L57" s="1119"/>
      <c r="M57" s="1119"/>
      <c r="N57" s="1119"/>
      <c r="O57" s="1119"/>
      <c r="P57" s="1177"/>
      <c r="Q57" s="1118"/>
      <c r="R57" s="1178"/>
      <c r="S57" s="1178"/>
      <c r="T57" s="1178"/>
      <c r="U57" s="1179"/>
      <c r="V57" s="26"/>
      <c r="W57" s="1118"/>
      <c r="X57" s="1119"/>
      <c r="Y57" s="1119"/>
      <c r="Z57" s="1183"/>
      <c r="AA57" s="1184"/>
    </row>
    <row r="58" spans="1:27" ht="12" customHeight="1">
      <c r="A58" s="134"/>
      <c r="B58" s="135"/>
      <c r="C58" s="1"/>
      <c r="D58" s="1"/>
      <c r="E58" s="1"/>
      <c r="F58" s="135"/>
      <c r="G58" s="135"/>
      <c r="H58" s="135"/>
      <c r="I58" s="135"/>
      <c r="J58" s="135"/>
      <c r="K58" s="136"/>
      <c r="L58" s="136"/>
      <c r="M58" s="136"/>
      <c r="N58" s="412"/>
      <c r="O58" s="412"/>
      <c r="P58" s="650"/>
      <c r="Q58" s="136"/>
      <c r="R58" s="136"/>
      <c r="S58" s="136"/>
      <c r="T58" s="470"/>
      <c r="U58" s="470"/>
      <c r="V58" s="471"/>
      <c r="W58" s="136"/>
      <c r="X58" s="136"/>
      <c r="Y58" s="412"/>
      <c r="Z58" s="412"/>
      <c r="AA58" s="412"/>
    </row>
    <row r="59" spans="1:27" ht="12" customHeight="1">
      <c r="A59" s="15" t="s">
        <v>308</v>
      </c>
      <c r="B59" s="15"/>
      <c r="C59" s="1"/>
      <c r="D59" s="1"/>
      <c r="E59" s="1"/>
      <c r="F59" s="15"/>
      <c r="G59" s="15"/>
      <c r="H59" s="15"/>
      <c r="I59" s="15"/>
      <c r="J59" s="15"/>
      <c r="K59" s="17"/>
      <c r="L59" s="17"/>
      <c r="M59" s="17"/>
      <c r="N59" s="19"/>
      <c r="O59" s="19"/>
      <c r="P59" s="640"/>
      <c r="Q59" s="17"/>
      <c r="R59" s="17"/>
      <c r="S59" s="17"/>
      <c r="T59" s="17"/>
      <c r="U59" s="18"/>
      <c r="V59" s="18"/>
      <c r="W59" s="17"/>
      <c r="X59" s="17"/>
      <c r="Y59" s="19"/>
      <c r="Z59" s="19"/>
      <c r="AA59" s="19"/>
    </row>
    <row r="60" spans="1:27" ht="12" customHeight="1">
      <c r="A60" s="64" t="s">
        <v>301</v>
      </c>
      <c r="B60" s="24"/>
      <c r="C60" s="1"/>
      <c r="D60" s="1"/>
      <c r="E60" s="1"/>
      <c r="F60" s="1340"/>
      <c r="G60" s="1341"/>
      <c r="H60" s="1341"/>
      <c r="I60" s="1341"/>
      <c r="J60" s="1342"/>
      <c r="K60" s="65">
        <v>0</v>
      </c>
      <c r="L60" s="22">
        <v>0</v>
      </c>
      <c r="M60" s="22">
        <f>K60+L60</f>
        <v>0</v>
      </c>
      <c r="N60" s="22">
        <v>0</v>
      </c>
      <c r="O60" s="586">
        <v>0</v>
      </c>
      <c r="P60" s="892">
        <v>0</v>
      </c>
      <c r="Q60" s="589">
        <v>0</v>
      </c>
      <c r="R60" s="586">
        <v>0</v>
      </c>
      <c r="S60" s="586">
        <v>0</v>
      </c>
      <c r="T60" s="586">
        <v>0</v>
      </c>
      <c r="U60" s="896">
        <v>0</v>
      </c>
      <c r="V60" s="26"/>
      <c r="W60" s="65"/>
      <c r="X60" s="22"/>
      <c r="Y60" s="33"/>
      <c r="Z60" s="33"/>
      <c r="AA60" s="34"/>
    </row>
    <row r="61" spans="1:27" s="139" customFormat="1" ht="12" customHeight="1">
      <c r="A61" s="143" t="s">
        <v>302</v>
      </c>
      <c r="B61" s="1160"/>
      <c r="C61" s="1"/>
      <c r="D61" s="1"/>
      <c r="E61" s="1"/>
      <c r="F61" s="1343">
        <f t="shared" ref="F61:P61" si="20">F18-F60</f>
        <v>0</v>
      </c>
      <c r="G61" s="974">
        <f t="shared" si="20"/>
        <v>0</v>
      </c>
      <c r="H61" s="974">
        <f t="shared" si="20"/>
        <v>0</v>
      </c>
      <c r="I61" s="974">
        <f t="shared" si="20"/>
        <v>0</v>
      </c>
      <c r="J61" s="975">
        <f t="shared" si="20"/>
        <v>0</v>
      </c>
      <c r="K61" s="144">
        <f t="shared" si="20"/>
        <v>307.65501</v>
      </c>
      <c r="L61" s="145">
        <f t="shared" si="20"/>
        <v>330.44821518552897</v>
      </c>
      <c r="M61" s="145">
        <f t="shared" si="20"/>
        <v>638.10322518552903</v>
      </c>
      <c r="N61" s="145">
        <f t="shared" si="20"/>
        <v>330.26404525803184</v>
      </c>
      <c r="O61" s="145">
        <f t="shared" si="20"/>
        <v>306.46278999999998</v>
      </c>
      <c r="P61" s="973">
        <f t="shared" si="20"/>
        <v>340.99705840500752</v>
      </c>
      <c r="Q61" s="144">
        <f>Q18-Q60</f>
        <v>368.92635036081674</v>
      </c>
      <c r="R61" s="974">
        <f>R18-R60</f>
        <v>371.58436141163304</v>
      </c>
      <c r="S61" s="974">
        <f>S18-S60</f>
        <v>378.87506001137945</v>
      </c>
      <c r="T61" s="974">
        <f>T18-T60</f>
        <v>380.70088605201431</v>
      </c>
      <c r="U61" s="975">
        <f>U18-U60</f>
        <v>387.5839190682434</v>
      </c>
      <c r="V61" s="66"/>
      <c r="W61" s="144"/>
      <c r="X61" s="145"/>
      <c r="Y61" s="67"/>
      <c r="Z61" s="67"/>
      <c r="AA61" s="68"/>
    </row>
    <row r="62" spans="1:27" s="75" customFormat="1" ht="12" customHeight="1">
      <c r="A62" s="17"/>
      <c r="B62" s="2"/>
      <c r="C62" s="1"/>
      <c r="D62" s="1"/>
      <c r="E62" s="1"/>
      <c r="F62" s="2"/>
      <c r="G62" s="2"/>
      <c r="H62" s="2"/>
      <c r="I62" s="2"/>
      <c r="J62" s="2"/>
      <c r="K62" s="63"/>
      <c r="L62" s="63"/>
      <c r="M62" s="63"/>
      <c r="N62" s="61"/>
      <c r="O62" s="61"/>
      <c r="P62" s="651"/>
      <c r="Q62" s="63"/>
      <c r="R62" s="63"/>
      <c r="S62" s="63"/>
      <c r="T62" s="63"/>
      <c r="U62" s="63"/>
      <c r="V62" s="62"/>
      <c r="W62" s="63"/>
      <c r="X62" s="63"/>
      <c r="Y62" s="61"/>
      <c r="Z62" s="61"/>
      <c r="AA62" s="61"/>
    </row>
    <row r="63" spans="1:27" ht="12" customHeight="1">
      <c r="A63" s="15" t="s">
        <v>309</v>
      </c>
      <c r="B63" s="15"/>
      <c r="C63" s="1"/>
      <c r="D63" s="1"/>
      <c r="E63" s="1"/>
      <c r="F63" s="15"/>
      <c r="G63" s="15"/>
      <c r="H63" s="15"/>
      <c r="I63" s="15"/>
      <c r="J63" s="15"/>
      <c r="K63" s="17"/>
      <c r="L63" s="17"/>
      <c r="M63" s="17"/>
      <c r="N63" s="19"/>
      <c r="O63" s="19"/>
      <c r="P63" s="640"/>
      <c r="Q63" s="17"/>
      <c r="R63" s="17"/>
      <c r="S63" s="17"/>
      <c r="T63" s="17"/>
      <c r="U63" s="18"/>
      <c r="V63" s="18"/>
      <c r="W63" s="17"/>
      <c r="X63" s="17"/>
      <c r="Y63" s="19"/>
      <c r="Z63" s="19"/>
      <c r="AA63" s="19"/>
    </row>
    <row r="64" spans="1:27" s="88" customFormat="1" ht="12" customHeight="1">
      <c r="A64" s="42" t="s">
        <v>303</v>
      </c>
      <c r="B64" s="2"/>
      <c r="C64" s="1"/>
      <c r="D64" s="1"/>
      <c r="E64" s="1"/>
      <c r="F64" s="1351"/>
      <c r="G64" s="1352"/>
      <c r="H64" s="1352"/>
      <c r="I64" s="1352"/>
      <c r="J64" s="1353"/>
      <c r="K64" s="774"/>
      <c r="L64" s="775"/>
      <c r="M64" s="775"/>
      <c r="N64" s="775"/>
      <c r="O64" s="775"/>
      <c r="P64" s="777"/>
      <c r="Q64" s="774"/>
      <c r="R64" s="775"/>
      <c r="S64" s="775"/>
      <c r="T64" s="775"/>
      <c r="U64" s="776"/>
      <c r="V64" s="73"/>
      <c r="W64" s="774"/>
      <c r="X64" s="775"/>
      <c r="Y64" s="775"/>
      <c r="Z64" s="775"/>
      <c r="AA64" s="782"/>
    </row>
    <row r="65" spans="1:37" s="75" customFormat="1" ht="12" customHeight="1">
      <c r="A65" s="44" t="s">
        <v>304</v>
      </c>
      <c r="B65" s="2"/>
      <c r="C65" s="1"/>
      <c r="D65" s="1"/>
      <c r="E65" s="1"/>
      <c r="F65" s="778"/>
      <c r="G65" s="779"/>
      <c r="H65" s="779"/>
      <c r="I65" s="779"/>
      <c r="J65" s="780"/>
      <c r="K65" s="778"/>
      <c r="L65" s="779"/>
      <c r="M65" s="779"/>
      <c r="N65" s="779"/>
      <c r="O65" s="779"/>
      <c r="P65" s="781"/>
      <c r="Q65" s="778"/>
      <c r="R65" s="779"/>
      <c r="S65" s="779"/>
      <c r="T65" s="779"/>
      <c r="U65" s="780"/>
      <c r="V65" s="79"/>
      <c r="W65" s="778"/>
      <c r="X65" s="779"/>
      <c r="Y65" s="779"/>
      <c r="Z65" s="779"/>
      <c r="AA65" s="783"/>
    </row>
    <row r="66" spans="1:37" s="75" customFormat="1" ht="12" customHeight="1">
      <c r="A66" s="81" t="s">
        <v>305</v>
      </c>
      <c r="B66" s="82"/>
      <c r="C66" s="1"/>
      <c r="D66" s="1"/>
      <c r="E66" s="1"/>
      <c r="F66" s="1338">
        <f t="shared" ref="F66:P66" si="21">F61</f>
        <v>0</v>
      </c>
      <c r="G66" s="964">
        <f t="shared" si="21"/>
        <v>0</v>
      </c>
      <c r="H66" s="964">
        <f t="shared" si="21"/>
        <v>0</v>
      </c>
      <c r="I66" s="964">
        <f t="shared" si="21"/>
        <v>0</v>
      </c>
      <c r="J66" s="965">
        <f t="shared" si="21"/>
        <v>0</v>
      </c>
      <c r="K66" s="83">
        <f t="shared" si="21"/>
        <v>307.65501</v>
      </c>
      <c r="L66" s="84">
        <f t="shared" si="21"/>
        <v>330.44821518552897</v>
      </c>
      <c r="M66" s="84">
        <f>K66+L66</f>
        <v>638.10322518552903</v>
      </c>
      <c r="N66" s="472">
        <f t="shared" si="21"/>
        <v>330.26404525803184</v>
      </c>
      <c r="O66" s="472">
        <f t="shared" si="21"/>
        <v>306.46278999999998</v>
      </c>
      <c r="P66" s="982">
        <f t="shared" si="21"/>
        <v>340.99705840500752</v>
      </c>
      <c r="Q66" s="83">
        <f>Q61</f>
        <v>368.92635036081674</v>
      </c>
      <c r="R66" s="964">
        <f>R61</f>
        <v>371.58436141163304</v>
      </c>
      <c r="S66" s="964">
        <f>S61</f>
        <v>378.87506001137945</v>
      </c>
      <c r="T66" s="964">
        <f>T61</f>
        <v>380.70088605201431</v>
      </c>
      <c r="U66" s="965">
        <f>U61</f>
        <v>387.5839190682434</v>
      </c>
      <c r="V66" s="85"/>
      <c r="W66" s="83"/>
      <c r="X66" s="84"/>
      <c r="Y66" s="86"/>
      <c r="Z66" s="86"/>
      <c r="AA66" s="87"/>
    </row>
    <row r="67" spans="1:37" s="75" customFormat="1" ht="12" customHeight="1">
      <c r="A67" s="89" t="s">
        <v>4</v>
      </c>
      <c r="B67" s="2"/>
      <c r="C67" s="1"/>
      <c r="D67" s="1"/>
      <c r="E67" s="1"/>
      <c r="F67" s="623"/>
      <c r="G67" s="40" t="str">
        <f t="shared" ref="G67" si="22">IFERROR(G66/F66-1,"")</f>
        <v/>
      </c>
      <c r="H67" s="40" t="str">
        <f t="shared" ref="H67" si="23">IFERROR(H66/G66-1,"")</f>
        <v/>
      </c>
      <c r="I67" s="40" t="str">
        <f t="shared" ref="I67" si="24">IFERROR(I66/H66-1,"")</f>
        <v/>
      </c>
      <c r="J67" s="90" t="str">
        <f t="shared" ref="J67" si="25">IFERROR(J66/I66-1,"")</f>
        <v/>
      </c>
      <c r="K67" s="38" t="str">
        <f t="shared" ref="K67" si="26">IFERROR(K66/J66-1,"")</f>
        <v/>
      </c>
      <c r="L67" s="40">
        <f>L66/K66-1</f>
        <v>7.4086897481464575E-2</v>
      </c>
      <c r="M67" s="784"/>
      <c r="N67" s="40">
        <f>N66/L66-1</f>
        <v>-5.573337032361847E-4</v>
      </c>
      <c r="O67" s="40">
        <f t="shared" ref="O67" si="27">O66/N66-1</f>
        <v>-7.2067352167978771E-2</v>
      </c>
      <c r="P67" s="659">
        <f>IFERROR(P66/O66-1,"")</f>
        <v>0.11268666060570531</v>
      </c>
      <c r="Q67" s="38">
        <f>IFERROR(Q66/P66-1,"")</f>
        <v>8.1904788523533778E-2</v>
      </c>
      <c r="R67" s="40">
        <f t="shared" ref="R67:T67" si="28">IFERROR(R66/Q66-1,"")</f>
        <v>7.2047199887368407E-3</v>
      </c>
      <c r="S67" s="40">
        <f>IFERROR(S66/R66-1,"")</f>
        <v>1.9620574375222244E-2</v>
      </c>
      <c r="T67" s="40">
        <f t="shared" si="28"/>
        <v>4.8190715973228659E-3</v>
      </c>
      <c r="U67" s="90">
        <f>IFERROR(U66/T66-1,"")</f>
        <v>1.8079897547936596E-2</v>
      </c>
      <c r="V67" s="39"/>
      <c r="W67" s="38"/>
      <c r="X67" s="40"/>
      <c r="Y67" s="40"/>
      <c r="Z67" s="40"/>
      <c r="AA67" s="41"/>
    </row>
    <row r="68" spans="1:37" s="75" customFormat="1" ht="12" customHeight="1">
      <c r="A68" s="91" t="s">
        <v>306</v>
      </c>
      <c r="B68" s="4"/>
      <c r="C68" s="1"/>
      <c r="D68" s="1"/>
      <c r="E68" s="1"/>
      <c r="F68" s="92">
        <f>'T1'!F68</f>
        <v>205.31442999999999</v>
      </c>
      <c r="G68" s="93">
        <f>'T1'!G68</f>
        <v>232.39010999999999</v>
      </c>
      <c r="H68" s="93">
        <f>'T1'!H68</f>
        <v>258.95474999999999</v>
      </c>
      <c r="I68" s="93">
        <f>'T1'!I68</f>
        <v>275.68412000000001</v>
      </c>
      <c r="J68" s="94">
        <f>'T1'!J68</f>
        <v>294.31864000000002</v>
      </c>
      <c r="K68" s="473">
        <f>'T1'!K68</f>
        <v>122.72282</v>
      </c>
      <c r="L68" s="474">
        <f>'T1'!L68</f>
        <v>160.32883000000001</v>
      </c>
      <c r="M68" s="474">
        <f>'T1'!M68</f>
        <v>283.05165</v>
      </c>
      <c r="N68" s="475">
        <f>'T1'!N68</f>
        <v>280.65967000000006</v>
      </c>
      <c r="O68" s="86">
        <f>'T1'!O68</f>
        <v>319.53015999999991</v>
      </c>
      <c r="P68" s="983">
        <f>'T1'!P68</f>
        <v>329.6262300409316</v>
      </c>
      <c r="Q68" s="92">
        <f>'T1'!Q68</f>
        <v>344.7568461151003</v>
      </c>
      <c r="R68" s="984">
        <f>'T1'!R68</f>
        <v>358.44744868529011</v>
      </c>
      <c r="S68" s="984">
        <f>'T1'!S68</f>
        <v>371.00612403538946</v>
      </c>
      <c r="T68" s="984">
        <f>'T1'!T68</f>
        <v>383.60363723880465</v>
      </c>
      <c r="U68" s="985">
        <f>'T1'!U68</f>
        <v>393.13035865820046</v>
      </c>
      <c r="V68" s="66"/>
      <c r="W68" s="473"/>
      <c r="X68" s="474"/>
      <c r="Y68" s="475"/>
      <c r="Z68" s="86"/>
      <c r="AA68" s="87"/>
    </row>
    <row r="69" spans="1:37" s="75" customFormat="1" ht="12" customHeight="1">
      <c r="A69" s="89" t="s">
        <v>4</v>
      </c>
      <c r="B69" s="4"/>
      <c r="C69" s="1"/>
      <c r="D69" s="1"/>
      <c r="E69" s="1"/>
      <c r="F69" s="623"/>
      <c r="G69" s="40">
        <f t="shared" ref="G69:J69" si="29">G68/F68-1</f>
        <v>0.13187421848527658</v>
      </c>
      <c r="H69" s="40">
        <f t="shared" si="29"/>
        <v>0.11431054445475319</v>
      </c>
      <c r="I69" s="40">
        <f t="shared" si="29"/>
        <v>6.4603449058185047E-2</v>
      </c>
      <c r="J69" s="90">
        <f t="shared" si="29"/>
        <v>6.759373735418639E-2</v>
      </c>
      <c r="K69" s="38">
        <f>K68/J68-1</f>
        <v>-0.58302736109408504</v>
      </c>
      <c r="L69" s="40">
        <f>L68/K68-1</f>
        <v>0.30643045849174588</v>
      </c>
      <c r="M69" s="784"/>
      <c r="N69" s="147">
        <f>N68/L68-1</f>
        <v>0.750525279826467</v>
      </c>
      <c r="O69" s="40">
        <f t="shared" ref="O69" si="30">O68/N68-1</f>
        <v>0.13849688485702227</v>
      </c>
      <c r="P69" s="659">
        <f>IFERROR(P68/O68-1,"")</f>
        <v>3.1596610601427155E-2</v>
      </c>
      <c r="Q69" s="38">
        <f>IFERROR(Q68/P68-1,"")</f>
        <v>4.5902342396385798E-2</v>
      </c>
      <c r="R69" s="40">
        <f t="shared" ref="R69:S69" si="31">IFERROR(R68/Q68-1,"")</f>
        <v>3.9710893995181351E-2</v>
      </c>
      <c r="S69" s="40">
        <f t="shared" si="31"/>
        <v>3.5036308379825076E-2</v>
      </c>
      <c r="T69" s="40">
        <f>IFERROR(T68/S68-1,"")</f>
        <v>3.3955000705631289E-2</v>
      </c>
      <c r="U69" s="90">
        <f>IFERROR(U68/T68-1,"")</f>
        <v>2.4834804716580727E-2</v>
      </c>
      <c r="V69" s="39"/>
      <c r="W69" s="38"/>
      <c r="X69" s="40"/>
      <c r="Y69" s="147"/>
      <c r="Z69" s="40"/>
      <c r="AA69" s="41"/>
    </row>
    <row r="70" spans="1:37" s="75" customFormat="1" ht="12" customHeight="1">
      <c r="A70" s="91" t="s">
        <v>307</v>
      </c>
      <c r="B70" s="4"/>
      <c r="C70" s="1"/>
      <c r="D70" s="1"/>
      <c r="E70" s="1"/>
      <c r="F70" s="1339">
        <f t="shared" ref="F70:N70" si="32">F66/F68</f>
        <v>0</v>
      </c>
      <c r="G70" s="980">
        <f t="shared" si="32"/>
        <v>0</v>
      </c>
      <c r="H70" s="980">
        <f t="shared" si="32"/>
        <v>0</v>
      </c>
      <c r="I70" s="980">
        <f t="shared" si="32"/>
        <v>0</v>
      </c>
      <c r="J70" s="981">
        <f t="shared" si="32"/>
        <v>0</v>
      </c>
      <c r="K70" s="95">
        <f t="shared" si="32"/>
        <v>2.5069095543925735</v>
      </c>
      <c r="L70" s="99">
        <f t="shared" si="32"/>
        <v>2.0610654689211474</v>
      </c>
      <c r="M70" s="99">
        <f t="shared" si="32"/>
        <v>2.2543702719469363</v>
      </c>
      <c r="N70" s="96">
        <f t="shared" si="32"/>
        <v>1.1767420850242993</v>
      </c>
      <c r="O70" s="99">
        <f>IFERROR(O66/O68,0)</f>
        <v>0.95910442382027439</v>
      </c>
      <c r="P70" s="986">
        <f>IFERROR(P66/P68,0)</f>
        <v>1.0344961272125217</v>
      </c>
      <c r="Q70" s="95">
        <f t="shared" ref="Q70:S70" si="33">IFERROR(Q66/Q68,0)</f>
        <v>1.0701059442852869</v>
      </c>
      <c r="R70" s="980">
        <f>IFERROR(R66/R68,0)</f>
        <v>1.0366494803478903</v>
      </c>
      <c r="S70" s="980">
        <f t="shared" si="33"/>
        <v>1.0212097199108212</v>
      </c>
      <c r="T70" s="980">
        <f>IFERROR(T66/T68,0)</f>
        <v>0.99243294144006433</v>
      </c>
      <c r="U70" s="981">
        <f>IFERROR(U66/U68,0)</f>
        <v>0.98589160193863501</v>
      </c>
      <c r="V70" s="98"/>
      <c r="W70" s="95"/>
      <c r="X70" s="99"/>
      <c r="Y70" s="96"/>
      <c r="Z70" s="86"/>
      <c r="AA70" s="87"/>
    </row>
    <row r="71" spans="1:37" ht="12" customHeight="1">
      <c r="A71" s="100" t="s">
        <v>4</v>
      </c>
      <c r="B71" s="4"/>
      <c r="C71" s="1"/>
      <c r="D71" s="1"/>
      <c r="E71" s="1"/>
      <c r="F71" s="624"/>
      <c r="G71" s="102" t="str">
        <f t="shared" ref="G71" si="34">IFERROR(G70/F70-1,"")</f>
        <v/>
      </c>
      <c r="H71" s="102" t="str">
        <f t="shared" ref="H71" si="35">IFERROR(H70/G70-1,"")</f>
        <v/>
      </c>
      <c r="I71" s="102" t="str">
        <f t="shared" ref="I71" si="36">IFERROR(I70/H70-1,"")</f>
        <v/>
      </c>
      <c r="J71" s="103" t="str">
        <f t="shared" ref="J71" si="37">IFERROR(J70/I70-1,"")</f>
        <v/>
      </c>
      <c r="K71" s="101" t="str">
        <f>IFERROR(K70/J70-1,"")</f>
        <v/>
      </c>
      <c r="L71" s="102">
        <f>+L70/K70-1</f>
        <v>-0.17784609927000516</v>
      </c>
      <c r="M71" s="766"/>
      <c r="N71" s="59">
        <f>+N70/L70-1</f>
        <v>-0.42906127788349291</v>
      </c>
      <c r="O71" s="102">
        <f>O70/N70-1</f>
        <v>-0.18494933084638576</v>
      </c>
      <c r="P71" s="643">
        <f>IFERROR(P70/O70-1,"")</f>
        <v>7.8606355595722821E-2</v>
      </c>
      <c r="Q71" s="101">
        <f t="shared" ref="Q71:T71" si="38">IFERROR(Q70/P70-1,"")</f>
        <v>3.4422378330904779E-2</v>
      </c>
      <c r="R71" s="102">
        <f>IFERROR(R70/Q70-1,"")</f>
        <v>-3.1264627690431035E-2</v>
      </c>
      <c r="S71" s="102">
        <f t="shared" si="38"/>
        <v>-1.4893906503370524E-2</v>
      </c>
      <c r="T71" s="102">
        <f t="shared" si="38"/>
        <v>-2.817910749348318E-2</v>
      </c>
      <c r="U71" s="103">
        <f>IFERROR(U70/T70-1,"")</f>
        <v>-6.5912156159765312E-3</v>
      </c>
      <c r="V71" s="39"/>
      <c r="W71" s="101"/>
      <c r="X71" s="102"/>
      <c r="Y71" s="59"/>
      <c r="Z71" s="102"/>
      <c r="AA71" s="104"/>
    </row>
    <row r="72" spans="1:37" s="393" customFormat="1" ht="12" customHeight="1">
      <c r="A72" s="105"/>
      <c r="B72" s="4"/>
      <c r="C72" s="1"/>
      <c r="D72" s="1"/>
      <c r="E72" s="1"/>
      <c r="F72" s="4"/>
      <c r="G72" s="4"/>
      <c r="H72" s="4"/>
      <c r="I72" s="4"/>
      <c r="J72" s="4"/>
      <c r="K72" s="75"/>
      <c r="L72" s="75"/>
      <c r="M72" s="75"/>
      <c r="N72" s="75"/>
      <c r="O72" s="75"/>
      <c r="P72" s="655"/>
      <c r="Q72" s="39"/>
      <c r="R72" s="39"/>
      <c r="S72" s="39"/>
      <c r="T72" s="39"/>
      <c r="U72" s="39"/>
      <c r="V72" s="39"/>
      <c r="W72" s="75"/>
      <c r="X72" s="75"/>
      <c r="Y72" s="75"/>
      <c r="Z72" s="75"/>
      <c r="AA72" s="75"/>
    </row>
    <row r="73" spans="1:37" s="393" customFormat="1" ht="12" customHeight="1">
      <c r="A73" s="106" t="s">
        <v>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37" s="403" customFormat="1" ht="12" customHeight="1">
      <c r="A74" s="126" t="s">
        <v>262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393"/>
      <c r="X74" s="393"/>
      <c r="Y74" s="393"/>
      <c r="Z74" s="393"/>
      <c r="AA74" s="393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403" customFormat="1" ht="12" customHeight="1">
      <c r="A75" s="126" t="s">
        <v>263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393"/>
      <c r="L75" s="393"/>
      <c r="M75" s="393"/>
      <c r="N75" s="393"/>
      <c r="O75" s="393"/>
      <c r="P75" s="106"/>
      <c r="Q75" s="1"/>
      <c r="R75" s="107"/>
      <c r="S75" s="73"/>
      <c r="T75" s="421"/>
      <c r="U75" s="151"/>
      <c r="V75" s="393"/>
      <c r="W75" s="393"/>
      <c r="X75" s="393"/>
      <c r="Y75" s="393"/>
      <c r="Z75" s="393"/>
      <c r="AA75" s="393"/>
    </row>
    <row r="76" spans="1:37" s="403" customFormat="1" ht="12" customHeight="1">
      <c r="A76" s="126" t="s">
        <v>264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"/>
      <c r="L76" s="1"/>
      <c r="M76" s="1"/>
      <c r="N76" s="1"/>
      <c r="O76" s="1"/>
      <c r="P76" s="106"/>
      <c r="Q76" s="1"/>
      <c r="R76" s="107"/>
      <c r="S76" s="107"/>
      <c r="T76" s="427"/>
      <c r="U76" s="107"/>
      <c r="V76" s="107"/>
      <c r="W76" s="1"/>
      <c r="X76" s="1"/>
      <c r="Y76" s="1"/>
      <c r="Z76" s="1"/>
      <c r="AA76" s="1"/>
    </row>
    <row r="77" spans="1:37" ht="12" customHeight="1">
      <c r="A77" s="126"/>
      <c r="B77" s="108"/>
      <c r="C77" s="108"/>
      <c r="D77" s="108"/>
      <c r="E77" s="108"/>
      <c r="F77" s="108"/>
      <c r="G77" s="108"/>
      <c r="H77" s="108"/>
      <c r="I77" s="108"/>
      <c r="J77" s="108"/>
      <c r="K77" s="424"/>
      <c r="L77" s="403"/>
      <c r="M77" s="403"/>
      <c r="N77" s="403"/>
      <c r="O77" s="403"/>
      <c r="Q77" s="1"/>
      <c r="R77" s="109"/>
      <c r="S77" s="109"/>
      <c r="T77" s="150"/>
      <c r="U77" s="611"/>
      <c r="V77" s="424"/>
      <c r="W77" s="424"/>
      <c r="X77" s="403"/>
      <c r="Y77" s="403"/>
      <c r="Z77" s="403"/>
      <c r="AA77" s="403"/>
    </row>
    <row r="78" spans="1:37" ht="12" customHeight="1">
      <c r="A78" s="428"/>
      <c r="B78" s="428"/>
      <c r="C78" s="403"/>
      <c r="D78" s="403"/>
      <c r="E78" s="403"/>
      <c r="U78" s="109"/>
      <c r="V78" s="1"/>
    </row>
    <row r="79" spans="1:37" ht="12" customHeight="1">
      <c r="C79" s="428"/>
      <c r="D79" s="428"/>
      <c r="E79" s="428"/>
      <c r="K79" s="403"/>
      <c r="L79" s="403"/>
      <c r="M79" s="403"/>
      <c r="N79" s="403"/>
      <c r="O79" s="403"/>
      <c r="P79" s="479"/>
      <c r="U79" s="426"/>
      <c r="V79" s="426"/>
      <c r="W79" s="403"/>
      <c r="X79" s="403"/>
      <c r="Y79" s="403"/>
      <c r="Z79" s="403"/>
      <c r="AA79" s="403"/>
    </row>
    <row r="80" spans="1:37" ht="12" customHeight="1">
      <c r="V80" s="428"/>
      <c r="W80" s="106"/>
    </row>
    <row r="81" spans="1:22" ht="12" customHeight="1"/>
    <row r="82" spans="1:22" ht="12" customHeight="1"/>
    <row r="83" spans="1:22" ht="12" customHeight="1">
      <c r="A83" s="1"/>
      <c r="B83" s="1"/>
      <c r="F83" s="1"/>
      <c r="G83" s="1"/>
      <c r="H83" s="1"/>
      <c r="I83" s="1"/>
      <c r="J83" s="1"/>
      <c r="Q83" s="1"/>
      <c r="R83" s="1"/>
      <c r="S83" s="1"/>
      <c r="T83" s="1"/>
    </row>
    <row r="84" spans="1:22" ht="12" customHeight="1">
      <c r="C84" s="1"/>
      <c r="D84" s="1"/>
      <c r="E84" s="1"/>
    </row>
    <row r="85" spans="1:22" ht="12" customHeight="1">
      <c r="U85" s="1"/>
      <c r="V85" s="1"/>
    </row>
    <row r="86" spans="1:22" ht="12" customHeight="1"/>
    <row r="87" spans="1:22" ht="12" customHeight="1"/>
    <row r="117" spans="1:22" ht="12" customHeight="1">
      <c r="A117" s="429"/>
      <c r="B117" s="1"/>
      <c r="F117" s="1"/>
      <c r="G117" s="1"/>
      <c r="H117" s="1"/>
      <c r="I117" s="1"/>
      <c r="J117" s="1"/>
      <c r="Q117" s="1"/>
      <c r="R117" s="1"/>
      <c r="S117" s="1"/>
      <c r="T117" s="1"/>
    </row>
    <row r="118" spans="1:22">
      <c r="C118" s="1"/>
      <c r="D118" s="1"/>
      <c r="E118" s="1"/>
    </row>
    <row r="120" spans="1:22">
      <c r="U120" s="1"/>
      <c r="V120" s="1"/>
    </row>
  </sheetData>
  <mergeCells count="5">
    <mergeCell ref="K1:U1"/>
    <mergeCell ref="Q7:U7"/>
    <mergeCell ref="W7:AA7"/>
    <mergeCell ref="F7:J7"/>
    <mergeCell ref="K7:P7"/>
  </mergeCells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K144"/>
  <sheetViews>
    <sheetView showGridLines="0" topLeftCell="A42" zoomScaleNormal="100" workbookViewId="0">
      <selection activeCell="AC64" sqref="AC64"/>
    </sheetView>
  </sheetViews>
  <sheetFormatPr defaultColWidth="12.54296875" defaultRowHeight="12"/>
  <cols>
    <col min="1" max="1" width="33.1796875" style="2" customWidth="1"/>
    <col min="2" max="2" width="0.54296875" style="2" customWidth="1"/>
    <col min="3" max="10" width="9" style="2" hidden="1" customWidth="1"/>
    <col min="11" max="15" width="9" style="1" customWidth="1"/>
    <col min="16" max="16" width="9" style="106" customWidth="1"/>
    <col min="17" max="21" width="9" style="2" customWidth="1"/>
    <col min="22" max="22" width="0.54296875" style="2" customWidth="1"/>
    <col min="23" max="27" width="9" style="1" hidden="1" customWidth="1"/>
    <col min="28" max="16384" width="12.54296875" style="1"/>
  </cols>
  <sheetData>
    <row r="1" spans="1:28" s="386" customFormat="1" ht="12" customHeight="1">
      <c r="A1" s="620"/>
      <c r="B1" s="620"/>
      <c r="C1" s="620"/>
      <c r="D1" s="620"/>
      <c r="E1" s="620"/>
      <c r="F1" s="620"/>
      <c r="G1" s="620"/>
      <c r="H1" s="620"/>
      <c r="I1" s="620"/>
      <c r="J1" s="620"/>
      <c r="K1" s="1415" t="s">
        <v>257</v>
      </c>
      <c r="L1" s="1415"/>
      <c r="M1" s="1415"/>
      <c r="N1" s="1415"/>
      <c r="O1" s="1415"/>
      <c r="P1" s="1415"/>
      <c r="Q1" s="1415"/>
      <c r="R1" s="1415"/>
      <c r="S1" s="1415"/>
      <c r="T1" s="1415"/>
      <c r="U1" s="1415"/>
      <c r="V1" s="620"/>
      <c r="W1" s="620"/>
      <c r="X1" s="620"/>
      <c r="Y1" s="620"/>
      <c r="Z1" s="620"/>
      <c r="AA1" s="620"/>
    </row>
    <row r="2" spans="1:28" ht="12" customHeight="1"/>
    <row r="3" spans="1:28" ht="12" customHeight="1">
      <c r="A3" s="1327" t="str">
        <f>Header!B3</f>
        <v>Portugal - TCZ</v>
      </c>
      <c r="B3" s="1"/>
      <c r="C3" s="1"/>
      <c r="D3" s="1"/>
      <c r="E3" s="1"/>
      <c r="F3" s="1"/>
      <c r="G3" s="1"/>
      <c r="H3" s="1"/>
      <c r="I3" s="1"/>
      <c r="J3" s="1"/>
      <c r="K3"/>
      <c r="L3"/>
      <c r="M3"/>
      <c r="N3"/>
      <c r="O3"/>
      <c r="P3" s="638"/>
      <c r="W3"/>
      <c r="X3"/>
      <c r="Y3"/>
      <c r="Z3"/>
      <c r="AA3"/>
    </row>
    <row r="4" spans="1:28" ht="12" customHeight="1">
      <c r="A4" s="1328" t="s">
        <v>0</v>
      </c>
      <c r="B4" s="1"/>
      <c r="C4" s="1"/>
      <c r="D4" s="1"/>
      <c r="E4" s="1"/>
      <c r="P4" s="1"/>
      <c r="Q4" s="1"/>
      <c r="R4" s="1"/>
      <c r="S4" s="1"/>
    </row>
    <row r="5" spans="1:28" ht="12" customHeight="1">
      <c r="A5" s="1329" t="s">
        <v>715</v>
      </c>
      <c r="B5" s="1"/>
      <c r="C5" s="1"/>
      <c r="D5" s="1"/>
      <c r="E5" s="1"/>
      <c r="F5" s="1"/>
      <c r="G5" s="1"/>
      <c r="H5" s="1"/>
      <c r="I5" s="1"/>
      <c r="J5" s="1"/>
    </row>
    <row r="6" spans="1:28" ht="12" customHeight="1">
      <c r="C6" s="1"/>
      <c r="D6" s="1"/>
      <c r="E6" s="1"/>
    </row>
    <row r="7" spans="1:28" s="9" customFormat="1" ht="12" customHeight="1">
      <c r="C7" s="1"/>
      <c r="D7" s="1"/>
      <c r="E7" s="1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0"/>
      <c r="W7" s="1419" t="s">
        <v>92</v>
      </c>
      <c r="X7" s="1420"/>
      <c r="Y7" s="1420"/>
      <c r="Z7" s="1420"/>
      <c r="AA7" s="1421"/>
    </row>
    <row r="8" spans="1:28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Q8" s="1"/>
      <c r="R8" s="1"/>
      <c r="S8" s="1"/>
      <c r="T8" s="1"/>
      <c r="U8" s="1"/>
      <c r="V8" s="1"/>
    </row>
    <row r="9" spans="1:28" ht="12" customHeight="1">
      <c r="A9" s="11" t="s">
        <v>2</v>
      </c>
      <c r="C9" s="1"/>
      <c r="D9" s="1"/>
      <c r="E9" s="1"/>
      <c r="F9" s="12">
        <v>2015</v>
      </c>
      <c r="G9" s="3">
        <v>2016</v>
      </c>
      <c r="H9" s="3">
        <v>2017</v>
      </c>
      <c r="I9" s="3">
        <v>2018</v>
      </c>
      <c r="J9" s="13">
        <v>2019</v>
      </c>
      <c r="K9" s="1219">
        <v>2020</v>
      </c>
      <c r="L9" s="1220">
        <v>2021</v>
      </c>
      <c r="M9" s="3" t="s">
        <v>93</v>
      </c>
      <c r="N9" s="3">
        <v>2022</v>
      </c>
      <c r="O9" s="3">
        <v>2023</v>
      </c>
      <c r="P9" s="639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4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</row>
    <row r="10" spans="1:28" ht="12" customHeight="1">
      <c r="C10" s="1"/>
      <c r="D10" s="1"/>
      <c r="E10" s="1"/>
      <c r="K10" s="2"/>
      <c r="L10" s="2"/>
      <c r="M10" s="2"/>
      <c r="N10" s="2"/>
      <c r="O10" s="2"/>
      <c r="P10" s="428"/>
      <c r="W10" s="2"/>
      <c r="X10" s="2"/>
      <c r="Y10" s="2"/>
      <c r="Z10" s="2"/>
      <c r="AA10" s="2"/>
    </row>
    <row r="11" spans="1:28" ht="12" customHeight="1">
      <c r="A11" s="15" t="s">
        <v>289</v>
      </c>
      <c r="B11" s="15"/>
      <c r="C11" s="1"/>
      <c r="D11" s="1"/>
      <c r="E11" s="1"/>
      <c r="F11" s="15"/>
      <c r="G11" s="15"/>
      <c r="H11" s="15"/>
      <c r="I11" s="15"/>
      <c r="J11" s="15"/>
      <c r="K11" s="17"/>
      <c r="L11" s="17"/>
      <c r="M11" s="17"/>
      <c r="N11" s="19"/>
      <c r="O11" s="19"/>
      <c r="P11" s="1364"/>
      <c r="Q11" s="17"/>
      <c r="R11" s="17"/>
      <c r="S11" s="17"/>
      <c r="T11" s="17"/>
      <c r="U11" s="18"/>
      <c r="V11" s="18"/>
      <c r="W11" s="17"/>
      <c r="X11" s="17"/>
      <c r="Y11" s="19"/>
      <c r="Z11" s="19"/>
      <c r="AA11" s="19"/>
    </row>
    <row r="12" spans="1:28" ht="12" customHeight="1">
      <c r="A12" s="20" t="s">
        <v>288</v>
      </c>
      <c r="B12" s="24"/>
      <c r="C12" s="1"/>
      <c r="D12" s="1"/>
      <c r="E12" s="1"/>
      <c r="F12" s="110">
        <v>6299.2036459000001</v>
      </c>
      <c r="G12" s="111">
        <v>5819.1623266999995</v>
      </c>
      <c r="H12" s="111">
        <v>6631.2490108380334</v>
      </c>
      <c r="I12" s="111">
        <v>8339.0747348000004</v>
      </c>
      <c r="J12" s="387">
        <v>8166.6664459999993</v>
      </c>
      <c r="K12" s="628">
        <v>7112.8256961635279</v>
      </c>
      <c r="L12" s="573">
        <v>6686.5736157525962</v>
      </c>
      <c r="M12" s="573">
        <v>13799.399311916124</v>
      </c>
      <c r="N12" s="111">
        <v>8611.1961577602269</v>
      </c>
      <c r="O12" s="431">
        <v>10313.113335251541</v>
      </c>
      <c r="P12" s="878">
        <v>11075.550276233462</v>
      </c>
      <c r="Q12" s="432">
        <v>11811.805008959598</v>
      </c>
      <c r="R12" s="431">
        <v>12733.316803601576</v>
      </c>
      <c r="S12" s="431">
        <v>12837.092880455863</v>
      </c>
      <c r="T12" s="431">
        <v>13331.23560891608</v>
      </c>
      <c r="U12" s="433">
        <v>13970.485424542776</v>
      </c>
      <c r="V12" s="112"/>
      <c r="W12" s="432"/>
      <c r="X12" s="431"/>
      <c r="Y12" s="434"/>
      <c r="Z12" s="431"/>
      <c r="AA12" s="433"/>
      <c r="AB12" s="129"/>
    </row>
    <row r="13" spans="1:28" ht="12" customHeight="1">
      <c r="A13" s="24" t="s">
        <v>3</v>
      </c>
      <c r="B13" s="24"/>
      <c r="C13" s="1"/>
      <c r="D13" s="1"/>
      <c r="E13" s="1"/>
      <c r="F13" s="728"/>
      <c r="G13" s="729"/>
      <c r="H13" s="729"/>
      <c r="I13" s="729"/>
      <c r="J13" s="730"/>
      <c r="K13" s="629">
        <v>557.58847160921312</v>
      </c>
      <c r="L13" s="574">
        <v>397.77995471228434</v>
      </c>
      <c r="M13" s="574">
        <v>955.36842632149751</v>
      </c>
      <c r="N13" s="5">
        <v>249.3243475622516</v>
      </c>
      <c r="O13" s="436">
        <v>1458.3810885089745</v>
      </c>
      <c r="P13" s="879">
        <v>1463.3125212183197</v>
      </c>
      <c r="Q13" s="435">
        <v>1394.4494975888238</v>
      </c>
      <c r="R13" s="436">
        <v>1451.8544363278986</v>
      </c>
      <c r="S13" s="436">
        <v>1250.5221306332883</v>
      </c>
      <c r="T13" s="436">
        <v>1192.2414272557025</v>
      </c>
      <c r="U13" s="437">
        <v>1254.9589392901817</v>
      </c>
      <c r="V13" s="26"/>
      <c r="W13" s="435"/>
      <c r="X13" s="436"/>
      <c r="Y13" s="438"/>
      <c r="Z13" s="436"/>
      <c r="AA13" s="437"/>
    </row>
    <row r="14" spans="1:28" ht="12" customHeight="1">
      <c r="A14" s="24" t="s">
        <v>287</v>
      </c>
      <c r="B14" s="24"/>
      <c r="C14" s="1"/>
      <c r="D14" s="1"/>
      <c r="E14" s="1"/>
      <c r="F14" s="113">
        <v>303.39792499999999</v>
      </c>
      <c r="G14" s="114">
        <v>354.5741658</v>
      </c>
      <c r="H14" s="114">
        <v>401.77604303967797</v>
      </c>
      <c r="I14" s="114">
        <v>379.74845979122705</v>
      </c>
      <c r="J14" s="388">
        <v>431.04230560000002</v>
      </c>
      <c r="K14" s="630">
        <v>748.14701751222788</v>
      </c>
      <c r="L14" s="575">
        <v>614.53162958726477</v>
      </c>
      <c r="M14" s="575">
        <v>1362.6786470994925</v>
      </c>
      <c r="N14" s="114">
        <v>700.90782338741724</v>
      </c>
      <c r="O14" s="439">
        <v>738.21084641306788</v>
      </c>
      <c r="P14" s="880">
        <v>666.12375811519667</v>
      </c>
      <c r="Q14" s="440">
        <v>678.37625915079377</v>
      </c>
      <c r="R14" s="439">
        <v>717.78874485904987</v>
      </c>
      <c r="S14" s="439">
        <v>737.8610223991617</v>
      </c>
      <c r="T14" s="439">
        <v>754.45814473863504</v>
      </c>
      <c r="U14" s="441">
        <v>774.01759481686611</v>
      </c>
      <c r="V14" s="112"/>
      <c r="W14" s="440"/>
      <c r="X14" s="439"/>
      <c r="Y14" s="442"/>
      <c r="Z14" s="439"/>
      <c r="AA14" s="441"/>
    </row>
    <row r="15" spans="1:28" ht="12" customHeight="1">
      <c r="A15" s="24" t="s">
        <v>286</v>
      </c>
      <c r="B15" s="24"/>
      <c r="C15" s="1"/>
      <c r="D15" s="1"/>
      <c r="E15" s="1"/>
      <c r="F15" s="113">
        <v>330.84946945827602</v>
      </c>
      <c r="G15" s="114">
        <v>224.33802664373096</v>
      </c>
      <c r="H15" s="114">
        <v>194.08379332521957</v>
      </c>
      <c r="I15" s="114">
        <v>184.47468355943559</v>
      </c>
      <c r="J15" s="388">
        <v>249.40238289605841</v>
      </c>
      <c r="K15" s="630">
        <v>516.78715635154344</v>
      </c>
      <c r="L15" s="575">
        <v>684.32066205846036</v>
      </c>
      <c r="M15" s="575">
        <v>1201.1078184100038</v>
      </c>
      <c r="N15" s="114">
        <v>300.19474708709856</v>
      </c>
      <c r="O15" s="439">
        <v>331.09849352838239</v>
      </c>
      <c r="P15" s="880">
        <v>412.98699890487649</v>
      </c>
      <c r="Q15" s="440">
        <v>514.06056162488812</v>
      </c>
      <c r="R15" s="439">
        <v>1079.2311430065517</v>
      </c>
      <c r="S15" s="439">
        <v>1935.5189353024105</v>
      </c>
      <c r="T15" s="439">
        <v>2470.6269734460243</v>
      </c>
      <c r="U15" s="441">
        <v>2715.1636503614277</v>
      </c>
      <c r="V15" s="26"/>
      <c r="W15" s="440"/>
      <c r="X15" s="439"/>
      <c r="Y15" s="442"/>
      <c r="Z15" s="439"/>
      <c r="AA15" s="441"/>
      <c r="AB15" s="499"/>
    </row>
    <row r="16" spans="1:28" ht="12" customHeight="1">
      <c r="A16" s="24" t="s">
        <v>285</v>
      </c>
      <c r="B16" s="24"/>
      <c r="C16" s="1"/>
      <c r="D16" s="1"/>
      <c r="E16" s="1"/>
      <c r="F16" s="113">
        <v>124.12265804411969</v>
      </c>
      <c r="G16" s="114">
        <v>71.743450111433972</v>
      </c>
      <c r="H16" s="114">
        <v>67.397897140901847</v>
      </c>
      <c r="I16" s="114">
        <v>73.265085409380234</v>
      </c>
      <c r="J16" s="388">
        <v>128.89383443651971</v>
      </c>
      <c r="K16" s="630">
        <v>97.163410448141093</v>
      </c>
      <c r="L16" s="575">
        <v>286.22456785774062</v>
      </c>
      <c r="M16" s="575">
        <v>383.38797830588169</v>
      </c>
      <c r="N16" s="114">
        <v>32.615189225928944</v>
      </c>
      <c r="O16" s="439">
        <v>18.04879120411854</v>
      </c>
      <c r="P16" s="880">
        <v>63.471266763228762</v>
      </c>
      <c r="Q16" s="440">
        <v>164.39000890740519</v>
      </c>
      <c r="R16" s="439">
        <v>419.10459598932835</v>
      </c>
      <c r="S16" s="439">
        <v>666.84800712368349</v>
      </c>
      <c r="T16" s="439">
        <v>767.47752511030728</v>
      </c>
      <c r="U16" s="441">
        <v>702.34196220631054</v>
      </c>
      <c r="V16" s="26"/>
      <c r="W16" s="440"/>
      <c r="X16" s="439"/>
      <c r="Y16" s="442"/>
      <c r="Z16" s="439"/>
      <c r="AA16" s="441"/>
      <c r="AB16" s="129"/>
    </row>
    <row r="17" spans="1:29" ht="12" customHeight="1">
      <c r="A17" s="24" t="s">
        <v>284</v>
      </c>
      <c r="B17" s="24"/>
      <c r="C17" s="1"/>
      <c r="D17" s="1"/>
      <c r="E17" s="1"/>
      <c r="F17" s="113"/>
      <c r="G17" s="114"/>
      <c r="H17" s="114"/>
      <c r="I17" s="114"/>
      <c r="J17" s="388"/>
      <c r="K17" s="630">
        <v>0</v>
      </c>
      <c r="L17" s="575">
        <v>0</v>
      </c>
      <c r="M17" s="575">
        <v>0</v>
      </c>
      <c r="N17" s="114">
        <v>0</v>
      </c>
      <c r="O17" s="439">
        <v>0</v>
      </c>
      <c r="P17" s="880">
        <v>0</v>
      </c>
      <c r="Q17" s="440">
        <v>0</v>
      </c>
      <c r="R17" s="439">
        <v>0</v>
      </c>
      <c r="S17" s="439">
        <v>0</v>
      </c>
      <c r="T17" s="439">
        <v>0</v>
      </c>
      <c r="U17" s="441">
        <v>0</v>
      </c>
      <c r="V17" s="443"/>
      <c r="W17" s="440"/>
      <c r="X17" s="439"/>
      <c r="Y17" s="442"/>
      <c r="Z17" s="439"/>
      <c r="AA17" s="441"/>
      <c r="AB17" s="502"/>
    </row>
    <row r="18" spans="1:29" ht="12" customHeight="1">
      <c r="A18" s="130" t="s">
        <v>290</v>
      </c>
      <c r="B18" s="389"/>
      <c r="C18" s="1"/>
      <c r="D18" s="1"/>
      <c r="E18" s="1"/>
      <c r="F18" s="83">
        <f t="shared" ref="F18:H18" si="0">F12+SUM(F14:F17)</f>
        <v>7057.5736984023961</v>
      </c>
      <c r="G18" s="84">
        <f t="shared" si="0"/>
        <v>6469.8179692551648</v>
      </c>
      <c r="H18" s="84">
        <f t="shared" si="0"/>
        <v>7294.5067443438329</v>
      </c>
      <c r="I18" s="84">
        <f t="shared" ref="I18:U18" si="1">I12+SUM(I14:I17)</f>
        <v>8976.5629635600435</v>
      </c>
      <c r="J18" s="138">
        <f t="shared" si="1"/>
        <v>8976.004968932577</v>
      </c>
      <c r="K18" s="83">
        <f t="shared" ref="K18" si="2">K12+SUM(K14:K17)</f>
        <v>8474.9232804754411</v>
      </c>
      <c r="L18" s="84">
        <f>L12+SUM(L14:L17)</f>
        <v>8271.6504752560613</v>
      </c>
      <c r="M18" s="84">
        <f>M12+SUM(M14:M17)</f>
        <v>16746.573755731501</v>
      </c>
      <c r="N18" s="84">
        <f>N12+SUM(N14:N17)</f>
        <v>9644.9139174606717</v>
      </c>
      <c r="O18" s="84">
        <f>O12+SUM(O14:O17)</f>
        <v>11400.47146639711</v>
      </c>
      <c r="P18" s="959">
        <f>P12+SUM(P14:P17)</f>
        <v>12218.132300016763</v>
      </c>
      <c r="Q18" s="83">
        <f t="shared" si="1"/>
        <v>13168.631838642685</v>
      </c>
      <c r="R18" s="964">
        <f>R12+SUM(R14:R17)</f>
        <v>14949.441287456506</v>
      </c>
      <c r="S18" s="964">
        <f t="shared" si="1"/>
        <v>16177.320845281118</v>
      </c>
      <c r="T18" s="964">
        <f t="shared" si="1"/>
        <v>17323.798252211047</v>
      </c>
      <c r="U18" s="965">
        <f t="shared" si="1"/>
        <v>18162.00863192738</v>
      </c>
      <c r="V18" s="26"/>
      <c r="W18" s="83"/>
      <c r="X18" s="84"/>
      <c r="Y18" s="84"/>
      <c r="Z18" s="84"/>
      <c r="AA18" s="138"/>
    </row>
    <row r="19" spans="1:29" ht="12" customHeight="1">
      <c r="A19" s="100" t="s">
        <v>4</v>
      </c>
      <c r="B19" s="31"/>
      <c r="C19" s="1"/>
      <c r="D19" s="1"/>
      <c r="E19" s="1"/>
      <c r="F19" s="28"/>
      <c r="G19" s="29">
        <f t="shared" ref="G19:J19" si="3">+G18/F18-1</f>
        <v>-8.3280140493648624E-2</v>
      </c>
      <c r="H19" s="29">
        <f t="shared" si="3"/>
        <v>0.1274670754274112</v>
      </c>
      <c r="I19" s="29">
        <f t="shared" si="3"/>
        <v>0.2305921809614444</v>
      </c>
      <c r="J19" s="30">
        <f t="shared" si="3"/>
        <v>-6.2161278178707313E-5</v>
      </c>
      <c r="K19" s="28">
        <f>+K18/J18-1</f>
        <v>-5.5824577881971038E-2</v>
      </c>
      <c r="L19" s="29">
        <f>+L18/K18-1</f>
        <v>-2.3985208891233345E-2</v>
      </c>
      <c r="M19" s="750"/>
      <c r="N19" s="29">
        <f>+N18/L18-1</f>
        <v>0.16602048724285567</v>
      </c>
      <c r="O19" s="29">
        <f>+O18/N18-1</f>
        <v>0.18201899612170358</v>
      </c>
      <c r="P19" s="641">
        <f>IFERROR(P18/O18-1,"")</f>
        <v>7.1721668356410362E-2</v>
      </c>
      <c r="Q19" s="28">
        <f t="shared" ref="Q19:U19" si="4">IFERROR(Q18/P18-1,"")</f>
        <v>7.7794176334513798E-2</v>
      </c>
      <c r="R19" s="29">
        <f t="shared" si="4"/>
        <v>0.13523116680869807</v>
      </c>
      <c r="S19" s="29">
        <f t="shared" si="4"/>
        <v>8.2135481468118554E-2</v>
      </c>
      <c r="T19" s="29">
        <f t="shared" si="4"/>
        <v>7.0869423799822417E-2</v>
      </c>
      <c r="U19" s="30">
        <f t="shared" si="4"/>
        <v>4.8384907715566916E-2</v>
      </c>
      <c r="V19" s="27"/>
      <c r="W19" s="28"/>
      <c r="X19" s="29"/>
      <c r="Y19" s="29"/>
      <c r="Z19" s="29"/>
      <c r="AA19" s="30"/>
      <c r="AB19" s="129"/>
      <c r="AC19" s="129"/>
    </row>
    <row r="20" spans="1:29" ht="12" customHeight="1">
      <c r="A20" s="31"/>
      <c r="B20" s="31"/>
      <c r="C20" s="1"/>
      <c r="D20" s="1"/>
      <c r="E20" s="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642"/>
      <c r="Q20" s="32"/>
      <c r="R20" s="32"/>
      <c r="S20" s="32"/>
      <c r="T20" s="32"/>
      <c r="U20" s="32"/>
      <c r="V20" s="27"/>
      <c r="W20" s="32"/>
      <c r="X20" s="32"/>
      <c r="Y20" s="32"/>
      <c r="Z20" s="32"/>
      <c r="AA20" s="32"/>
      <c r="AB20" s="129"/>
      <c r="AC20" s="129"/>
    </row>
    <row r="21" spans="1:29" ht="12" customHeight="1">
      <c r="A21" s="15" t="s">
        <v>283</v>
      </c>
      <c r="B21" s="15"/>
      <c r="C21" s="1"/>
      <c r="D21" s="1"/>
      <c r="E21" s="1"/>
      <c r="F21" s="15"/>
      <c r="G21" s="15"/>
      <c r="H21" s="15"/>
      <c r="I21" s="15"/>
      <c r="J21" s="15"/>
      <c r="K21" s="17"/>
      <c r="L21" s="17"/>
      <c r="M21" s="17"/>
      <c r="N21" s="19"/>
      <c r="O21" s="19"/>
      <c r="P21" s="640"/>
      <c r="Q21" s="17"/>
      <c r="R21" s="17"/>
      <c r="S21" s="17"/>
      <c r="T21" s="17"/>
      <c r="U21" s="18"/>
      <c r="V21" s="18"/>
      <c r="W21" s="17"/>
      <c r="X21" s="17"/>
      <c r="Y21" s="19"/>
      <c r="Z21" s="19"/>
      <c r="AA21" s="19"/>
      <c r="AB21" s="129"/>
    </row>
    <row r="22" spans="1:29" ht="12" customHeight="1">
      <c r="A22" s="131" t="s">
        <v>282</v>
      </c>
      <c r="B22" s="24"/>
      <c r="C22" s="1"/>
      <c r="D22" s="1"/>
      <c r="E22" s="1"/>
      <c r="F22" s="110">
        <v>6645.1827886176043</v>
      </c>
      <c r="G22" s="111">
        <v>6043.7219272508655</v>
      </c>
      <c r="H22" s="111">
        <v>6896.1302580787169</v>
      </c>
      <c r="I22" s="111">
        <v>8404.0561047809733</v>
      </c>
      <c r="J22" s="23">
        <v>8453.4171365589937</v>
      </c>
      <c r="K22" s="631">
        <v>7298.4980454434981</v>
      </c>
      <c r="L22" s="576">
        <v>6959.3060024452916</v>
      </c>
      <c r="M22" s="576">
        <v>14257.804047888789</v>
      </c>
      <c r="N22" s="22">
        <v>8289.6518761414136</v>
      </c>
      <c r="O22" s="445">
        <v>9969.4591733437028</v>
      </c>
      <c r="P22" s="881">
        <v>11124.079965333225</v>
      </c>
      <c r="Q22" s="444">
        <v>11973.508525753925</v>
      </c>
      <c r="R22" s="445">
        <v>13588.624454071278</v>
      </c>
      <c r="S22" s="445">
        <v>14685.726134686705</v>
      </c>
      <c r="T22" s="445">
        <v>15735.25636037886</v>
      </c>
      <c r="U22" s="446">
        <v>16487.30758832219</v>
      </c>
      <c r="V22" s="26"/>
      <c r="W22" s="444"/>
      <c r="X22" s="445"/>
      <c r="Y22" s="447"/>
      <c r="Z22" s="445"/>
      <c r="AA22" s="446"/>
    </row>
    <row r="23" spans="1:29" ht="12" customHeight="1">
      <c r="A23" s="21" t="s">
        <v>281</v>
      </c>
      <c r="B23" s="24"/>
      <c r="C23" s="1"/>
      <c r="D23" s="1"/>
      <c r="E23" s="1"/>
      <c r="F23" s="113">
        <v>112.47011321539428</v>
      </c>
      <c r="G23" s="114">
        <v>116.20805224005728</v>
      </c>
      <c r="H23" s="114">
        <v>108.64785514106281</v>
      </c>
      <c r="I23" s="114">
        <v>139.64981201889168</v>
      </c>
      <c r="J23" s="388">
        <v>126.05419754011081</v>
      </c>
      <c r="K23" s="629">
        <v>85.964094468643466</v>
      </c>
      <c r="L23" s="574">
        <v>118.18667650459084</v>
      </c>
      <c r="M23" s="574">
        <v>204.1507709732343</v>
      </c>
      <c r="N23" s="5">
        <v>129.03116668988764</v>
      </c>
      <c r="O23" s="436">
        <v>144.86002597932284</v>
      </c>
      <c r="P23" s="879">
        <v>161.63710435595965</v>
      </c>
      <c r="Q23" s="440">
        <v>173.97962376354471</v>
      </c>
      <c r="R23" s="439">
        <v>197.44787126499861</v>
      </c>
      <c r="S23" s="439">
        <v>213.38917512036176</v>
      </c>
      <c r="T23" s="439">
        <v>228.63924767859643</v>
      </c>
      <c r="U23" s="441">
        <v>239.5668374829603</v>
      </c>
      <c r="V23" s="26"/>
      <c r="W23" s="435"/>
      <c r="X23" s="436"/>
      <c r="Y23" s="438"/>
      <c r="Z23" s="436"/>
      <c r="AA23" s="437"/>
    </row>
    <row r="24" spans="1:29" ht="12" customHeight="1">
      <c r="A24" s="21" t="s">
        <v>280</v>
      </c>
      <c r="B24" s="24"/>
      <c r="C24" s="1"/>
      <c r="D24" s="1"/>
      <c r="E24" s="1"/>
      <c r="F24" s="113">
        <v>149.96055904974509</v>
      </c>
      <c r="G24" s="114">
        <v>154.94409995032774</v>
      </c>
      <c r="H24" s="114">
        <v>144.86434722430494</v>
      </c>
      <c r="I24" s="114">
        <v>172.20189192487558</v>
      </c>
      <c r="J24" s="388">
        <v>156.89469363874142</v>
      </c>
      <c r="K24" s="629">
        <v>103.21642685722422</v>
      </c>
      <c r="L24" s="574">
        <v>147.80847876071854</v>
      </c>
      <c r="M24" s="574">
        <v>251.02490561794275</v>
      </c>
      <c r="N24" s="5">
        <v>172.0425040565168</v>
      </c>
      <c r="O24" s="436">
        <v>182.68759230410237</v>
      </c>
      <c r="P24" s="879">
        <v>203.84570016584257</v>
      </c>
      <c r="Q24" s="440">
        <v>219.41124447866923</v>
      </c>
      <c r="R24" s="439">
        <v>249.0077988258937</v>
      </c>
      <c r="S24" s="439">
        <v>269.11188482088102</v>
      </c>
      <c r="T24" s="439">
        <v>288.34423701253689</v>
      </c>
      <c r="U24" s="441">
        <v>302.12536853967777</v>
      </c>
      <c r="V24" s="26"/>
      <c r="W24" s="435"/>
      <c r="X24" s="436"/>
      <c r="Y24" s="438"/>
      <c r="Z24" s="436"/>
      <c r="AA24" s="437"/>
    </row>
    <row r="25" spans="1:29" ht="12" customHeight="1">
      <c r="A25" s="21" t="s">
        <v>279</v>
      </c>
      <c r="B25" s="24"/>
      <c r="C25" s="1"/>
      <c r="D25" s="1"/>
      <c r="E25" s="1"/>
      <c r="F25" s="113">
        <v>112.47011321539428</v>
      </c>
      <c r="G25" s="114">
        <v>116.20805224005728</v>
      </c>
      <c r="H25" s="114">
        <v>108.64785514106281</v>
      </c>
      <c r="I25" s="114">
        <v>138.90038623834221</v>
      </c>
      <c r="J25" s="388">
        <v>125.48457726039472</v>
      </c>
      <c r="K25" s="629">
        <v>85.626943660054295</v>
      </c>
      <c r="L25" s="574">
        <v>117.66304535824946</v>
      </c>
      <c r="M25" s="574">
        <v>203.28998901830374</v>
      </c>
      <c r="N25" s="5">
        <v>129.03116668988761</v>
      </c>
      <c r="O25" s="436">
        <v>144.42334315304058</v>
      </c>
      <c r="P25" s="879">
        <v>161.14984676308643</v>
      </c>
      <c r="Q25" s="440">
        <v>173.45515945182746</v>
      </c>
      <c r="R25" s="439">
        <v>196.85266155214293</v>
      </c>
      <c r="S25" s="439">
        <v>212.7459100963523</v>
      </c>
      <c r="T25" s="439">
        <v>227.95001107104821</v>
      </c>
      <c r="U25" s="441">
        <v>238.84465948410713</v>
      </c>
      <c r="V25" s="26"/>
      <c r="W25" s="435"/>
      <c r="X25" s="436"/>
      <c r="Y25" s="438"/>
      <c r="Z25" s="436"/>
      <c r="AA25" s="437"/>
    </row>
    <row r="26" spans="1:29" ht="12" customHeight="1">
      <c r="A26" s="21" t="s">
        <v>278</v>
      </c>
      <c r="B26" s="24"/>
      <c r="C26" s="1"/>
      <c r="D26" s="1"/>
      <c r="E26" s="1"/>
      <c r="F26" s="113"/>
      <c r="G26" s="114"/>
      <c r="H26" s="114"/>
      <c r="I26" s="114">
        <v>0</v>
      </c>
      <c r="J26" s="388">
        <v>0</v>
      </c>
      <c r="K26" s="629">
        <v>0</v>
      </c>
      <c r="L26" s="574">
        <v>0</v>
      </c>
      <c r="M26" s="574">
        <v>0</v>
      </c>
      <c r="N26" s="5">
        <v>0</v>
      </c>
      <c r="O26" s="436">
        <v>0</v>
      </c>
      <c r="P26" s="879">
        <v>0</v>
      </c>
      <c r="Q26" s="440">
        <v>0</v>
      </c>
      <c r="R26" s="439">
        <v>0</v>
      </c>
      <c r="S26" s="439">
        <v>0</v>
      </c>
      <c r="T26" s="439">
        <v>0</v>
      </c>
      <c r="U26" s="441">
        <v>0</v>
      </c>
      <c r="V26" s="26"/>
      <c r="W26" s="435"/>
      <c r="X26" s="436"/>
      <c r="Y26" s="438"/>
      <c r="Z26" s="436"/>
      <c r="AA26" s="437"/>
    </row>
    <row r="27" spans="1:29" ht="12" customHeight="1">
      <c r="A27" s="21" t="s">
        <v>277</v>
      </c>
      <c r="B27" s="24"/>
      <c r="C27" s="1"/>
      <c r="D27" s="1"/>
      <c r="E27" s="1"/>
      <c r="F27" s="113">
        <v>37.490124304258764</v>
      </c>
      <c r="G27" s="114">
        <v>38.73583757385645</v>
      </c>
      <c r="H27" s="114">
        <v>36.216428758684962</v>
      </c>
      <c r="I27" s="114">
        <v>121.75476859695918</v>
      </c>
      <c r="J27" s="388">
        <v>114.15436393433799</v>
      </c>
      <c r="K27" s="629">
        <v>88.32370995607792</v>
      </c>
      <c r="L27" s="574">
        <v>109.10575148439018</v>
      </c>
      <c r="M27" s="574">
        <v>197.42946144046812</v>
      </c>
      <c r="N27" s="5">
        <v>43.012146062102886</v>
      </c>
      <c r="O27" s="436">
        <v>127.36088258112264</v>
      </c>
      <c r="P27" s="879">
        <v>142.11128383734035</v>
      </c>
      <c r="Q27" s="435">
        <v>152.96282244778521</v>
      </c>
      <c r="R27" s="436">
        <v>173.5960971846269</v>
      </c>
      <c r="S27" s="436">
        <v>187.61168578325595</v>
      </c>
      <c r="T27" s="436">
        <v>201.01954407481918</v>
      </c>
      <c r="U27" s="437">
        <v>210.62707708856388</v>
      </c>
      <c r="V27" s="26"/>
      <c r="W27" s="435"/>
      <c r="X27" s="436"/>
      <c r="Y27" s="438"/>
      <c r="Z27" s="436"/>
      <c r="AA27" s="437"/>
    </row>
    <row r="28" spans="1:29" ht="12" customHeight="1">
      <c r="A28" s="21" t="s">
        <v>276</v>
      </c>
      <c r="B28" s="24"/>
      <c r="C28" s="1"/>
      <c r="D28" s="1"/>
      <c r="E28" s="1"/>
      <c r="F28" s="113"/>
      <c r="G28" s="114"/>
      <c r="H28" s="114"/>
      <c r="I28" s="114">
        <v>0</v>
      </c>
      <c r="J28" s="388">
        <v>0</v>
      </c>
      <c r="K28" s="629">
        <v>657.63074522325985</v>
      </c>
      <c r="L28" s="574">
        <v>655.5221414339519</v>
      </c>
      <c r="M28" s="574">
        <v>1313.1528866572116</v>
      </c>
      <c r="N28" s="5">
        <v>711.30215876046577</v>
      </c>
      <c r="O28" s="436">
        <v>671.16841562624347</v>
      </c>
      <c r="P28" s="879">
        <v>343.27489999087106</v>
      </c>
      <c r="Q28" s="435">
        <v>385.22051645387222</v>
      </c>
      <c r="R28" s="436">
        <v>448.35500152431138</v>
      </c>
      <c r="S28" s="436">
        <v>506.45313729907599</v>
      </c>
      <c r="T28" s="436">
        <v>539.80862862418905</v>
      </c>
      <c r="U28" s="437">
        <v>577.65641059633083</v>
      </c>
      <c r="V28" s="26"/>
      <c r="W28" s="435"/>
      <c r="X28" s="436"/>
      <c r="Y28" s="438"/>
      <c r="Z28" s="436"/>
      <c r="AA28" s="437"/>
    </row>
    <row r="29" spans="1:29" ht="12" customHeight="1">
      <c r="A29" s="21" t="s">
        <v>275</v>
      </c>
      <c r="B29" s="24"/>
      <c r="C29" s="1"/>
      <c r="D29" s="1"/>
      <c r="E29" s="1"/>
      <c r="F29" s="113"/>
      <c r="G29" s="114"/>
      <c r="H29" s="114"/>
      <c r="I29" s="114"/>
      <c r="J29" s="388"/>
      <c r="K29" s="37">
        <v>155.66331486668167</v>
      </c>
      <c r="L29" s="5">
        <v>164.05837926887008</v>
      </c>
      <c r="M29" s="5">
        <v>319.72169413555201</v>
      </c>
      <c r="N29" s="5">
        <v>170.84289906039945</v>
      </c>
      <c r="O29" s="436">
        <v>160.51203340957366</v>
      </c>
      <c r="P29" s="879">
        <v>82.033499570439574</v>
      </c>
      <c r="Q29" s="435">
        <v>90.093946293065471</v>
      </c>
      <c r="R29" s="436">
        <v>95.557403033257884</v>
      </c>
      <c r="S29" s="436">
        <v>102.28291747448732</v>
      </c>
      <c r="T29" s="436">
        <v>102.78022337100006</v>
      </c>
      <c r="U29" s="437">
        <v>105.88069041355152</v>
      </c>
      <c r="V29" s="26"/>
      <c r="W29" s="435"/>
      <c r="X29" s="436"/>
      <c r="Y29" s="438"/>
      <c r="Z29" s="436"/>
      <c r="AA29" s="437"/>
    </row>
    <row r="30" spans="1:29" ht="12" customHeight="1">
      <c r="A30" s="21" t="s">
        <v>274</v>
      </c>
      <c r="B30" s="24"/>
      <c r="C30" s="1"/>
      <c r="D30" s="1"/>
      <c r="E30" s="1"/>
      <c r="F30" s="113"/>
      <c r="G30" s="114"/>
      <c r="H30" s="114"/>
      <c r="I30" s="114"/>
      <c r="J30" s="388"/>
      <c r="K30" s="435"/>
      <c r="L30" s="436"/>
      <c r="M30" s="436"/>
      <c r="N30" s="438"/>
      <c r="O30" s="436"/>
      <c r="P30" s="879"/>
      <c r="Q30" s="435"/>
      <c r="R30" s="436"/>
      <c r="S30" s="436"/>
      <c r="T30" s="436"/>
      <c r="U30" s="437"/>
      <c r="V30" s="26"/>
      <c r="W30" s="435"/>
      <c r="X30" s="436"/>
      <c r="Y30" s="438"/>
      <c r="Z30" s="436"/>
      <c r="AA30" s="437"/>
    </row>
    <row r="31" spans="1:29" s="139" customFormat="1" ht="12" customHeight="1">
      <c r="A31" s="137" t="s">
        <v>273</v>
      </c>
      <c r="B31" s="130"/>
      <c r="C31" s="1"/>
      <c r="D31" s="1"/>
      <c r="E31" s="1"/>
      <c r="F31" s="390">
        <f t="shared" ref="F31:P31" si="5">SUM(F22:F30)</f>
        <v>7057.5736984023961</v>
      </c>
      <c r="G31" s="391">
        <f t="shared" si="5"/>
        <v>6469.8179692551648</v>
      </c>
      <c r="H31" s="391">
        <f t="shared" si="5"/>
        <v>7294.506744343832</v>
      </c>
      <c r="I31" s="391">
        <f t="shared" si="5"/>
        <v>8976.5629635600399</v>
      </c>
      <c r="J31" s="622">
        <f t="shared" si="5"/>
        <v>8976.0049689325788</v>
      </c>
      <c r="K31" s="83">
        <f>SUM(K22:K30)</f>
        <v>8474.9232804754411</v>
      </c>
      <c r="L31" s="84">
        <f>SUM(L22:L30)</f>
        <v>8271.6504752560631</v>
      </c>
      <c r="M31" s="84">
        <f t="shared" si="5"/>
        <v>16746.573755731501</v>
      </c>
      <c r="N31" s="84">
        <f t="shared" si="5"/>
        <v>9644.9139174606717</v>
      </c>
      <c r="O31" s="84">
        <f t="shared" si="5"/>
        <v>11400.471466397108</v>
      </c>
      <c r="P31" s="959">
        <f t="shared" si="5"/>
        <v>12218.132300016765</v>
      </c>
      <c r="Q31" s="83">
        <f>SUM(Q22:Q30)</f>
        <v>13168.63183864269</v>
      </c>
      <c r="R31" s="964">
        <f>SUM(R22:R30)</f>
        <v>14949.441287456508</v>
      </c>
      <c r="S31" s="964">
        <f>SUM(S22:S30)</f>
        <v>16177.32084528112</v>
      </c>
      <c r="T31" s="964">
        <f>SUM(T22:T30)</f>
        <v>17323.798252211047</v>
      </c>
      <c r="U31" s="965">
        <f>SUM(U22:U30)</f>
        <v>18162.008631927383</v>
      </c>
      <c r="V31" s="26"/>
      <c r="W31" s="83"/>
      <c r="X31" s="84"/>
      <c r="Y31" s="84"/>
      <c r="Z31" s="84"/>
      <c r="AA31" s="138"/>
    </row>
    <row r="32" spans="1:29" ht="12" customHeight="1">
      <c r="A32" s="100" t="s">
        <v>4</v>
      </c>
      <c r="B32" s="31"/>
      <c r="C32" s="1"/>
      <c r="D32" s="1"/>
      <c r="E32" s="1"/>
      <c r="F32" s="28"/>
      <c r="G32" s="29">
        <f t="shared" ref="G32:J32" si="6">+G31/F31-1</f>
        <v>-8.3280140493648624E-2</v>
      </c>
      <c r="H32" s="29">
        <f t="shared" si="6"/>
        <v>0.12746707542741098</v>
      </c>
      <c r="I32" s="29">
        <f t="shared" si="6"/>
        <v>0.23059218096144418</v>
      </c>
      <c r="J32" s="30">
        <f t="shared" si="6"/>
        <v>-6.2161278178152202E-5</v>
      </c>
      <c r="K32" s="28">
        <f>+K31/J31-1</f>
        <v>-5.582457788197126E-2</v>
      </c>
      <c r="L32" s="29">
        <f>+L31/K31-1</f>
        <v>-2.3985208891233123E-2</v>
      </c>
      <c r="M32" s="750"/>
      <c r="N32" s="29">
        <f>+N31/L31-1</f>
        <v>0.16602048724285545</v>
      </c>
      <c r="O32" s="29">
        <f>+O31/N31-1</f>
        <v>0.18201899612170336</v>
      </c>
      <c r="P32" s="641">
        <f>IFERROR(P31/O31-1,"")</f>
        <v>7.1721668356410806E-2</v>
      </c>
      <c r="Q32" s="28">
        <f>IFERROR(Q31/P31-1,"")</f>
        <v>7.779417633451402E-2</v>
      </c>
      <c r="R32" s="29">
        <f t="shared" ref="R32:T32" si="7">IFERROR(R31/Q31-1,"")</f>
        <v>0.13523116680869784</v>
      </c>
      <c r="S32" s="29">
        <f t="shared" si="7"/>
        <v>8.2135481468118554E-2</v>
      </c>
      <c r="T32" s="29">
        <f t="shared" si="7"/>
        <v>7.0869423799822417E-2</v>
      </c>
      <c r="U32" s="30">
        <f>IFERROR(U31/T31-1,"")</f>
        <v>4.8384907715567138E-2</v>
      </c>
      <c r="V32" s="27"/>
      <c r="W32" s="28"/>
      <c r="X32" s="29"/>
      <c r="Y32" s="29"/>
      <c r="Z32" s="29"/>
      <c r="AA32" s="30"/>
    </row>
    <row r="33" spans="1:31" ht="12" customHeight="1">
      <c r="A33" s="31"/>
      <c r="B33" s="32"/>
      <c r="C33" s="1"/>
      <c r="D33" s="1"/>
      <c r="E33" s="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64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31" ht="12" customHeight="1">
      <c r="A34" s="15" t="s">
        <v>291</v>
      </c>
      <c r="B34" s="15"/>
      <c r="C34" s="1"/>
      <c r="D34" s="1"/>
      <c r="E34" s="1"/>
      <c r="F34" s="15"/>
      <c r="G34" s="15"/>
      <c r="H34" s="494"/>
      <c r="I34" s="494"/>
      <c r="J34" s="494"/>
      <c r="K34" s="17"/>
      <c r="L34" s="17"/>
      <c r="M34" s="17"/>
      <c r="N34" s="17"/>
      <c r="O34" s="17"/>
      <c r="P34" s="644"/>
      <c r="Q34" s="494"/>
      <c r="R34" s="494"/>
      <c r="S34" s="494"/>
      <c r="T34" s="494"/>
      <c r="U34" s="494"/>
      <c r="V34" s="18"/>
      <c r="W34" s="17"/>
      <c r="X34" s="17"/>
      <c r="Y34" s="17"/>
      <c r="Z34" s="17"/>
      <c r="AA34" s="17"/>
    </row>
    <row r="35" spans="1:31" ht="12" customHeight="1">
      <c r="A35" s="15" t="s">
        <v>5</v>
      </c>
      <c r="B35" s="15"/>
      <c r="C35" s="1"/>
      <c r="D35" s="1"/>
      <c r="E35" s="1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64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31" ht="12" customHeight="1">
      <c r="A36" s="42" t="s">
        <v>292</v>
      </c>
      <c r="B36" s="24"/>
      <c r="C36" s="1"/>
      <c r="D36" s="1"/>
      <c r="E36" s="1"/>
      <c r="F36" s="65">
        <v>0</v>
      </c>
      <c r="G36" s="22">
        <v>0</v>
      </c>
      <c r="H36" s="22">
        <v>0</v>
      </c>
      <c r="I36" s="572">
        <v>0</v>
      </c>
      <c r="J36" s="23">
        <v>0</v>
      </c>
      <c r="K36" s="631">
        <v>0</v>
      </c>
      <c r="L36" s="576">
        <v>0</v>
      </c>
      <c r="M36" s="751"/>
      <c r="N36" s="22">
        <v>1142.804524384301</v>
      </c>
      <c r="O36" s="445">
        <f>O16/('T1'!O16/'T1'!O39)</f>
        <v>678.75633368288436</v>
      </c>
      <c r="P36" s="881">
        <f>P16/('T1'!P16/'T1'!P39)</f>
        <v>2261.8501426116127</v>
      </c>
      <c r="Q36" s="444">
        <f>Q16/('T1'!Q16/'T1'!Q39)</f>
        <v>3420.090930177982</v>
      </c>
      <c r="R36" s="445">
        <f>R16/('T1'!R16/'T1'!R39)</f>
        <v>8708.008684955681</v>
      </c>
      <c r="S36" s="445">
        <f>S16/('T1'!S16/'T1'!S39)</f>
        <v>13844.554032129028</v>
      </c>
      <c r="T36" s="445">
        <f>T16/('T1'!T16/'T1'!T39)</f>
        <v>15899.628707700567</v>
      </c>
      <c r="U36" s="446">
        <f>U16/('T1'!U16/'T1'!U39)</f>
        <v>14561.636704731136</v>
      </c>
      <c r="V36" s="43"/>
      <c r="W36" s="444"/>
      <c r="X36" s="445"/>
      <c r="Y36" s="447"/>
      <c r="Z36" s="445"/>
      <c r="AA36" s="446"/>
      <c r="AB36" s="505"/>
      <c r="AC36" s="505"/>
    </row>
    <row r="37" spans="1:31" ht="12" customHeight="1">
      <c r="A37" s="44" t="s">
        <v>293</v>
      </c>
      <c r="B37" s="24"/>
      <c r="C37" s="1"/>
      <c r="D37" s="1"/>
      <c r="E37" s="1"/>
      <c r="F37" s="37">
        <v>0</v>
      </c>
      <c r="G37" s="5">
        <v>0</v>
      </c>
      <c r="H37" s="5">
        <v>0</v>
      </c>
      <c r="I37" s="5">
        <v>0</v>
      </c>
      <c r="J37" s="25">
        <v>0</v>
      </c>
      <c r="K37" s="629">
        <v>0</v>
      </c>
      <c r="L37" s="574">
        <v>0</v>
      </c>
      <c r="M37" s="752"/>
      <c r="N37" s="5">
        <v>0</v>
      </c>
      <c r="O37" s="436">
        <v>0</v>
      </c>
      <c r="P37" s="879">
        <v>0</v>
      </c>
      <c r="Q37" s="435">
        <v>0</v>
      </c>
      <c r="R37" s="436">
        <v>0</v>
      </c>
      <c r="S37" s="436">
        <v>0</v>
      </c>
      <c r="T37" s="436">
        <v>0</v>
      </c>
      <c r="U37" s="437">
        <v>0</v>
      </c>
      <c r="V37" s="43"/>
      <c r="W37" s="435"/>
      <c r="X37" s="436"/>
      <c r="Y37" s="438"/>
      <c r="Z37" s="436"/>
      <c r="AA37" s="437"/>
      <c r="AB37" s="505"/>
      <c r="AC37" s="505"/>
    </row>
    <row r="38" spans="1:31" ht="12" customHeight="1">
      <c r="A38" s="44" t="s">
        <v>294</v>
      </c>
      <c r="B38" s="24"/>
      <c r="C38" s="1"/>
      <c r="D38" s="1"/>
      <c r="E38" s="1"/>
      <c r="F38" s="37">
        <v>0</v>
      </c>
      <c r="G38" s="5">
        <v>0</v>
      </c>
      <c r="H38" s="5">
        <v>0</v>
      </c>
      <c r="I38" s="5">
        <v>0</v>
      </c>
      <c r="J38" s="25">
        <v>0</v>
      </c>
      <c r="K38" s="629">
        <v>0</v>
      </c>
      <c r="L38" s="574">
        <v>0</v>
      </c>
      <c r="M38" s="752"/>
      <c r="N38" s="5">
        <v>0</v>
      </c>
      <c r="O38" s="436">
        <v>0</v>
      </c>
      <c r="P38" s="879">
        <v>0</v>
      </c>
      <c r="Q38" s="435">
        <v>0</v>
      </c>
      <c r="R38" s="436">
        <v>0</v>
      </c>
      <c r="S38" s="436">
        <v>0</v>
      </c>
      <c r="T38" s="436">
        <v>0</v>
      </c>
      <c r="U38" s="437">
        <v>0</v>
      </c>
      <c r="V38" s="43"/>
      <c r="W38" s="435"/>
      <c r="X38" s="436"/>
      <c r="Y38" s="438"/>
      <c r="Z38" s="436"/>
      <c r="AA38" s="437"/>
      <c r="AB38" s="505"/>
      <c r="AC38" s="505"/>
    </row>
    <row r="39" spans="1:31" ht="12" customHeight="1">
      <c r="A39" s="45" t="s">
        <v>295</v>
      </c>
      <c r="B39" s="24"/>
      <c r="C39" s="1"/>
      <c r="D39" s="1"/>
      <c r="E39" s="1"/>
      <c r="F39" s="144">
        <f t="shared" ref="F39:U39" si="8">SUM(F36:F38)</f>
        <v>0</v>
      </c>
      <c r="G39" s="145">
        <f t="shared" si="8"/>
        <v>0</v>
      </c>
      <c r="H39" s="145">
        <f t="shared" si="8"/>
        <v>0</v>
      </c>
      <c r="I39" s="145">
        <f t="shared" si="8"/>
        <v>0</v>
      </c>
      <c r="J39" s="146">
        <f t="shared" si="8"/>
        <v>0</v>
      </c>
      <c r="K39" s="144">
        <f t="shared" ref="K39:P39" si="9">SUM(K36:K38)</f>
        <v>0</v>
      </c>
      <c r="L39" s="145">
        <f t="shared" si="9"/>
        <v>0</v>
      </c>
      <c r="M39" s="753"/>
      <c r="N39" s="145">
        <f t="shared" si="9"/>
        <v>1142.804524384301</v>
      </c>
      <c r="O39" s="145">
        <f t="shared" si="9"/>
        <v>678.75633368288436</v>
      </c>
      <c r="P39" s="973">
        <f t="shared" si="9"/>
        <v>2261.8501426116127</v>
      </c>
      <c r="Q39" s="144">
        <f t="shared" si="8"/>
        <v>3420.090930177982</v>
      </c>
      <c r="R39" s="974">
        <f t="shared" si="8"/>
        <v>8708.008684955681</v>
      </c>
      <c r="S39" s="974">
        <f t="shared" si="8"/>
        <v>13844.554032129028</v>
      </c>
      <c r="T39" s="974">
        <f t="shared" si="8"/>
        <v>15899.628707700567</v>
      </c>
      <c r="U39" s="975">
        <f t="shared" si="8"/>
        <v>14561.636704731136</v>
      </c>
      <c r="V39" s="43"/>
      <c r="W39" s="144"/>
      <c r="X39" s="145"/>
      <c r="Y39" s="145"/>
      <c r="Z39" s="145"/>
      <c r="AA39" s="146"/>
      <c r="AB39" s="505"/>
      <c r="AC39" s="505"/>
    </row>
    <row r="40" spans="1:31" ht="12" customHeight="1">
      <c r="A40" s="15" t="s">
        <v>6</v>
      </c>
      <c r="B40" s="15"/>
      <c r="C40" s="1"/>
      <c r="D40" s="1"/>
      <c r="E40" s="1"/>
      <c r="F40" s="15"/>
      <c r="G40" s="15"/>
      <c r="H40" s="15"/>
      <c r="I40" s="15"/>
      <c r="J40" s="15"/>
      <c r="K40" s="49"/>
      <c r="L40" s="49"/>
      <c r="M40" s="49"/>
      <c r="N40" s="16"/>
      <c r="O40" s="16"/>
      <c r="P40" s="645"/>
      <c r="Q40" s="17"/>
      <c r="R40" s="17"/>
      <c r="S40" s="17"/>
      <c r="T40" s="17"/>
      <c r="U40" s="17"/>
      <c r="V40" s="49"/>
      <c r="W40" s="49"/>
      <c r="X40" s="49"/>
      <c r="Y40" s="16"/>
      <c r="Z40" s="16"/>
      <c r="AA40" s="16"/>
      <c r="AB40" s="129"/>
      <c r="AC40" s="129"/>
    </row>
    <row r="41" spans="1:31" ht="12" customHeight="1">
      <c r="A41" s="50" t="s">
        <v>296</v>
      </c>
      <c r="B41" s="24"/>
      <c r="C41" s="1"/>
      <c r="D41" s="1"/>
      <c r="E41" s="1"/>
      <c r="F41" s="119" t="str">
        <f t="shared" ref="F41:L41" si="10">IFERROR(F16/F39,"")</f>
        <v/>
      </c>
      <c r="G41" s="120" t="str">
        <f t="shared" si="10"/>
        <v/>
      </c>
      <c r="H41" s="120" t="str">
        <f t="shared" si="10"/>
        <v/>
      </c>
      <c r="I41" s="120" t="str">
        <f t="shared" si="10"/>
        <v/>
      </c>
      <c r="J41" s="121" t="str">
        <f t="shared" si="10"/>
        <v/>
      </c>
      <c r="K41" s="119" t="str">
        <f t="shared" si="10"/>
        <v/>
      </c>
      <c r="L41" s="120" t="str">
        <f t="shared" si="10"/>
        <v/>
      </c>
      <c r="M41" s="754"/>
      <c r="N41" s="448">
        <f>IFERROR(N16/N39,"")</f>
        <v>2.8539604569294781E-2</v>
      </c>
      <c r="O41" s="448">
        <f t="shared" ref="O41:U41" si="11">IFERROR(O16/O39,"")</f>
        <v>2.6590972796065215E-2</v>
      </c>
      <c r="P41" s="815">
        <f t="shared" si="11"/>
        <v>2.8061658713579751E-2</v>
      </c>
      <c r="Q41" s="119">
        <f t="shared" si="11"/>
        <v>4.8065976099310993E-2</v>
      </c>
      <c r="R41" s="120">
        <f t="shared" si="11"/>
        <v>4.8128637803656643E-2</v>
      </c>
      <c r="S41" s="120">
        <f t="shared" si="11"/>
        <v>4.8166810254496512E-2</v>
      </c>
      <c r="T41" s="120">
        <f t="shared" si="11"/>
        <v>4.8270153927468744E-2</v>
      </c>
      <c r="U41" s="121">
        <f t="shared" si="11"/>
        <v>4.8232350280934887E-2</v>
      </c>
      <c r="V41" s="51"/>
      <c r="W41" s="119"/>
      <c r="X41" s="120"/>
      <c r="Y41" s="448"/>
      <c r="Z41" s="52"/>
      <c r="AA41" s="53"/>
    </row>
    <row r="42" spans="1:31" ht="12" customHeight="1">
      <c r="A42" s="54" t="s">
        <v>297</v>
      </c>
      <c r="B42" s="24"/>
      <c r="C42" s="1"/>
      <c r="D42" s="1"/>
      <c r="E42" s="1"/>
      <c r="F42" s="806"/>
      <c r="G42" s="755"/>
      <c r="H42" s="755"/>
      <c r="I42" s="755"/>
      <c r="J42" s="809"/>
      <c r="K42" s="1189"/>
      <c r="L42" s="1190"/>
      <c r="M42" s="752"/>
      <c r="N42" s="1190"/>
      <c r="O42" s="1191"/>
      <c r="P42" s="1192"/>
      <c r="Q42" s="804"/>
      <c r="R42" s="785"/>
      <c r="S42" s="785"/>
      <c r="T42" s="785"/>
      <c r="U42" s="805"/>
      <c r="V42" s="451"/>
      <c r="W42" s="804"/>
      <c r="X42" s="785"/>
      <c r="Y42" s="1202"/>
      <c r="Z42" s="807"/>
      <c r="AA42" s="813"/>
    </row>
    <row r="43" spans="1:31" ht="12" customHeight="1">
      <c r="A43" s="54" t="s">
        <v>298</v>
      </c>
      <c r="B43" s="24"/>
      <c r="C43" s="1"/>
      <c r="D43" s="1"/>
      <c r="E43" s="1"/>
      <c r="F43" s="806"/>
      <c r="G43" s="755"/>
      <c r="H43" s="755"/>
      <c r="I43" s="755"/>
      <c r="J43" s="809"/>
      <c r="K43" s="1189"/>
      <c r="L43" s="1190"/>
      <c r="M43" s="752"/>
      <c r="N43" s="1193"/>
      <c r="O43" s="1191"/>
      <c r="P43" s="1192"/>
      <c r="Q43" s="804"/>
      <c r="R43" s="785"/>
      <c r="S43" s="785"/>
      <c r="T43" s="785"/>
      <c r="U43" s="805"/>
      <c r="V43" s="451"/>
      <c r="W43" s="804"/>
      <c r="X43" s="785"/>
      <c r="Y43" s="1202"/>
      <c r="Z43" s="807"/>
      <c r="AA43" s="813"/>
    </row>
    <row r="44" spans="1:31" ht="12" customHeight="1">
      <c r="A44" s="133" t="s">
        <v>299</v>
      </c>
      <c r="B44" s="24"/>
      <c r="C44" s="1"/>
      <c r="D44" s="1"/>
      <c r="E44" s="1"/>
      <c r="F44" s="763"/>
      <c r="G44" s="756"/>
      <c r="H44" s="756"/>
      <c r="I44" s="756"/>
      <c r="J44" s="764"/>
      <c r="K44" s="1194"/>
      <c r="L44" s="1195"/>
      <c r="M44" s="795"/>
      <c r="N44" s="1196"/>
      <c r="O44" s="1197"/>
      <c r="P44" s="1198"/>
      <c r="Q44" s="1199"/>
      <c r="R44" s="1200"/>
      <c r="S44" s="1200"/>
      <c r="T44" s="1200"/>
      <c r="U44" s="1201"/>
      <c r="V44" s="455"/>
      <c r="W44" s="810"/>
      <c r="X44" s="786"/>
      <c r="Y44" s="1203"/>
      <c r="Z44" s="766"/>
      <c r="AA44" s="771"/>
    </row>
    <row r="45" spans="1:31" ht="5.5" customHeight="1">
      <c r="A45" s="17"/>
      <c r="C45" s="1"/>
      <c r="D45" s="1"/>
      <c r="E45" s="1"/>
      <c r="K45" s="140"/>
      <c r="L45" s="140"/>
      <c r="M45" s="140"/>
      <c r="N45" s="457"/>
      <c r="O45" s="142"/>
      <c r="P45" s="646"/>
      <c r="Q45" s="140"/>
      <c r="R45" s="140"/>
      <c r="S45" s="140"/>
      <c r="T45" s="140"/>
      <c r="U45" s="140"/>
      <c r="V45" s="57"/>
      <c r="W45" s="140"/>
      <c r="X45" s="140"/>
      <c r="Y45" s="457"/>
      <c r="Z45" s="142"/>
      <c r="AA45" s="142"/>
    </row>
    <row r="46" spans="1:31" s="393" customFormat="1" ht="12" customHeight="1">
      <c r="A46" s="69" t="s">
        <v>7</v>
      </c>
      <c r="B46" s="2"/>
      <c r="C46" s="1"/>
      <c r="D46" s="1"/>
      <c r="E46" s="1"/>
      <c r="F46" s="2"/>
      <c r="G46" s="2"/>
      <c r="H46" s="2"/>
      <c r="I46" s="2"/>
      <c r="J46" s="2"/>
      <c r="K46" s="27"/>
      <c r="L46" s="27"/>
      <c r="M46" s="27"/>
      <c r="N46" s="392"/>
      <c r="O46" s="392"/>
      <c r="P46" s="647"/>
      <c r="Q46" s="27"/>
      <c r="R46" s="27"/>
      <c r="S46" s="27"/>
      <c r="T46" s="392"/>
      <c r="U46" s="392"/>
      <c r="V46" s="392"/>
      <c r="W46" s="27"/>
      <c r="X46" s="27"/>
      <c r="Y46" s="392"/>
      <c r="Z46" s="392"/>
      <c r="AA46" s="392"/>
      <c r="AB46" s="1"/>
      <c r="AC46" s="1"/>
      <c r="AD46" s="1"/>
    </row>
    <row r="47" spans="1:31" s="393" customFormat="1" ht="12" customHeight="1">
      <c r="A47" s="123" t="s">
        <v>300</v>
      </c>
      <c r="B47" s="1159"/>
      <c r="C47" s="1"/>
      <c r="D47" s="1"/>
      <c r="E47" s="1"/>
      <c r="F47" s="608"/>
      <c r="G47" s="149"/>
      <c r="H47" s="149"/>
      <c r="I47" s="149"/>
      <c r="J47" s="153"/>
      <c r="K47" s="608">
        <v>0</v>
      </c>
      <c r="L47" s="149">
        <v>0</v>
      </c>
      <c r="M47" s="149">
        <v>0</v>
      </c>
      <c r="N47" s="149">
        <v>0</v>
      </c>
      <c r="O47" s="584">
        <v>0</v>
      </c>
      <c r="P47" s="658">
        <v>0</v>
      </c>
      <c r="Q47" s="583">
        <v>0</v>
      </c>
      <c r="R47" s="887">
        <v>0</v>
      </c>
      <c r="S47" s="887">
        <v>0</v>
      </c>
      <c r="T47" s="887">
        <v>0</v>
      </c>
      <c r="U47" s="888">
        <v>0</v>
      </c>
      <c r="V47" s="406"/>
      <c r="W47" s="458"/>
      <c r="X47" s="459"/>
      <c r="Y47" s="460"/>
      <c r="Z47" s="396"/>
      <c r="AA47" s="397"/>
      <c r="AB47" s="129"/>
      <c r="AC47" s="129"/>
      <c r="AD47" s="129"/>
      <c r="AE47" s="129"/>
    </row>
    <row r="48" spans="1:31" ht="5.5" customHeight="1">
      <c r="A48" s="17"/>
      <c r="C48" s="1"/>
      <c r="D48" s="1"/>
      <c r="E48" s="1"/>
      <c r="K48" s="140"/>
      <c r="L48" s="140"/>
      <c r="M48" s="140"/>
      <c r="N48" s="141"/>
      <c r="O48" s="142"/>
      <c r="P48" s="646"/>
      <c r="Q48" s="140"/>
      <c r="R48" s="140"/>
      <c r="S48" s="140"/>
      <c r="T48" s="140"/>
      <c r="U48" s="140"/>
      <c r="V48" s="57"/>
      <c r="W48" s="140"/>
      <c r="X48" s="140"/>
      <c r="Y48" s="141"/>
      <c r="Z48" s="142"/>
      <c r="AA48" s="142"/>
      <c r="AB48" s="129"/>
      <c r="AC48" s="129"/>
      <c r="AD48" s="129"/>
    </row>
    <row r="49" spans="1:30" s="403" customFormat="1" ht="12" customHeight="1">
      <c r="A49" s="69" t="s">
        <v>265</v>
      </c>
      <c r="B49" s="2"/>
      <c r="C49" s="1"/>
      <c r="D49" s="1"/>
      <c r="E49" s="1"/>
      <c r="F49" s="2"/>
      <c r="G49" s="2"/>
      <c r="H49" s="2"/>
      <c r="I49" s="2"/>
      <c r="J49" s="2"/>
      <c r="K49" s="27"/>
      <c r="L49" s="27"/>
      <c r="M49" s="27"/>
      <c r="N49" s="392"/>
      <c r="O49" s="392"/>
      <c r="P49" s="647"/>
      <c r="Q49" s="489"/>
      <c r="R49" s="489"/>
      <c r="S49" s="489"/>
      <c r="T49" s="490"/>
      <c r="U49" s="490"/>
      <c r="V49" s="392"/>
      <c r="W49" s="27"/>
      <c r="X49" s="27"/>
      <c r="Y49" s="392"/>
      <c r="Z49" s="392"/>
      <c r="AA49" s="392"/>
      <c r="AB49" s="504"/>
      <c r="AC49" s="504"/>
      <c r="AD49" s="504"/>
    </row>
    <row r="50" spans="1:30" ht="12" customHeight="1">
      <c r="A50" s="42" t="s">
        <v>8</v>
      </c>
      <c r="B50" s="24"/>
      <c r="C50" s="1"/>
      <c r="D50" s="1"/>
      <c r="E50" s="1"/>
      <c r="F50" s="731"/>
      <c r="G50" s="732"/>
      <c r="H50" s="732"/>
      <c r="I50" s="732"/>
      <c r="J50" s="733"/>
      <c r="K50" s="631">
        <v>516.78715635154344</v>
      </c>
      <c r="L50" s="576">
        <v>684.32066205846036</v>
      </c>
      <c r="M50" s="576">
        <v>1201.1078184100038</v>
      </c>
      <c r="N50" s="22">
        <v>300.19474708709856</v>
      </c>
      <c r="O50" s="445">
        <f>O15</f>
        <v>331.09849352838239</v>
      </c>
      <c r="P50" s="881">
        <f t="shared" ref="P50:U50" si="12">P15</f>
        <v>412.98699890487649</v>
      </c>
      <c r="Q50" s="440">
        <f t="shared" si="12"/>
        <v>514.06056162488812</v>
      </c>
      <c r="R50" s="439">
        <f t="shared" si="12"/>
        <v>1079.2311430065517</v>
      </c>
      <c r="S50" s="439">
        <f t="shared" si="12"/>
        <v>1935.5189353024105</v>
      </c>
      <c r="T50" s="439">
        <f t="shared" si="12"/>
        <v>2470.6269734460243</v>
      </c>
      <c r="U50" s="441">
        <f t="shared" si="12"/>
        <v>2715.1636503614277</v>
      </c>
      <c r="V50" s="43"/>
      <c r="W50" s="461"/>
      <c r="X50" s="462"/>
      <c r="Y50" s="463"/>
      <c r="Z50" s="33"/>
      <c r="AA50" s="34"/>
    </row>
    <row r="51" spans="1:30" ht="12" customHeight="1">
      <c r="A51" s="44" t="s">
        <v>266</v>
      </c>
      <c r="B51" s="24"/>
      <c r="C51" s="1"/>
      <c r="D51" s="1"/>
      <c r="E51" s="1"/>
      <c r="F51" s="728"/>
      <c r="G51" s="729"/>
      <c r="H51" s="729"/>
      <c r="I51" s="729"/>
      <c r="J51" s="730"/>
      <c r="K51" s="629">
        <v>97.163410448141093</v>
      </c>
      <c r="L51" s="574">
        <v>286.22456785774062</v>
      </c>
      <c r="M51" s="574">
        <v>383.38797830588169</v>
      </c>
      <c r="N51" s="5">
        <v>32.615189225928944</v>
      </c>
      <c r="O51" s="436">
        <f>O16</f>
        <v>18.04879120411854</v>
      </c>
      <c r="P51" s="879">
        <f t="shared" ref="P51:U51" si="13">P16</f>
        <v>63.471266763228762</v>
      </c>
      <c r="Q51" s="435">
        <f t="shared" si="13"/>
        <v>164.39000890740519</v>
      </c>
      <c r="R51" s="436">
        <f t="shared" si="13"/>
        <v>419.10459598932835</v>
      </c>
      <c r="S51" s="436">
        <f t="shared" si="13"/>
        <v>666.84800712368349</v>
      </c>
      <c r="T51" s="436">
        <f t="shared" si="13"/>
        <v>767.47752511030728</v>
      </c>
      <c r="U51" s="437">
        <f t="shared" si="13"/>
        <v>702.34196220631054</v>
      </c>
      <c r="V51" s="43"/>
      <c r="W51" s="464"/>
      <c r="X51" s="465"/>
      <c r="Y51" s="466"/>
      <c r="Z51" s="35"/>
      <c r="AA51" s="36"/>
    </row>
    <row r="52" spans="1:30" ht="12" customHeight="1">
      <c r="A52" s="133" t="s">
        <v>267</v>
      </c>
      <c r="B52" s="24"/>
      <c r="C52" s="1"/>
      <c r="D52" s="1"/>
      <c r="E52" s="1"/>
      <c r="F52" s="763"/>
      <c r="G52" s="756"/>
      <c r="H52" s="756"/>
      <c r="I52" s="756"/>
      <c r="J52" s="764"/>
      <c r="K52" s="637">
        <v>0</v>
      </c>
      <c r="L52" s="580">
        <v>0</v>
      </c>
      <c r="M52" s="580">
        <v>0</v>
      </c>
      <c r="N52" s="47">
        <v>0</v>
      </c>
      <c r="O52" s="585">
        <v>0</v>
      </c>
      <c r="P52" s="889">
        <v>0</v>
      </c>
      <c r="Q52" s="493">
        <v>0</v>
      </c>
      <c r="R52" s="890">
        <v>0</v>
      </c>
      <c r="S52" s="890">
        <v>0</v>
      </c>
      <c r="T52" s="890">
        <v>0</v>
      </c>
      <c r="U52" s="891">
        <v>0</v>
      </c>
      <c r="V52" s="57"/>
      <c r="W52" s="467"/>
      <c r="X52" s="468"/>
      <c r="Y52" s="469"/>
      <c r="Z52" s="59"/>
      <c r="AA52" s="60"/>
    </row>
    <row r="53" spans="1:30" ht="5.5" customHeight="1">
      <c r="A53" s="17"/>
      <c r="C53" s="1"/>
      <c r="D53" s="1"/>
      <c r="E53" s="1"/>
      <c r="K53" s="140"/>
      <c r="L53" s="140"/>
      <c r="M53" s="140"/>
      <c r="N53" s="141"/>
      <c r="O53" s="142"/>
      <c r="P53" s="646"/>
      <c r="Q53" s="140"/>
      <c r="R53" s="140"/>
      <c r="S53" s="140"/>
      <c r="T53" s="140"/>
      <c r="U53" s="140"/>
      <c r="V53" s="57"/>
      <c r="W53" s="140"/>
      <c r="X53" s="140"/>
      <c r="Y53" s="141"/>
      <c r="Z53" s="142"/>
      <c r="AA53" s="142"/>
    </row>
    <row r="54" spans="1:30" s="403" customFormat="1" ht="12" customHeight="1">
      <c r="A54" s="69" t="s">
        <v>268</v>
      </c>
      <c r="B54" s="2"/>
      <c r="C54" s="1"/>
      <c r="D54" s="1"/>
      <c r="E54" s="1"/>
      <c r="F54" s="2"/>
      <c r="G54" s="2"/>
      <c r="H54" s="2"/>
      <c r="I54" s="2"/>
      <c r="J54" s="2"/>
      <c r="K54" s="27"/>
      <c r="L54" s="27"/>
      <c r="M54" s="27"/>
      <c r="N54" s="392"/>
      <c r="O54" s="392"/>
      <c r="P54" s="647"/>
      <c r="Q54" s="27"/>
      <c r="R54" s="27"/>
      <c r="S54" s="27"/>
      <c r="T54" s="392"/>
      <c r="U54" s="392"/>
      <c r="V54" s="392"/>
      <c r="W54" s="27"/>
      <c r="X54" s="27"/>
      <c r="Y54" s="392"/>
      <c r="Z54" s="392"/>
      <c r="AA54" s="392"/>
    </row>
    <row r="55" spans="1:30" s="403" customFormat="1" ht="12" customHeight="1">
      <c r="A55" s="122" t="s">
        <v>272</v>
      </c>
      <c r="B55" s="1159"/>
      <c r="C55" s="1"/>
      <c r="D55" s="1"/>
      <c r="E55" s="1"/>
      <c r="F55" s="787"/>
      <c r="G55" s="788"/>
      <c r="H55" s="788"/>
      <c r="I55" s="789"/>
      <c r="J55" s="790"/>
      <c r="K55" s="787"/>
      <c r="L55" s="788"/>
      <c r="M55" s="788"/>
      <c r="N55" s="791"/>
      <c r="O55" s="791"/>
      <c r="P55" s="792"/>
      <c r="Q55" s="793"/>
      <c r="R55" s="788"/>
      <c r="S55" s="788"/>
      <c r="T55" s="789"/>
      <c r="U55" s="790"/>
      <c r="V55" s="406"/>
      <c r="W55" s="793"/>
      <c r="X55" s="788"/>
      <c r="Y55" s="791"/>
      <c r="Z55" s="791"/>
      <c r="AA55" s="794"/>
    </row>
    <row r="56" spans="1:30" ht="12" customHeight="1">
      <c r="A56" s="44" t="s">
        <v>271</v>
      </c>
      <c r="B56" s="24"/>
      <c r="C56" s="1"/>
      <c r="D56" s="1"/>
      <c r="E56" s="1"/>
      <c r="F56" s="728"/>
      <c r="G56" s="729"/>
      <c r="H56" s="729"/>
      <c r="I56" s="729"/>
      <c r="J56" s="730"/>
      <c r="K56" s="728"/>
      <c r="L56" s="729"/>
      <c r="M56" s="729"/>
      <c r="N56" s="744"/>
      <c r="O56" s="744"/>
      <c r="P56" s="745"/>
      <c r="Q56" s="728"/>
      <c r="R56" s="729"/>
      <c r="S56" s="729"/>
      <c r="T56" s="729"/>
      <c r="U56" s="730"/>
      <c r="V56" s="43"/>
      <c r="W56" s="728"/>
      <c r="X56" s="729"/>
      <c r="Y56" s="744"/>
      <c r="Z56" s="744"/>
      <c r="AA56" s="749"/>
    </row>
    <row r="57" spans="1:30" ht="12" customHeight="1">
      <c r="A57" s="133" t="s">
        <v>270</v>
      </c>
      <c r="B57" s="24"/>
      <c r="C57" s="1"/>
      <c r="D57" s="1"/>
      <c r="E57" s="1"/>
      <c r="F57" s="763"/>
      <c r="G57" s="756"/>
      <c r="H57" s="756"/>
      <c r="I57" s="756"/>
      <c r="J57" s="764"/>
      <c r="K57" s="763"/>
      <c r="L57" s="756"/>
      <c r="M57" s="756"/>
      <c r="N57" s="765"/>
      <c r="O57" s="766"/>
      <c r="P57" s="767"/>
      <c r="Q57" s="763"/>
      <c r="R57" s="756"/>
      <c r="S57" s="756"/>
      <c r="T57" s="756"/>
      <c r="U57" s="764"/>
      <c r="V57" s="57"/>
      <c r="W57" s="763"/>
      <c r="X57" s="756"/>
      <c r="Y57" s="765"/>
      <c r="Z57" s="766"/>
      <c r="AA57" s="771"/>
    </row>
    <row r="58" spans="1:30" ht="12" customHeight="1">
      <c r="A58" s="134"/>
      <c r="B58" s="135"/>
      <c r="C58" s="1"/>
      <c r="D58" s="1"/>
      <c r="E58" s="1"/>
      <c r="F58" s="135"/>
      <c r="G58" s="135"/>
      <c r="H58" s="135"/>
      <c r="I58" s="135"/>
      <c r="J58" s="135"/>
      <c r="K58" s="136"/>
      <c r="L58" s="136"/>
      <c r="M58" s="136"/>
      <c r="N58" s="412"/>
      <c r="O58" s="412"/>
      <c r="P58" s="650"/>
      <c r="Q58" s="136"/>
      <c r="R58" s="136"/>
      <c r="S58" s="136"/>
      <c r="T58" s="470"/>
      <c r="U58" s="470"/>
      <c r="V58" s="471"/>
      <c r="W58" s="136"/>
      <c r="X58" s="136"/>
      <c r="Y58" s="412"/>
      <c r="Z58" s="412"/>
      <c r="AA58" s="412"/>
    </row>
    <row r="59" spans="1:30" ht="12" customHeight="1">
      <c r="A59" s="15" t="s">
        <v>308</v>
      </c>
      <c r="B59" s="15"/>
      <c r="C59" s="1"/>
      <c r="D59" s="1"/>
      <c r="E59" s="1"/>
      <c r="F59" s="15"/>
      <c r="G59" s="15"/>
      <c r="H59" s="15"/>
      <c r="I59" s="15"/>
      <c r="J59" s="15"/>
      <c r="K59" s="17"/>
      <c r="L59" s="17"/>
      <c r="M59" s="17"/>
      <c r="N59" s="19"/>
      <c r="O59" s="19"/>
      <c r="P59" s="640"/>
      <c r="Q59" s="17"/>
      <c r="R59" s="17"/>
      <c r="S59" s="17"/>
      <c r="T59" s="17"/>
      <c r="U59" s="18"/>
      <c r="V59" s="18"/>
      <c r="W59" s="17"/>
      <c r="X59" s="17"/>
      <c r="Y59" s="19"/>
      <c r="Z59" s="19"/>
      <c r="AA59" s="19"/>
    </row>
    <row r="60" spans="1:30" ht="12" customHeight="1">
      <c r="A60" s="64" t="s">
        <v>301</v>
      </c>
      <c r="B60" s="24"/>
      <c r="C60" s="1"/>
      <c r="D60" s="1"/>
      <c r="E60" s="1"/>
      <c r="F60" s="65">
        <v>0</v>
      </c>
      <c r="G60" s="22">
        <v>0</v>
      </c>
      <c r="H60" s="22">
        <v>0</v>
      </c>
      <c r="I60" s="22">
        <v>0</v>
      </c>
      <c r="J60" s="23">
        <v>0</v>
      </c>
      <c r="K60" s="65">
        <v>0</v>
      </c>
      <c r="L60" s="22">
        <v>0</v>
      </c>
      <c r="M60" s="22">
        <f t="shared" ref="M60" si="14">K60+L60</f>
        <v>0</v>
      </c>
      <c r="N60" s="22">
        <v>0</v>
      </c>
      <c r="O60" s="586">
        <v>0</v>
      </c>
      <c r="P60" s="892">
        <v>0</v>
      </c>
      <c r="Q60" s="444">
        <v>0</v>
      </c>
      <c r="R60" s="445">
        <v>0</v>
      </c>
      <c r="S60" s="445">
        <v>0</v>
      </c>
      <c r="T60" s="445">
        <v>0</v>
      </c>
      <c r="U60" s="446">
        <v>0</v>
      </c>
      <c r="V60" s="26"/>
      <c r="W60" s="444"/>
      <c r="X60" s="445"/>
      <c r="Y60" s="447"/>
      <c r="Z60" s="33"/>
      <c r="AA60" s="34"/>
    </row>
    <row r="61" spans="1:30" s="139" customFormat="1" ht="12" customHeight="1">
      <c r="A61" s="143" t="s">
        <v>302</v>
      </c>
      <c r="B61" s="1160"/>
      <c r="C61" s="1"/>
      <c r="D61" s="1"/>
      <c r="E61" s="1"/>
      <c r="F61" s="144">
        <f t="shared" ref="F61:T61" si="15">F18-F60</f>
        <v>7057.5736984023961</v>
      </c>
      <c r="G61" s="145">
        <f t="shared" si="15"/>
        <v>6469.8179692551648</v>
      </c>
      <c r="H61" s="145">
        <f t="shared" si="15"/>
        <v>7294.5067443438329</v>
      </c>
      <c r="I61" s="145">
        <f t="shared" si="15"/>
        <v>8976.5629635600435</v>
      </c>
      <c r="J61" s="146">
        <f t="shared" si="15"/>
        <v>8976.004968932577</v>
      </c>
      <c r="K61" s="144">
        <f t="shared" si="15"/>
        <v>8474.9232804754411</v>
      </c>
      <c r="L61" s="145">
        <f t="shared" si="15"/>
        <v>8271.6504752560613</v>
      </c>
      <c r="M61" s="145">
        <f t="shared" si="15"/>
        <v>16746.573755731501</v>
      </c>
      <c r="N61" s="145">
        <f t="shared" si="15"/>
        <v>9644.9139174606717</v>
      </c>
      <c r="O61" s="145">
        <f t="shared" si="15"/>
        <v>11400.47146639711</v>
      </c>
      <c r="P61" s="973">
        <f t="shared" si="15"/>
        <v>12218.132300016763</v>
      </c>
      <c r="Q61" s="144">
        <f>Q18-Q60</f>
        <v>13168.631838642685</v>
      </c>
      <c r="R61" s="974">
        <f t="shared" si="15"/>
        <v>14949.441287456506</v>
      </c>
      <c r="S61" s="974">
        <f t="shared" si="15"/>
        <v>16177.320845281118</v>
      </c>
      <c r="T61" s="974">
        <f t="shared" si="15"/>
        <v>17323.798252211047</v>
      </c>
      <c r="U61" s="975">
        <f>U18-U60</f>
        <v>18162.00863192738</v>
      </c>
      <c r="V61" s="66"/>
      <c r="W61" s="144"/>
      <c r="X61" s="145"/>
      <c r="Y61" s="145"/>
      <c r="Z61" s="67"/>
      <c r="AA61" s="68"/>
    </row>
    <row r="62" spans="1:30" s="75" customFormat="1" ht="12" customHeight="1">
      <c r="A62" s="17"/>
      <c r="B62" s="2"/>
      <c r="C62" s="1"/>
      <c r="D62" s="1"/>
      <c r="E62" s="1"/>
      <c r="F62" s="2"/>
      <c r="G62" s="2"/>
      <c r="H62" s="2"/>
      <c r="I62" s="2"/>
      <c r="J62" s="2"/>
      <c r="K62" s="63"/>
      <c r="L62" s="63"/>
      <c r="M62" s="63"/>
      <c r="N62" s="61"/>
      <c r="O62" s="61"/>
      <c r="P62" s="651"/>
      <c r="Q62" s="63"/>
      <c r="R62" s="63"/>
      <c r="S62" s="63"/>
      <c r="T62" s="63"/>
      <c r="U62" s="63"/>
      <c r="V62" s="62"/>
      <c r="W62" s="63"/>
      <c r="X62" s="63"/>
      <c r="Y62" s="61"/>
      <c r="Z62" s="61"/>
      <c r="AA62" s="61"/>
    </row>
    <row r="63" spans="1:30" ht="12" customHeight="1">
      <c r="A63" s="15" t="s">
        <v>309</v>
      </c>
      <c r="B63" s="15"/>
      <c r="C63" s="1"/>
      <c r="D63" s="1"/>
      <c r="E63" s="1"/>
      <c r="F63" s="15"/>
      <c r="G63" s="15"/>
      <c r="H63" s="15"/>
      <c r="I63" s="15"/>
      <c r="J63" s="15"/>
      <c r="K63" s="17"/>
      <c r="L63" s="17"/>
      <c r="M63" s="17"/>
      <c r="N63" s="19"/>
      <c r="O63" s="19"/>
      <c r="P63" s="640"/>
      <c r="Q63" s="17"/>
      <c r="R63" s="17"/>
      <c r="S63" s="17"/>
      <c r="T63" s="17"/>
      <c r="U63" s="18"/>
      <c r="V63" s="18"/>
      <c r="W63" s="17"/>
      <c r="X63" s="17"/>
      <c r="Y63" s="19"/>
      <c r="Z63" s="19"/>
      <c r="AA63" s="19"/>
    </row>
    <row r="64" spans="1:30" s="88" customFormat="1" ht="12" customHeight="1">
      <c r="A64" s="42" t="s">
        <v>303</v>
      </c>
      <c r="B64" s="2"/>
      <c r="C64" s="1"/>
      <c r="D64" s="1"/>
      <c r="E64" s="1"/>
      <c r="F64" s="70">
        <f>'T1'!F64</f>
        <v>5.0000000000000001E-3</v>
      </c>
      <c r="G64" s="71">
        <f>'T1'!G64</f>
        <v>6.0000000000000001E-3</v>
      </c>
      <c r="H64" s="71">
        <f>'T1'!H64</f>
        <v>1.6E-2</v>
      </c>
      <c r="I64" s="71">
        <f>'T1'!I64</f>
        <v>1.2E-2</v>
      </c>
      <c r="J64" s="72">
        <f>'T1'!J64</f>
        <v>3.0000000000000001E-3</v>
      </c>
      <c r="K64" s="70">
        <f>'T1'!K64</f>
        <v>0</v>
      </c>
      <c r="L64" s="71">
        <f>'T1'!L64</f>
        <v>8.9999999999999993E-3</v>
      </c>
      <c r="M64" s="775"/>
      <c r="N64" s="71">
        <f>'T1'!N64</f>
        <v>8.1000000000000003E-2</v>
      </c>
      <c r="O64" s="71">
        <f>'T1'!O64</f>
        <v>5.2999999999999999E-2</v>
      </c>
      <c r="P64" s="954">
        <f>'T1'!P64</f>
        <v>2.248E-2</v>
      </c>
      <c r="Q64" s="70">
        <f>'T1'!Q64</f>
        <v>2.0049999999999998E-2</v>
      </c>
      <c r="R64" s="955">
        <f>'T1'!R64</f>
        <v>2.0310000000000002E-2</v>
      </c>
      <c r="S64" s="955">
        <f>'T1'!S64</f>
        <v>2.0420000000000001E-2</v>
      </c>
      <c r="T64" s="955">
        <f>'T1'!T64</f>
        <v>2.044E-2</v>
      </c>
      <c r="U64" s="956">
        <f>'T1'!U64</f>
        <v>2.0449999999999999E-2</v>
      </c>
      <c r="V64" s="73"/>
      <c r="W64" s="70"/>
      <c r="X64" s="71"/>
      <c r="Y64" s="71"/>
      <c r="Z64" s="71"/>
      <c r="AA64" s="74"/>
    </row>
    <row r="65" spans="1:37" s="75" customFormat="1" ht="12" customHeight="1">
      <c r="A65" s="44" t="s">
        <v>304</v>
      </c>
      <c r="B65" s="2"/>
      <c r="C65" s="1"/>
      <c r="D65" s="1"/>
      <c r="E65" s="1"/>
      <c r="F65" s="76">
        <f>'T1'!F65</f>
        <v>88.371048052386399</v>
      </c>
      <c r="G65" s="77">
        <f>'T1'!G65</f>
        <v>88.901274340700724</v>
      </c>
      <c r="H65" s="77">
        <f>'T1'!H65</f>
        <v>90.323694730151942</v>
      </c>
      <c r="I65" s="77">
        <f>'T1'!I65</f>
        <v>91.407579066913769</v>
      </c>
      <c r="J65" s="78">
        <f>'T1'!J65</f>
        <v>91.6818018041145</v>
      </c>
      <c r="K65" s="76">
        <f>'T1'!K65</f>
        <v>91.6818018041145</v>
      </c>
      <c r="L65" s="77">
        <f>'T1'!L65</f>
        <v>92.506938020351527</v>
      </c>
      <c r="M65" s="779"/>
      <c r="N65" s="77">
        <f>'T1'!N65</f>
        <v>100</v>
      </c>
      <c r="O65" s="77">
        <f>'T1'!O65</f>
        <v>105.3</v>
      </c>
      <c r="P65" s="652">
        <f>'T1'!P65</f>
        <v>107.66714400000001</v>
      </c>
      <c r="Q65" s="76">
        <f>'T1'!Q65</f>
        <v>109.82587023719999</v>
      </c>
      <c r="R65" s="77">
        <f>'T1'!R65</f>
        <v>112.05643366171753</v>
      </c>
      <c r="S65" s="77">
        <f>'T1'!S65</f>
        <v>114.34462603708982</v>
      </c>
      <c r="T65" s="77">
        <f>'T1'!T65</f>
        <v>116.68183019328794</v>
      </c>
      <c r="U65" s="78">
        <f>'T1'!U65</f>
        <v>119.06797362074069</v>
      </c>
      <c r="V65" s="79"/>
      <c r="W65" s="76"/>
      <c r="X65" s="77"/>
      <c r="Y65" s="77"/>
      <c r="Z65" s="77"/>
      <c r="AA65" s="80"/>
    </row>
    <row r="66" spans="1:37" s="75" customFormat="1" ht="12" customHeight="1">
      <c r="A66" s="81" t="s">
        <v>305</v>
      </c>
      <c r="B66" s="82"/>
      <c r="C66" s="1"/>
      <c r="D66" s="1"/>
      <c r="E66" s="1"/>
      <c r="F66" s="83">
        <f>((F61-F15-F16-F29-F30+F79+F80)/(F65/100))+F15+F16+F29+F30-F79-F80</f>
        <v>7926.4254104667152</v>
      </c>
      <c r="G66" s="84">
        <f t="shared" ref="G66:N66" si="16">((G61-G15-G16-G29-G30+G79+G80)/(G65/100))+G15+G16+G29+G30-G79-G80</f>
        <v>7240.5674116137434</v>
      </c>
      <c r="H66" s="84">
        <f t="shared" si="16"/>
        <v>8047.9491006947919</v>
      </c>
      <c r="I66" s="84">
        <f t="shared" si="16"/>
        <v>9796.1426930947491</v>
      </c>
      <c r="J66" s="138">
        <f t="shared" si="16"/>
        <v>9756.0664862564918</v>
      </c>
      <c r="K66" s="83">
        <f t="shared" si="16"/>
        <v>9174.065187031767</v>
      </c>
      <c r="L66" s="84">
        <f t="shared" si="16"/>
        <v>8850.005199748146</v>
      </c>
      <c r="M66" s="84">
        <f>K66+L66</f>
        <v>18024.070386779913</v>
      </c>
      <c r="N66" s="472">
        <f t="shared" si="16"/>
        <v>9644.9139174606717</v>
      </c>
      <c r="O66" s="472">
        <f t="shared" ref="O66:Q66" si="17">((O61-O15-O16-O29-O30+O79+O80)/(O65/100))+O15+O16+O29+O30-O79-O80</f>
        <v>10852.159933768889</v>
      </c>
      <c r="P66" s="982">
        <f>IFERROR(((P61-P15-P16-P29-P30+P79+P80)/(P65/100))+P15+P16+P29+P30-P79-P80,"")</f>
        <v>11387.617613007124</v>
      </c>
      <c r="Q66" s="83">
        <f t="shared" si="17"/>
        <v>12058.955891603775</v>
      </c>
      <c r="R66" s="964">
        <f t="shared" ref="R66:U66" si="18">IFERROR(((R61-R15-R16-R29-R30+R79+R80)/(R65/100))+R15+R16+R29+R30-R79-R80,"")</f>
        <v>13512.161478798564</v>
      </c>
      <c r="S66" s="964">
        <f t="shared" si="18"/>
        <v>14486.786995256161</v>
      </c>
      <c r="T66" s="964">
        <f t="shared" si="18"/>
        <v>15324.252699799734</v>
      </c>
      <c r="U66" s="965">
        <f t="shared" si="18"/>
        <v>15817.246561629076</v>
      </c>
      <c r="V66" s="85"/>
      <c r="W66" s="83"/>
      <c r="X66" s="84"/>
      <c r="Y66" s="472"/>
      <c r="Z66" s="86"/>
      <c r="AA66" s="87"/>
    </row>
    <row r="67" spans="1:37" s="75" customFormat="1" ht="12" customHeight="1">
      <c r="A67" s="89" t="s">
        <v>4</v>
      </c>
      <c r="B67" s="2"/>
      <c r="C67" s="1"/>
      <c r="D67" s="1"/>
      <c r="E67" s="1"/>
      <c r="F67" s="623"/>
      <c r="G67" s="40">
        <f t="shared" ref="G67:J67" si="19">G66/F66-1</f>
        <v>-8.6528032919770848E-2</v>
      </c>
      <c r="H67" s="40">
        <f t="shared" si="19"/>
        <v>0.11150806879941788</v>
      </c>
      <c r="I67" s="40">
        <f t="shared" si="19"/>
        <v>0.21722224762194786</v>
      </c>
      <c r="J67" s="90">
        <f t="shared" si="19"/>
        <v>-4.0910190973950655E-3</v>
      </c>
      <c r="K67" s="38">
        <f>K66/J66-1</f>
        <v>-5.9655323182206454E-2</v>
      </c>
      <c r="L67" s="40">
        <f>L66/K66-1</f>
        <v>-3.5323488625490063E-2</v>
      </c>
      <c r="M67" s="784"/>
      <c r="N67" s="40">
        <f>N66/L66-1</f>
        <v>8.982014131869076E-2</v>
      </c>
      <c r="O67" s="40">
        <f>O66/N66-1</f>
        <v>0.12516918519331521</v>
      </c>
      <c r="P67" s="659">
        <f>IFERROR(P66/O66-1,"")</f>
        <v>4.934111573236577E-2</v>
      </c>
      <c r="Q67" s="38">
        <f>IFERROR(Q66/P66-1,"")</f>
        <v>5.8953356304292992E-2</v>
      </c>
      <c r="R67" s="40">
        <f t="shared" ref="R67:S67" si="20">IFERROR(R66/Q66-1,"")</f>
        <v>0.12050840887531611</v>
      </c>
      <c r="S67" s="40">
        <f t="shared" si="20"/>
        <v>7.2129504815853895E-2</v>
      </c>
      <c r="T67" s="40">
        <f>IFERROR(T66/S66-1,"")</f>
        <v>5.7808933396881423E-2</v>
      </c>
      <c r="U67" s="90">
        <f t="shared" ref="U67" si="21">IFERROR(U66/T66-1,"")</f>
        <v>3.217082565049223E-2</v>
      </c>
      <c r="V67" s="39"/>
      <c r="W67" s="38"/>
      <c r="X67" s="40"/>
      <c r="Y67" s="40"/>
      <c r="Z67" s="40"/>
      <c r="AA67" s="41"/>
    </row>
    <row r="68" spans="1:37" s="75" customFormat="1" ht="12" customHeight="1">
      <c r="A68" s="91" t="s">
        <v>306</v>
      </c>
      <c r="B68" s="4"/>
      <c r="C68" s="1"/>
      <c r="D68" s="1"/>
      <c r="E68" s="1"/>
      <c r="F68" s="92">
        <f>'T1'!F68</f>
        <v>205.31442999999999</v>
      </c>
      <c r="G68" s="93">
        <f>'T1'!G68</f>
        <v>232.39010999999999</v>
      </c>
      <c r="H68" s="93">
        <f>'T1'!H68</f>
        <v>258.95474999999999</v>
      </c>
      <c r="I68" s="93">
        <f>'T1'!I68</f>
        <v>275.68412000000001</v>
      </c>
      <c r="J68" s="94">
        <f>'T1'!J68</f>
        <v>294.31864000000002</v>
      </c>
      <c r="K68" s="473">
        <f>'T1'!K68</f>
        <v>122.72282</v>
      </c>
      <c r="L68" s="474">
        <f>'T1'!L68</f>
        <v>160.32883000000001</v>
      </c>
      <c r="M68" s="474">
        <f>'T1'!M68</f>
        <v>283.05165</v>
      </c>
      <c r="N68" s="475">
        <f>'T1'!N68</f>
        <v>280.65967000000006</v>
      </c>
      <c r="O68" s="86">
        <f>'T1'!O68</f>
        <v>319.53015999999991</v>
      </c>
      <c r="P68" s="983">
        <f>'T1'!P68</f>
        <v>329.6262300409316</v>
      </c>
      <c r="Q68" s="92">
        <f>'T1'!Q68</f>
        <v>344.7568461151003</v>
      </c>
      <c r="R68" s="984">
        <f>'T1'!R68</f>
        <v>358.44744868529011</v>
      </c>
      <c r="S68" s="984">
        <f>'T1'!S68</f>
        <v>371.00612403538946</v>
      </c>
      <c r="T68" s="984">
        <f>'T1'!T68</f>
        <v>383.60363723880465</v>
      </c>
      <c r="U68" s="985">
        <f>'T1'!U68</f>
        <v>393.13035865820046</v>
      </c>
      <c r="V68" s="66"/>
      <c r="W68" s="473"/>
      <c r="X68" s="474"/>
      <c r="Y68" s="475"/>
      <c r="Z68" s="86"/>
      <c r="AA68" s="87"/>
    </row>
    <row r="69" spans="1:37" s="75" customFormat="1" ht="12" customHeight="1">
      <c r="A69" s="89" t="s">
        <v>4</v>
      </c>
      <c r="B69" s="4"/>
      <c r="C69" s="1"/>
      <c r="D69" s="1"/>
      <c r="E69" s="1"/>
      <c r="F69" s="623"/>
      <c r="G69" s="40">
        <f t="shared" ref="G69:J69" si="22">G68/F68-1</f>
        <v>0.13187421848527658</v>
      </c>
      <c r="H69" s="40">
        <f t="shared" si="22"/>
        <v>0.11431054445475319</v>
      </c>
      <c r="I69" s="40">
        <f t="shared" si="22"/>
        <v>6.4603449058185047E-2</v>
      </c>
      <c r="J69" s="90">
        <f t="shared" si="22"/>
        <v>6.759373735418639E-2</v>
      </c>
      <c r="K69" s="38">
        <f>K68/J68-1</f>
        <v>-0.58302736109408504</v>
      </c>
      <c r="L69" s="40">
        <f>L68/K68-1</f>
        <v>0.30643045849174588</v>
      </c>
      <c r="M69" s="784"/>
      <c r="N69" s="147">
        <f>N68/L68-1</f>
        <v>0.750525279826467</v>
      </c>
      <c r="O69" s="40">
        <f>O68/N68-1</f>
        <v>0.13849688485702227</v>
      </c>
      <c r="P69" s="659">
        <f>IFERROR(P68/O68-1,"")</f>
        <v>3.1596610601427155E-2</v>
      </c>
      <c r="Q69" s="38">
        <f t="shared" ref="Q69:U69" si="23">IFERROR(Q68/P68-1,"")</f>
        <v>4.5902342396385798E-2</v>
      </c>
      <c r="R69" s="40">
        <f t="shared" si="23"/>
        <v>3.9710893995181351E-2</v>
      </c>
      <c r="S69" s="40">
        <f t="shared" si="23"/>
        <v>3.5036308379825076E-2</v>
      </c>
      <c r="T69" s="40">
        <f>IFERROR(T68/S68-1,"")</f>
        <v>3.3955000705631289E-2</v>
      </c>
      <c r="U69" s="90">
        <f t="shared" si="23"/>
        <v>2.4834804716580727E-2</v>
      </c>
      <c r="V69" s="39"/>
      <c r="W69" s="38"/>
      <c r="X69" s="40"/>
      <c r="Y69" s="147"/>
      <c r="Z69" s="40"/>
      <c r="AA69" s="41"/>
    </row>
    <row r="70" spans="1:37" s="75" customFormat="1" ht="12" customHeight="1">
      <c r="A70" s="91" t="s">
        <v>307</v>
      </c>
      <c r="B70" s="4"/>
      <c r="C70" s="1"/>
      <c r="D70" s="1"/>
      <c r="E70" s="1"/>
      <c r="F70" s="95">
        <f t="shared" ref="F70:N70" si="24">F66/F68</f>
        <v>38.606275313755177</v>
      </c>
      <c r="G70" s="96">
        <f t="shared" si="24"/>
        <v>31.156951608714088</v>
      </c>
      <c r="H70" s="96">
        <f t="shared" si="24"/>
        <v>31.078592305006154</v>
      </c>
      <c r="I70" s="96">
        <f t="shared" si="24"/>
        <v>35.533938962805507</v>
      </c>
      <c r="J70" s="97">
        <f t="shared" si="24"/>
        <v>33.147973523717326</v>
      </c>
      <c r="K70" s="95">
        <f t="shared" si="24"/>
        <v>74.754354463430417</v>
      </c>
      <c r="L70" s="99">
        <f t="shared" si="24"/>
        <v>55.199088022710235</v>
      </c>
      <c r="M70" s="99">
        <f t="shared" si="24"/>
        <v>63.677672915101937</v>
      </c>
      <c r="N70" s="96">
        <f t="shared" si="24"/>
        <v>34.36515804875232</v>
      </c>
      <c r="O70" s="99">
        <f>IFERROR(O66/O68,0)</f>
        <v>33.962865770695615</v>
      </c>
      <c r="P70" s="986">
        <f t="shared" ref="P70:T70" si="25">IFERROR(P66/P68,0)</f>
        <v>34.547061414357273</v>
      </c>
      <c r="Q70" s="95">
        <f t="shared" si="25"/>
        <v>34.978147722055041</v>
      </c>
      <c r="R70" s="980">
        <f t="shared" si="25"/>
        <v>37.696352780186693</v>
      </c>
      <c r="S70" s="980">
        <f t="shared" si="25"/>
        <v>39.047298836162334</v>
      </c>
      <c r="T70" s="980">
        <f t="shared" si="25"/>
        <v>39.948142332810917</v>
      </c>
      <c r="U70" s="981">
        <f>IFERROR(U66/U68,0)</f>
        <v>40.234101013249585</v>
      </c>
      <c r="V70" s="98"/>
      <c r="W70" s="95"/>
      <c r="X70" s="99"/>
      <c r="Y70" s="96"/>
      <c r="Z70" s="86"/>
      <c r="AA70" s="87"/>
    </row>
    <row r="71" spans="1:37" ht="12" customHeight="1">
      <c r="A71" s="100" t="s">
        <v>4</v>
      </c>
      <c r="B71" s="4"/>
      <c r="C71" s="1"/>
      <c r="D71" s="1"/>
      <c r="E71" s="1"/>
      <c r="F71" s="624"/>
      <c r="G71" s="102">
        <f t="shared" ref="G71:J71" si="26">+G70/F70-1</f>
        <v>-0.19295629128943559</v>
      </c>
      <c r="H71" s="102">
        <f t="shared" si="26"/>
        <v>-2.5149862121305322E-3</v>
      </c>
      <c r="I71" s="102">
        <f t="shared" si="26"/>
        <v>0.1433574151002226</v>
      </c>
      <c r="J71" s="103">
        <f t="shared" si="26"/>
        <v>-6.7146100565593003E-2</v>
      </c>
      <c r="K71" s="101">
        <f>+K70/J70-1</f>
        <v>1.2551711769029796</v>
      </c>
      <c r="L71" s="102">
        <f>+L70/K70-1</f>
        <v>-0.26159367679760448</v>
      </c>
      <c r="M71" s="766"/>
      <c r="N71" s="59">
        <f>+N70/L70-1</f>
        <v>-0.37743250333024225</v>
      </c>
      <c r="O71" s="102">
        <f>+O70/N70-1</f>
        <v>-1.170639976356258E-2</v>
      </c>
      <c r="P71" s="643">
        <f>IFERROR(P70/O70-1,"")</f>
        <v>1.7201011469583527E-2</v>
      </c>
      <c r="Q71" s="101">
        <f t="shared" ref="Q71:U71" si="27">IFERROR(Q70/P70-1,"")</f>
        <v>1.2478233749820822E-2</v>
      </c>
      <c r="R71" s="102">
        <f t="shared" si="27"/>
        <v>7.7711520911032173E-2</v>
      </c>
      <c r="S71" s="102">
        <f t="shared" si="27"/>
        <v>3.5837579933879038E-2</v>
      </c>
      <c r="T71" s="102">
        <f>IFERROR(T70/S70-1,"")</f>
        <v>2.3070571422325825E-2</v>
      </c>
      <c r="U71" s="103">
        <f t="shared" si="27"/>
        <v>7.1582472610698389E-3</v>
      </c>
      <c r="V71" s="39"/>
      <c r="W71" s="101"/>
      <c r="X71" s="102"/>
      <c r="Y71" s="59"/>
      <c r="Z71" s="102"/>
      <c r="AA71" s="104"/>
    </row>
    <row r="72" spans="1:37" s="393" customFormat="1" ht="12" customHeight="1">
      <c r="A72" s="105"/>
      <c r="B72" s="4"/>
      <c r="C72" s="1"/>
      <c r="D72" s="1"/>
      <c r="E72" s="1"/>
      <c r="F72" s="39"/>
      <c r="G72" s="39"/>
      <c r="H72" s="39"/>
      <c r="I72" s="39"/>
      <c r="J72" s="39"/>
      <c r="K72" s="75"/>
      <c r="L72" s="75"/>
      <c r="M72" s="75"/>
      <c r="N72" s="75"/>
      <c r="O72" s="75"/>
      <c r="P72" s="655"/>
      <c r="Q72" s="39"/>
      <c r="R72" s="39"/>
      <c r="S72" s="39"/>
      <c r="T72" s="39"/>
      <c r="U72" s="39"/>
      <c r="V72" s="39"/>
      <c r="W72" s="75"/>
      <c r="X72" s="75"/>
      <c r="Y72" s="75"/>
      <c r="Z72" s="75"/>
      <c r="AA72" s="75"/>
    </row>
    <row r="73" spans="1:37" s="393" customFormat="1" ht="12" customHeight="1">
      <c r="A73" s="106" t="s">
        <v>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06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37" s="403" customFormat="1" ht="12" customHeight="1">
      <c r="A74" s="126" t="s">
        <v>262</v>
      </c>
      <c r="B74" s="127"/>
      <c r="C74" s="127"/>
      <c r="D74" s="127"/>
      <c r="E74" s="127"/>
      <c r="F74" s="127"/>
      <c r="G74" s="127"/>
      <c r="H74" s="127"/>
      <c r="I74" s="127"/>
      <c r="J74" s="476"/>
      <c r="K74" s="476"/>
      <c r="L74" s="476"/>
      <c r="M74" s="476"/>
      <c r="N74" s="476"/>
      <c r="O74" s="476"/>
      <c r="P74" s="476"/>
      <c r="Q74" s="476"/>
      <c r="R74" s="476"/>
      <c r="S74" s="476"/>
      <c r="T74" s="476"/>
      <c r="U74" s="476"/>
      <c r="V74" s="476"/>
      <c r="W74" s="476"/>
      <c r="X74" s="476"/>
      <c r="Y74" s="393"/>
      <c r="Z74" s="393"/>
      <c r="AA74" s="393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403" customFormat="1" ht="12" customHeight="1">
      <c r="A75" s="126" t="s">
        <v>263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393"/>
      <c r="L75" s="393"/>
      <c r="M75" s="393"/>
      <c r="N75" s="393"/>
      <c r="O75" s="393"/>
      <c r="P75" s="656"/>
      <c r="Q75" s="107"/>
      <c r="R75" s="107"/>
      <c r="S75" s="73"/>
      <c r="T75" s="421"/>
      <c r="U75" s="151"/>
      <c r="V75" s="393"/>
      <c r="W75" s="393"/>
      <c r="X75" s="393"/>
      <c r="Y75" s="393"/>
      <c r="Z75" s="393"/>
      <c r="AA75" s="393"/>
    </row>
    <row r="76" spans="1:37" s="403" customFormat="1" ht="12" customHeight="1">
      <c r="A76" s="126" t="s">
        <v>264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"/>
      <c r="L76" s="1"/>
      <c r="M76" s="1"/>
      <c r="N76" s="1"/>
      <c r="O76" s="1385"/>
      <c r="P76" s="1385"/>
      <c r="Q76" s="1385"/>
      <c r="R76" s="1385"/>
      <c r="S76" s="1385"/>
      <c r="T76" s="1385"/>
      <c r="U76" s="1385"/>
      <c r="V76" s="107"/>
      <c r="W76" s="1"/>
      <c r="X76" s="1"/>
      <c r="Y76" s="1"/>
      <c r="Z76" s="1"/>
      <c r="AA76" s="1"/>
    </row>
    <row r="77" spans="1:37" ht="12" customHeight="1">
      <c r="A77" s="126"/>
      <c r="B77" s="108"/>
      <c r="C77" s="108"/>
      <c r="D77" s="108"/>
      <c r="E77" s="108"/>
      <c r="F77" s="108"/>
      <c r="G77" s="108"/>
      <c r="H77" s="108"/>
      <c r="I77" s="108"/>
      <c r="J77" s="108"/>
      <c r="K77" s="424"/>
      <c r="L77" s="403"/>
      <c r="M77" s="403"/>
      <c r="N77" s="403"/>
      <c r="O77" s="403"/>
      <c r="P77" s="479"/>
      <c r="Q77" s="109"/>
      <c r="R77" s="109"/>
      <c r="S77" s="109"/>
      <c r="T77" s="150"/>
      <c r="U77" s="611"/>
      <c r="V77" s="424"/>
      <c r="W77" s="424"/>
      <c r="X77" s="403"/>
      <c r="Y77" s="403"/>
      <c r="Z77" s="403"/>
      <c r="AA77" s="403"/>
    </row>
    <row r="78" spans="1:37" s="403" customFormat="1" ht="12" customHeight="1">
      <c r="A78" s="15" t="s">
        <v>737</v>
      </c>
      <c r="B78" s="17"/>
      <c r="C78" s="17"/>
      <c r="D78" s="17"/>
      <c r="E78" s="17"/>
      <c r="F78" s="17"/>
      <c r="G78" s="17"/>
      <c r="H78" s="17"/>
      <c r="I78" s="17"/>
      <c r="J78" s="17"/>
      <c r="P78" s="479"/>
      <c r="Q78" s="426"/>
      <c r="R78" s="426"/>
      <c r="S78" s="426"/>
      <c r="T78" s="426"/>
      <c r="U78" s="611"/>
      <c r="V78" s="611"/>
    </row>
    <row r="79" spans="1:37" ht="12" customHeight="1">
      <c r="A79" s="17" t="s">
        <v>738</v>
      </c>
      <c r="B79" s="17"/>
      <c r="C79" s="17"/>
      <c r="D79" s="17"/>
      <c r="E79" s="17"/>
      <c r="F79" s="1330">
        <v>0</v>
      </c>
      <c r="G79" s="1330">
        <v>0</v>
      </c>
      <c r="H79" s="1330">
        <v>0</v>
      </c>
      <c r="I79" s="1330">
        <v>0</v>
      </c>
      <c r="J79" s="1330">
        <v>0</v>
      </c>
      <c r="K79" s="1330">
        <v>0.51681504012375201</v>
      </c>
      <c r="L79" s="1330">
        <v>3.1349177819126477</v>
      </c>
      <c r="M79" s="26">
        <f>K79+L79</f>
        <v>3.6517328220363998</v>
      </c>
      <c r="N79" s="1330">
        <v>3.4160679739487625</v>
      </c>
      <c r="O79" s="1363">
        <v>3</v>
      </c>
      <c r="P79" s="1363">
        <v>3</v>
      </c>
      <c r="Q79" s="1363">
        <v>3</v>
      </c>
      <c r="R79" s="1363">
        <v>3</v>
      </c>
      <c r="S79" s="1363">
        <v>3</v>
      </c>
      <c r="T79" s="1363">
        <v>3</v>
      </c>
      <c r="U79" s="1363">
        <v>3</v>
      </c>
      <c r="V79" s="1363"/>
    </row>
    <row r="80" spans="1:37" ht="12" customHeight="1">
      <c r="A80" s="17" t="s">
        <v>739</v>
      </c>
      <c r="B80" s="17"/>
      <c r="C80" s="17"/>
      <c r="D80" s="17"/>
      <c r="E80" s="17"/>
      <c r="F80" s="1330">
        <v>0</v>
      </c>
      <c r="G80" s="1330">
        <v>0</v>
      </c>
      <c r="H80" s="1330">
        <v>0</v>
      </c>
      <c r="I80" s="1330">
        <v>0</v>
      </c>
      <c r="J80" s="1330">
        <v>0</v>
      </c>
      <c r="K80" s="1330">
        <v>0</v>
      </c>
      <c r="L80" s="1330">
        <v>0</v>
      </c>
      <c r="M80" s="26">
        <f>K80+L80</f>
        <v>0</v>
      </c>
      <c r="N80" s="1330">
        <v>0</v>
      </c>
      <c r="O80" s="1363">
        <v>0</v>
      </c>
      <c r="P80" s="1363">
        <v>0</v>
      </c>
      <c r="Q80" s="1363">
        <v>0</v>
      </c>
      <c r="R80" s="1363">
        <v>0</v>
      </c>
      <c r="S80" s="1363">
        <v>0</v>
      </c>
      <c r="T80" s="1363">
        <v>0</v>
      </c>
      <c r="U80" s="1363">
        <v>0</v>
      </c>
      <c r="V80" s="426"/>
      <c r="W80" s="403"/>
      <c r="X80" s="403"/>
      <c r="Y80" s="403"/>
      <c r="Z80" s="403"/>
      <c r="AA80" s="403"/>
    </row>
    <row r="81" spans="1:22" ht="12" customHeight="1"/>
    <row r="82" spans="1:22" ht="12" customHeight="1"/>
    <row r="83" spans="1:22" ht="12" customHeight="1"/>
    <row r="84" spans="1:22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Q84" s="1"/>
      <c r="R84" s="1"/>
      <c r="S84" s="1"/>
      <c r="T84" s="1"/>
    </row>
    <row r="85" spans="1:22" ht="12" customHeight="1"/>
    <row r="86" spans="1:22" ht="12" customHeight="1">
      <c r="U86" s="1"/>
      <c r="V86" s="1"/>
    </row>
    <row r="87" spans="1:22" ht="12" customHeight="1"/>
    <row r="118" spans="1:22" ht="12" customHeight="1">
      <c r="A118" s="429"/>
      <c r="B118" s="1"/>
      <c r="C118" s="1"/>
      <c r="D118" s="1"/>
      <c r="E118" s="1"/>
      <c r="F118" s="1"/>
      <c r="G118" s="1"/>
      <c r="H118" s="1"/>
      <c r="I118" s="1"/>
      <c r="J118" s="1"/>
      <c r="Q118" s="1"/>
      <c r="R118" s="1"/>
      <c r="S118" s="1"/>
      <c r="T118" s="1"/>
    </row>
    <row r="120" spans="1:22">
      <c r="U120" s="1"/>
      <c r="V120" s="1"/>
    </row>
    <row r="122" spans="1:22" ht="12" customHeight="1">
      <c r="B122" s="1"/>
      <c r="F122" s="1"/>
      <c r="G122" s="1"/>
      <c r="H122" s="1"/>
      <c r="I122" s="1"/>
      <c r="J122" s="1"/>
      <c r="Q122" s="1"/>
      <c r="R122" s="1"/>
      <c r="S122" s="1"/>
      <c r="T122" s="1"/>
    </row>
    <row r="124" spans="1:22">
      <c r="U124" s="1"/>
      <c r="V124" s="1"/>
    </row>
    <row r="135" spans="2:22" ht="12" customHeight="1">
      <c r="B135" s="1"/>
      <c r="F135" s="1"/>
      <c r="G135" s="1"/>
      <c r="H135" s="1"/>
      <c r="I135" s="1"/>
      <c r="J135" s="1"/>
      <c r="Q135" s="1"/>
      <c r="R135" s="1"/>
      <c r="S135" s="1"/>
      <c r="T135" s="1"/>
    </row>
    <row r="137" spans="2:22">
      <c r="U137" s="1"/>
      <c r="V137" s="1"/>
    </row>
    <row r="142" spans="2:22" ht="12" customHeight="1">
      <c r="B142" s="1"/>
      <c r="F142" s="1"/>
      <c r="G142" s="1"/>
      <c r="H142" s="1"/>
      <c r="I142" s="1"/>
      <c r="J142" s="1"/>
      <c r="Q142" s="1"/>
      <c r="R142" s="1"/>
      <c r="S142" s="1"/>
      <c r="T142" s="1"/>
    </row>
    <row r="144" spans="2:22">
      <c r="U144" s="1"/>
      <c r="V144" s="1"/>
    </row>
  </sheetData>
  <mergeCells count="5">
    <mergeCell ref="K1:U1"/>
    <mergeCell ref="F7:J7"/>
    <mergeCell ref="K7:P7"/>
    <mergeCell ref="Q7:U7"/>
    <mergeCell ref="W7:AA7"/>
  </mergeCells>
  <pageMargins left="0.7" right="0.7" top="0.75" bottom="0.75" header="0.3" footer="0.3"/>
  <pageSetup paperSize="9" scale="3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K144"/>
  <sheetViews>
    <sheetView showGridLines="0" zoomScaleNormal="100" workbookViewId="0">
      <selection activeCell="Q22" sqref="Q22:U29"/>
    </sheetView>
  </sheetViews>
  <sheetFormatPr defaultColWidth="12.54296875" defaultRowHeight="12"/>
  <cols>
    <col min="1" max="1" width="33.1796875" style="2" customWidth="1"/>
    <col min="2" max="2" width="0.54296875" style="2" customWidth="1"/>
    <col min="3" max="10" width="9" style="2" hidden="1" customWidth="1"/>
    <col min="11" max="15" width="9" style="1" customWidth="1"/>
    <col min="16" max="16" width="9" style="106" customWidth="1"/>
    <col min="17" max="21" width="9" style="2" customWidth="1"/>
    <col min="22" max="22" width="0.54296875" style="2" customWidth="1"/>
    <col min="23" max="27" width="9" style="1" hidden="1" customWidth="1"/>
    <col min="28" max="16384" width="12.54296875" style="1"/>
  </cols>
  <sheetData>
    <row r="1" spans="1:28" s="386" customFormat="1" ht="12" customHeight="1">
      <c r="A1" s="620"/>
      <c r="B1" s="620"/>
      <c r="C1" s="620"/>
      <c r="D1" s="620"/>
      <c r="E1" s="620"/>
      <c r="F1" s="620"/>
      <c r="G1" s="620"/>
      <c r="H1" s="620"/>
      <c r="I1" s="620"/>
      <c r="J1" s="620"/>
      <c r="K1" s="1415" t="s">
        <v>257</v>
      </c>
      <c r="L1" s="1415"/>
      <c r="M1" s="1415"/>
      <c r="N1" s="1415"/>
      <c r="O1" s="1415"/>
      <c r="P1" s="1415"/>
      <c r="Q1" s="1415"/>
      <c r="R1" s="1415"/>
      <c r="S1" s="1415"/>
      <c r="T1" s="1415"/>
      <c r="U1" s="1415"/>
      <c r="V1" s="620"/>
      <c r="W1" s="620"/>
      <c r="X1" s="620"/>
      <c r="Y1" s="620"/>
      <c r="Z1" s="620"/>
      <c r="AA1" s="620"/>
    </row>
    <row r="2" spans="1:28" ht="12" customHeight="1"/>
    <row r="3" spans="1:28" ht="12" customHeight="1">
      <c r="A3" s="6" t="s">
        <v>734</v>
      </c>
      <c r="B3" s="1"/>
      <c r="C3" s="1"/>
      <c r="D3" s="1"/>
      <c r="E3" s="1"/>
      <c r="F3" s="1"/>
      <c r="G3" s="1"/>
      <c r="H3" s="1"/>
      <c r="I3" s="1"/>
      <c r="J3" s="1"/>
      <c r="K3"/>
      <c r="L3"/>
      <c r="M3"/>
      <c r="N3"/>
      <c r="O3"/>
      <c r="P3" s="638"/>
      <c r="W3"/>
      <c r="X3"/>
      <c r="Y3"/>
      <c r="Z3"/>
      <c r="AA3"/>
    </row>
    <row r="4" spans="1:28" ht="12" customHeight="1">
      <c r="A4" s="7" t="s">
        <v>0</v>
      </c>
      <c r="B4" s="1"/>
      <c r="C4" s="1"/>
      <c r="D4" s="1"/>
      <c r="E4" s="1"/>
    </row>
    <row r="5" spans="1:28" ht="12" customHeight="1">
      <c r="A5" s="8" t="s">
        <v>729</v>
      </c>
      <c r="B5" s="1"/>
      <c r="C5" s="1"/>
      <c r="D5" s="1"/>
      <c r="E5" s="1"/>
      <c r="F5" s="1"/>
      <c r="G5" s="1"/>
      <c r="H5" s="1"/>
      <c r="I5" s="1"/>
      <c r="J5" s="1"/>
    </row>
    <row r="6" spans="1:28" ht="12" customHeight="1">
      <c r="C6" s="1"/>
      <c r="D6" s="1"/>
      <c r="E6" s="1"/>
    </row>
    <row r="7" spans="1:28" s="9" customFormat="1" ht="12" customHeight="1">
      <c r="C7" s="1"/>
      <c r="D7" s="1"/>
      <c r="E7" s="1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0"/>
      <c r="W7" s="1419" t="s">
        <v>92</v>
      </c>
      <c r="X7" s="1420"/>
      <c r="Y7" s="1420"/>
      <c r="Z7" s="1420"/>
      <c r="AA7" s="1421"/>
    </row>
    <row r="8" spans="1:28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Q8" s="1"/>
      <c r="R8" s="1"/>
      <c r="S8" s="1"/>
      <c r="T8" s="1"/>
      <c r="U8" s="1"/>
      <c r="V8" s="1"/>
    </row>
    <row r="9" spans="1:28" ht="12" customHeight="1">
      <c r="A9" s="11" t="s">
        <v>2</v>
      </c>
      <c r="C9" s="1"/>
      <c r="D9" s="1"/>
      <c r="E9" s="1"/>
      <c r="F9" s="12">
        <v>2015</v>
      </c>
      <c r="G9" s="3">
        <v>2016</v>
      </c>
      <c r="H9" s="3">
        <v>2017</v>
      </c>
      <c r="I9" s="3">
        <v>2018</v>
      </c>
      <c r="J9" s="13">
        <v>2019</v>
      </c>
      <c r="K9" s="1219">
        <v>2020</v>
      </c>
      <c r="L9" s="1220">
        <v>2021</v>
      </c>
      <c r="M9" s="3" t="s">
        <v>93</v>
      </c>
      <c r="N9" s="3">
        <v>2022</v>
      </c>
      <c r="O9" s="3">
        <v>2023</v>
      </c>
      <c r="P9" s="639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4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</row>
    <row r="10" spans="1:28" ht="12" customHeight="1">
      <c r="C10" s="1"/>
      <c r="D10" s="1"/>
      <c r="E10" s="1"/>
      <c r="K10" s="2"/>
      <c r="L10" s="2"/>
      <c r="M10" s="2"/>
      <c r="N10" s="2"/>
      <c r="O10" s="2"/>
      <c r="P10" s="428"/>
      <c r="W10" s="2"/>
      <c r="X10" s="2"/>
      <c r="Y10" s="2"/>
      <c r="Z10" s="2"/>
      <c r="AA10" s="2"/>
    </row>
    <row r="11" spans="1:28" ht="12" customHeight="1">
      <c r="A11" s="15" t="s">
        <v>289</v>
      </c>
      <c r="B11" s="15"/>
      <c r="C11" s="1"/>
      <c r="D11" s="1"/>
      <c r="E11" s="1"/>
      <c r="F11" s="15"/>
      <c r="G11" s="15"/>
      <c r="H11" s="15"/>
      <c r="I11" s="15"/>
      <c r="J11" s="15"/>
      <c r="K11" s="17"/>
      <c r="L11" s="17"/>
      <c r="M11" s="17"/>
      <c r="N11" s="19"/>
      <c r="O11" s="19"/>
      <c r="P11" s="1364"/>
      <c r="Q11" s="17"/>
      <c r="R11" s="17"/>
      <c r="S11" s="17"/>
      <c r="T11" s="17"/>
      <c r="U11" s="18"/>
      <c r="V11" s="18"/>
      <c r="W11" s="17"/>
      <c r="X11" s="17"/>
      <c r="Y11" s="19"/>
      <c r="Z11" s="19"/>
      <c r="AA11" s="19"/>
    </row>
    <row r="12" spans="1:28" ht="12" customHeight="1">
      <c r="A12" s="20" t="s">
        <v>288</v>
      </c>
      <c r="B12" s="24"/>
      <c r="C12" s="1"/>
      <c r="D12" s="1"/>
      <c r="E12" s="1"/>
      <c r="F12" s="1348"/>
      <c r="G12" s="1349"/>
      <c r="H12" s="1349"/>
      <c r="I12" s="1349"/>
      <c r="J12" s="1350"/>
      <c r="K12" s="628">
        <v>4499.6662827272667</v>
      </c>
      <c r="L12" s="573">
        <v>4499.5154488372873</v>
      </c>
      <c r="M12" s="573">
        <v>8999.181731564553</v>
      </c>
      <c r="N12" s="111">
        <v>5262.1013911548598</v>
      </c>
      <c r="O12" s="431">
        <v>6108.6968075736777</v>
      </c>
      <c r="P12" s="878">
        <v>7306.3183288534537</v>
      </c>
      <c r="Q12" s="432">
        <v>7777.0535975564489</v>
      </c>
      <c r="R12" s="431">
        <v>8186.5876890405916</v>
      </c>
      <c r="S12" s="431">
        <v>8372.3094982043203</v>
      </c>
      <c r="T12" s="431">
        <v>8684.0468660612278</v>
      </c>
      <c r="U12" s="433">
        <v>8937.7614060066971</v>
      </c>
      <c r="V12" s="112"/>
      <c r="W12" s="432"/>
      <c r="X12" s="431"/>
      <c r="Y12" s="434"/>
      <c r="Z12" s="431"/>
      <c r="AA12" s="433"/>
      <c r="AB12" s="129"/>
    </row>
    <row r="13" spans="1:28" ht="12" customHeight="1">
      <c r="A13" s="24" t="s">
        <v>3</v>
      </c>
      <c r="B13" s="24"/>
      <c r="C13" s="1"/>
      <c r="D13" s="1"/>
      <c r="E13" s="1"/>
      <c r="F13" s="728"/>
      <c r="G13" s="729"/>
      <c r="H13" s="729"/>
      <c r="I13" s="729"/>
      <c r="J13" s="730"/>
      <c r="K13" s="629">
        <v>359.36967577851811</v>
      </c>
      <c r="L13" s="574">
        <v>267.67327398432752</v>
      </c>
      <c r="M13" s="574">
        <v>627.04294976284564</v>
      </c>
      <c r="N13" s="5">
        <v>152.35630127572725</v>
      </c>
      <c r="O13" s="436">
        <v>864.6590116866746</v>
      </c>
      <c r="P13" s="879">
        <v>963.34907848587136</v>
      </c>
      <c r="Q13" s="435">
        <v>916.19154112997649</v>
      </c>
      <c r="R13" s="436">
        <v>932.12782001175958</v>
      </c>
      <c r="S13" s="436">
        <v>816.48257101223987</v>
      </c>
      <c r="T13" s="436">
        <v>777.93715973394558</v>
      </c>
      <c r="U13" s="437">
        <v>804.48724067083492</v>
      </c>
      <c r="V13" s="26"/>
      <c r="W13" s="435"/>
      <c r="X13" s="436"/>
      <c r="Y13" s="438"/>
      <c r="Z13" s="436"/>
      <c r="AA13" s="437"/>
    </row>
    <row r="14" spans="1:28" ht="12" customHeight="1">
      <c r="A14" s="24" t="s">
        <v>287</v>
      </c>
      <c r="B14" s="24"/>
      <c r="C14" s="1"/>
      <c r="D14" s="1"/>
      <c r="E14" s="1"/>
      <c r="F14" s="113"/>
      <c r="G14" s="114"/>
      <c r="H14" s="114"/>
      <c r="I14" s="114"/>
      <c r="J14" s="388"/>
      <c r="K14" s="630">
        <v>595.38170574449077</v>
      </c>
      <c r="L14" s="575">
        <v>606.97977448410234</v>
      </c>
      <c r="M14" s="575">
        <v>1202.3614802285931</v>
      </c>
      <c r="N14" s="114">
        <v>555.43779766304897</v>
      </c>
      <c r="O14" s="439">
        <v>554.46757938742212</v>
      </c>
      <c r="P14" s="880">
        <v>672.5761275436322</v>
      </c>
      <c r="Q14" s="440">
        <v>687.84745138441326</v>
      </c>
      <c r="R14" s="439">
        <v>712.96063008595377</v>
      </c>
      <c r="S14" s="439">
        <v>715.82795270450254</v>
      </c>
      <c r="T14" s="439">
        <v>726.3288801612299</v>
      </c>
      <c r="U14" s="441">
        <v>736.57479318612081</v>
      </c>
      <c r="V14" s="112"/>
      <c r="W14" s="440"/>
      <c r="X14" s="439"/>
      <c r="Y14" s="442"/>
      <c r="Z14" s="439"/>
      <c r="AA14" s="441"/>
    </row>
    <row r="15" spans="1:28" ht="12" customHeight="1">
      <c r="A15" s="24" t="s">
        <v>286</v>
      </c>
      <c r="B15" s="24"/>
      <c r="C15" s="1"/>
      <c r="D15" s="1"/>
      <c r="E15" s="1"/>
      <c r="F15" s="113"/>
      <c r="G15" s="114"/>
      <c r="H15" s="114"/>
      <c r="I15" s="114"/>
      <c r="J15" s="388"/>
      <c r="K15" s="630">
        <v>565.43853615139199</v>
      </c>
      <c r="L15" s="575">
        <v>520.74111374910956</v>
      </c>
      <c r="M15" s="575">
        <v>1086.1796499005015</v>
      </c>
      <c r="N15" s="114">
        <v>683.0392132930582</v>
      </c>
      <c r="O15" s="439">
        <v>783.4763272728909</v>
      </c>
      <c r="P15" s="880">
        <v>626.8806853625282</v>
      </c>
      <c r="Q15" s="440">
        <v>744.96284899408533</v>
      </c>
      <c r="R15" s="439">
        <v>992.69139064406193</v>
      </c>
      <c r="S15" s="439">
        <v>747.51243605259072</v>
      </c>
      <c r="T15" s="439">
        <v>823.42097907823234</v>
      </c>
      <c r="U15" s="441">
        <v>767.30239708095701</v>
      </c>
      <c r="V15" s="26"/>
      <c r="W15" s="440"/>
      <c r="X15" s="439"/>
      <c r="Y15" s="442"/>
      <c r="Z15" s="439"/>
      <c r="AA15" s="441"/>
      <c r="AB15" s="499"/>
    </row>
    <row r="16" spans="1:28" ht="12" customHeight="1">
      <c r="A16" s="24" t="s">
        <v>285</v>
      </c>
      <c r="B16" s="24"/>
      <c r="C16" s="1"/>
      <c r="D16" s="1"/>
      <c r="E16" s="1"/>
      <c r="F16" s="113"/>
      <c r="G16" s="114"/>
      <c r="H16" s="114"/>
      <c r="I16" s="114"/>
      <c r="J16" s="388"/>
      <c r="K16" s="630">
        <v>146.82650759554264</v>
      </c>
      <c r="L16" s="575">
        <v>169.42761297078405</v>
      </c>
      <c r="M16" s="575">
        <v>316.25412056632672</v>
      </c>
      <c r="N16" s="114">
        <v>119.05043988726665</v>
      </c>
      <c r="O16" s="439">
        <v>95.382281798417793</v>
      </c>
      <c r="P16" s="880">
        <v>152.27042477702116</v>
      </c>
      <c r="Q16" s="440">
        <v>185.46175555793945</v>
      </c>
      <c r="R16" s="439">
        <v>246.04233554516534</v>
      </c>
      <c r="S16" s="439">
        <v>298.46598185126112</v>
      </c>
      <c r="T16" s="439">
        <v>370.24072381110255</v>
      </c>
      <c r="U16" s="441">
        <v>344.13807966618634</v>
      </c>
      <c r="V16" s="26"/>
      <c r="W16" s="440"/>
      <c r="X16" s="439"/>
      <c r="Y16" s="442"/>
      <c r="Z16" s="439"/>
      <c r="AA16" s="441"/>
      <c r="AB16" s="129"/>
    </row>
    <row r="17" spans="1:29" ht="12" customHeight="1">
      <c r="A17" s="24" t="s">
        <v>284</v>
      </c>
      <c r="B17" s="24"/>
      <c r="C17" s="1"/>
      <c r="D17" s="1"/>
      <c r="E17" s="1"/>
      <c r="F17" s="113"/>
      <c r="G17" s="114"/>
      <c r="H17" s="114"/>
      <c r="I17" s="114"/>
      <c r="J17" s="388"/>
      <c r="K17" s="630">
        <v>0</v>
      </c>
      <c r="L17" s="575">
        <v>0</v>
      </c>
      <c r="M17" s="575">
        <v>0</v>
      </c>
      <c r="N17" s="114">
        <v>0</v>
      </c>
      <c r="O17" s="439">
        <v>0</v>
      </c>
      <c r="P17" s="880">
        <v>0</v>
      </c>
      <c r="Q17" s="440">
        <v>0</v>
      </c>
      <c r="R17" s="439">
        <v>0</v>
      </c>
      <c r="S17" s="439">
        <v>0</v>
      </c>
      <c r="T17" s="439">
        <v>0</v>
      </c>
      <c r="U17" s="441">
        <v>0</v>
      </c>
      <c r="V17" s="443"/>
      <c r="W17" s="440"/>
      <c r="X17" s="439"/>
      <c r="Y17" s="442"/>
      <c r="Z17" s="439"/>
      <c r="AA17" s="441"/>
      <c r="AB17" s="502"/>
    </row>
    <row r="18" spans="1:29" ht="12" customHeight="1">
      <c r="A18" s="130" t="s">
        <v>290</v>
      </c>
      <c r="B18" s="389"/>
      <c r="C18" s="1"/>
      <c r="D18" s="1"/>
      <c r="E18" s="1"/>
      <c r="F18" s="1338">
        <f t="shared" ref="F18:H18" si="0">F12+SUM(F14:F17)</f>
        <v>0</v>
      </c>
      <c r="G18" s="964">
        <f t="shared" si="0"/>
        <v>0</v>
      </c>
      <c r="H18" s="964">
        <f t="shared" si="0"/>
        <v>0</v>
      </c>
      <c r="I18" s="964">
        <f t="shared" ref="I18:U18" si="1">I12+SUM(I14:I17)</f>
        <v>0</v>
      </c>
      <c r="J18" s="965">
        <f t="shared" si="1"/>
        <v>0</v>
      </c>
      <c r="K18" s="83">
        <f t="shared" ref="K18" si="2">K12+SUM(K14:K17)</f>
        <v>5807.3130322186917</v>
      </c>
      <c r="L18" s="84">
        <f>L12+SUM(L14:L17)</f>
        <v>5796.6639500412839</v>
      </c>
      <c r="M18" s="84">
        <f>M12+SUM(M14:M17)</f>
        <v>11603.976982259974</v>
      </c>
      <c r="N18" s="84">
        <f>N12+SUM(N14:N17)</f>
        <v>6619.6288419982338</v>
      </c>
      <c r="O18" s="84">
        <f>O12+SUM(O14:O17)</f>
        <v>7542.0229960324086</v>
      </c>
      <c r="P18" s="959">
        <f>P12+SUM(P14:P17)</f>
        <v>8758.0455665366353</v>
      </c>
      <c r="Q18" s="83">
        <f t="shared" si="1"/>
        <v>9395.3256534928878</v>
      </c>
      <c r="R18" s="964">
        <f>R12+SUM(R14:R17)</f>
        <v>10138.282045315773</v>
      </c>
      <c r="S18" s="964">
        <f t="shared" si="1"/>
        <v>10134.115868812674</v>
      </c>
      <c r="T18" s="964">
        <f t="shared" si="1"/>
        <v>10604.037449111793</v>
      </c>
      <c r="U18" s="965">
        <f t="shared" si="1"/>
        <v>10785.776675939962</v>
      </c>
      <c r="V18" s="26"/>
      <c r="W18" s="83"/>
      <c r="X18" s="84"/>
      <c r="Y18" s="84"/>
      <c r="Z18" s="84"/>
      <c r="AA18" s="138"/>
    </row>
    <row r="19" spans="1:29" ht="12" customHeight="1">
      <c r="A19" s="100" t="s">
        <v>4</v>
      </c>
      <c r="B19" s="31"/>
      <c r="C19" s="1"/>
      <c r="D19" s="1"/>
      <c r="E19" s="1"/>
      <c r="F19" s="28"/>
      <c r="G19" s="29" t="str">
        <f t="shared" ref="G19" si="3">IFERROR(G18/F18-1,"")</f>
        <v/>
      </c>
      <c r="H19" s="29" t="str">
        <f t="shared" ref="H19" si="4">IFERROR(H18/G18-1,"")</f>
        <v/>
      </c>
      <c r="I19" s="29" t="str">
        <f t="shared" ref="I19" si="5">IFERROR(I18/H18-1,"")</f>
        <v/>
      </c>
      <c r="J19" s="30" t="str">
        <f t="shared" ref="J19" si="6">IFERROR(J18/I18-1,"")</f>
        <v/>
      </c>
      <c r="K19" s="28" t="str">
        <f t="shared" ref="K19" si="7">IFERROR(K18/J18-1,"")</f>
        <v/>
      </c>
      <c r="L19" s="29">
        <f>+L18/K18-1</f>
        <v>-1.8337365522277382E-3</v>
      </c>
      <c r="M19" s="750"/>
      <c r="N19" s="29">
        <f>+N18/L18-1</f>
        <v>0.14197215830513832</v>
      </c>
      <c r="O19" s="29">
        <f>+O18/N18-1</f>
        <v>0.13934227674247301</v>
      </c>
      <c r="P19" s="641">
        <f>IFERROR(P18/O18-1,"")</f>
        <v>0.16123294388573628</v>
      </c>
      <c r="Q19" s="28">
        <f t="shared" ref="Q19:U19" si="8">IFERROR(Q18/P18-1,"")</f>
        <v>7.276510291191185E-2</v>
      </c>
      <c r="R19" s="29">
        <f t="shared" si="8"/>
        <v>7.9077236832836961E-2</v>
      </c>
      <c r="S19" s="29">
        <f t="shared" si="8"/>
        <v>-4.1093515493817456E-4</v>
      </c>
      <c r="T19" s="29">
        <f t="shared" si="8"/>
        <v>4.6370259269018499E-2</v>
      </c>
      <c r="U19" s="30">
        <f t="shared" si="8"/>
        <v>1.7138682101070168E-2</v>
      </c>
      <c r="V19" s="27"/>
      <c r="W19" s="28"/>
      <c r="X19" s="29"/>
      <c r="Y19" s="29"/>
      <c r="Z19" s="29"/>
      <c r="AA19" s="30"/>
      <c r="AB19" s="129"/>
      <c r="AC19" s="129"/>
    </row>
    <row r="20" spans="1:29" ht="12" customHeight="1">
      <c r="A20" s="31"/>
      <c r="B20" s="31"/>
      <c r="C20" s="1"/>
      <c r="D20" s="1"/>
      <c r="E20" s="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642"/>
      <c r="Q20" s="32"/>
      <c r="R20" s="32"/>
      <c r="S20" s="32"/>
      <c r="T20" s="32"/>
      <c r="U20" s="32"/>
      <c r="V20" s="27"/>
      <c r="W20" s="32"/>
      <c r="X20" s="32"/>
      <c r="Y20" s="32"/>
      <c r="Z20" s="32"/>
      <c r="AA20" s="32"/>
      <c r="AB20" s="129"/>
      <c r="AC20" s="129"/>
    </row>
    <row r="21" spans="1:29" ht="12" customHeight="1">
      <c r="A21" s="15" t="s">
        <v>283</v>
      </c>
      <c r="B21" s="15"/>
      <c r="C21" s="1"/>
      <c r="D21" s="1"/>
      <c r="E21" s="1"/>
      <c r="F21" s="15"/>
      <c r="G21" s="15"/>
      <c r="H21" s="15"/>
      <c r="I21" s="15"/>
      <c r="J21" s="15"/>
      <c r="K21" s="17"/>
      <c r="L21" s="17"/>
      <c r="M21" s="17"/>
      <c r="N21" s="19"/>
      <c r="O21" s="19"/>
      <c r="P21" s="640"/>
      <c r="Q21" s="17"/>
      <c r="R21" s="17"/>
      <c r="S21" s="17"/>
      <c r="T21" s="17"/>
      <c r="U21" s="18"/>
      <c r="V21" s="18"/>
      <c r="W21" s="17"/>
      <c r="X21" s="17"/>
      <c r="Y21" s="19"/>
      <c r="Z21" s="19"/>
      <c r="AA21" s="19"/>
      <c r="AB21" s="129"/>
    </row>
    <row r="22" spans="1:29" ht="12" customHeight="1">
      <c r="A22" s="131" t="s">
        <v>282</v>
      </c>
      <c r="B22" s="24"/>
      <c r="C22" s="1"/>
      <c r="D22" s="1"/>
      <c r="E22" s="1"/>
      <c r="F22" s="1348"/>
      <c r="G22" s="1349"/>
      <c r="H22" s="1349"/>
      <c r="I22" s="1349"/>
      <c r="J22" s="1342"/>
      <c r="K22" s="631">
        <v>4116.8072899642511</v>
      </c>
      <c r="L22" s="576">
        <v>4239.4137513480364</v>
      </c>
      <c r="M22" s="576">
        <v>8356.2210413122884</v>
      </c>
      <c r="N22" s="22">
        <v>4923.7979093774766</v>
      </c>
      <c r="O22" s="445">
        <v>5468.1131732297972</v>
      </c>
      <c r="P22" s="881">
        <v>6419.0673940382412</v>
      </c>
      <c r="Q22" s="444">
        <v>6876.9848225190563</v>
      </c>
      <c r="R22" s="445">
        <v>7418.5727470012416</v>
      </c>
      <c r="S22" s="445">
        <v>7405.9392945655063</v>
      </c>
      <c r="T22" s="445">
        <v>7753.6718079272487</v>
      </c>
      <c r="U22" s="446">
        <v>7882.114557767356</v>
      </c>
      <c r="V22" s="26"/>
      <c r="W22" s="444"/>
      <c r="X22" s="445"/>
      <c r="Y22" s="447"/>
      <c r="Z22" s="445"/>
      <c r="AA22" s="446"/>
    </row>
    <row r="23" spans="1:29" ht="12" customHeight="1">
      <c r="A23" s="21" t="s">
        <v>281</v>
      </c>
      <c r="B23" s="24"/>
      <c r="C23" s="1"/>
      <c r="D23" s="1"/>
      <c r="E23" s="1"/>
      <c r="F23" s="113"/>
      <c r="G23" s="114"/>
      <c r="H23" s="114"/>
      <c r="I23" s="114"/>
      <c r="J23" s="388"/>
      <c r="K23" s="629">
        <v>221.66965495174074</v>
      </c>
      <c r="L23" s="574">
        <v>186.22389912507546</v>
      </c>
      <c r="M23" s="574">
        <v>407.8935540768162</v>
      </c>
      <c r="N23" s="5">
        <v>197.37368302294209</v>
      </c>
      <c r="O23" s="436">
        <v>240.73185789674994</v>
      </c>
      <c r="P23" s="879">
        <v>282.59730016131743</v>
      </c>
      <c r="Q23" s="440">
        <v>302.75696215609236</v>
      </c>
      <c r="R23" s="439">
        <v>326.60018981884986</v>
      </c>
      <c r="S23" s="439">
        <v>326.04400629079225</v>
      </c>
      <c r="T23" s="439">
        <v>341.35281416303945</v>
      </c>
      <c r="U23" s="441">
        <v>347.0074633670377</v>
      </c>
      <c r="V23" s="26"/>
      <c r="W23" s="435"/>
      <c r="X23" s="436"/>
      <c r="Y23" s="438"/>
      <c r="Z23" s="436"/>
      <c r="AA23" s="437"/>
    </row>
    <row r="24" spans="1:29" ht="12" customHeight="1">
      <c r="A24" s="21" t="s">
        <v>280</v>
      </c>
      <c r="B24" s="24"/>
      <c r="C24" s="1"/>
      <c r="D24" s="1"/>
      <c r="E24" s="1"/>
      <c r="F24" s="113"/>
      <c r="G24" s="114"/>
      <c r="H24" s="114"/>
      <c r="I24" s="114"/>
      <c r="J24" s="388"/>
      <c r="K24" s="629">
        <v>657.75641183609912</v>
      </c>
      <c r="L24" s="574">
        <v>618.27504508752577</v>
      </c>
      <c r="M24" s="574">
        <v>1276.0314569236248</v>
      </c>
      <c r="N24" s="5">
        <v>690.72274911730142</v>
      </c>
      <c r="O24" s="436">
        <v>928.23371118769637</v>
      </c>
      <c r="P24" s="879">
        <v>1089.6619292194835</v>
      </c>
      <c r="Q24" s="440">
        <v>1167.3952131861008</v>
      </c>
      <c r="R24" s="439">
        <v>1259.3318928323276</v>
      </c>
      <c r="S24" s="439">
        <v>1257.1873146079877</v>
      </c>
      <c r="T24" s="439">
        <v>1316.216275997926</v>
      </c>
      <c r="U24" s="441">
        <v>1338.0199378063398</v>
      </c>
      <c r="V24" s="26"/>
      <c r="W24" s="435"/>
      <c r="X24" s="436"/>
      <c r="Y24" s="438"/>
      <c r="Z24" s="436"/>
      <c r="AA24" s="437"/>
    </row>
    <row r="25" spans="1:29" ht="12" customHeight="1">
      <c r="A25" s="21" t="s">
        <v>279</v>
      </c>
      <c r="B25" s="24"/>
      <c r="C25" s="1"/>
      <c r="D25" s="1"/>
      <c r="E25" s="1"/>
      <c r="F25" s="113"/>
      <c r="G25" s="114"/>
      <c r="H25" s="114"/>
      <c r="I25" s="114"/>
      <c r="J25" s="388"/>
      <c r="K25" s="629">
        <v>299.50375029467568</v>
      </c>
      <c r="L25" s="574">
        <v>277.87700097945776</v>
      </c>
      <c r="M25" s="574">
        <v>577.38075127413344</v>
      </c>
      <c r="N25" s="5">
        <v>312.33108036691931</v>
      </c>
      <c r="O25" s="436">
        <v>410.91484945519119</v>
      </c>
      <c r="P25" s="879">
        <v>482.37664955020887</v>
      </c>
      <c r="Q25" s="440">
        <v>516.78798399520554</v>
      </c>
      <c r="R25" s="439">
        <v>557.48694420416143</v>
      </c>
      <c r="S25" s="439">
        <v>556.53757226519997</v>
      </c>
      <c r="T25" s="439">
        <v>582.66878953375488</v>
      </c>
      <c r="U25" s="441">
        <v>592.32093672641884</v>
      </c>
      <c r="V25" s="26"/>
      <c r="W25" s="435"/>
      <c r="X25" s="436"/>
      <c r="Y25" s="438"/>
      <c r="Z25" s="436"/>
      <c r="AA25" s="437"/>
    </row>
    <row r="26" spans="1:29" ht="12" customHeight="1">
      <c r="A26" s="21" t="s">
        <v>278</v>
      </c>
      <c r="B26" s="24"/>
      <c r="C26" s="1"/>
      <c r="D26" s="1"/>
      <c r="E26" s="1"/>
      <c r="F26" s="113"/>
      <c r="G26" s="114"/>
      <c r="H26" s="114"/>
      <c r="I26" s="114"/>
      <c r="J26" s="388"/>
      <c r="K26" s="629">
        <v>0</v>
      </c>
      <c r="L26" s="574">
        <v>0</v>
      </c>
      <c r="M26" s="574">
        <v>0</v>
      </c>
      <c r="N26" s="5">
        <v>0</v>
      </c>
      <c r="O26" s="436">
        <v>0</v>
      </c>
      <c r="P26" s="879">
        <v>0</v>
      </c>
      <c r="Q26" s="440">
        <v>0</v>
      </c>
      <c r="R26" s="439">
        <v>0</v>
      </c>
      <c r="S26" s="439">
        <v>0</v>
      </c>
      <c r="T26" s="439">
        <v>0</v>
      </c>
      <c r="U26" s="441">
        <v>0</v>
      </c>
      <c r="V26" s="26"/>
      <c r="W26" s="435"/>
      <c r="X26" s="436"/>
      <c r="Y26" s="438"/>
      <c r="Z26" s="436"/>
      <c r="AA26" s="437"/>
    </row>
    <row r="27" spans="1:29" ht="12" customHeight="1">
      <c r="A27" s="21" t="s">
        <v>277</v>
      </c>
      <c r="B27" s="24"/>
      <c r="C27" s="1"/>
      <c r="D27" s="1"/>
      <c r="E27" s="1"/>
      <c r="F27" s="113"/>
      <c r="G27" s="114"/>
      <c r="H27" s="114"/>
      <c r="I27" s="114"/>
      <c r="J27" s="388"/>
      <c r="K27" s="629">
        <v>93.241869041732642</v>
      </c>
      <c r="L27" s="574">
        <v>69.124317393277622</v>
      </c>
      <c r="M27" s="574">
        <v>162.36618643501026</v>
      </c>
      <c r="N27" s="5">
        <v>71.321396129253785</v>
      </c>
      <c r="O27" s="436">
        <v>71.386928540114369</v>
      </c>
      <c r="P27" s="879">
        <v>83.801759553144635</v>
      </c>
      <c r="Q27" s="435">
        <v>89.779931128720236</v>
      </c>
      <c r="R27" s="436">
        <v>96.850431909954494</v>
      </c>
      <c r="S27" s="436">
        <v>96.685500545574541</v>
      </c>
      <c r="T27" s="436">
        <v>101.22519372602252</v>
      </c>
      <c r="U27" s="437">
        <v>102.90203052764923</v>
      </c>
      <c r="V27" s="26"/>
      <c r="W27" s="435"/>
      <c r="X27" s="436"/>
      <c r="Y27" s="438"/>
      <c r="Z27" s="436"/>
      <c r="AA27" s="437"/>
    </row>
    <row r="28" spans="1:29" ht="12" customHeight="1">
      <c r="A28" s="21" t="s">
        <v>276</v>
      </c>
      <c r="B28" s="24"/>
      <c r="C28" s="1"/>
      <c r="D28" s="1"/>
      <c r="E28" s="1"/>
      <c r="F28" s="113"/>
      <c r="G28" s="114"/>
      <c r="H28" s="114"/>
      <c r="I28" s="114"/>
      <c r="J28" s="388"/>
      <c r="K28" s="629">
        <v>348.86408270459884</v>
      </c>
      <c r="L28" s="574">
        <v>335.15743387528209</v>
      </c>
      <c r="M28" s="574">
        <v>684.02151657988088</v>
      </c>
      <c r="N28" s="5">
        <v>353.33324207068023</v>
      </c>
      <c r="O28" s="436">
        <v>356.80338103039213</v>
      </c>
      <c r="P28" s="879">
        <v>341.73832844151019</v>
      </c>
      <c r="Q28" s="435">
        <v>377.34208383300967</v>
      </c>
      <c r="R28" s="436">
        <v>414.63555122563594</v>
      </c>
      <c r="S28" s="436">
        <v>427.64810133746977</v>
      </c>
      <c r="T28" s="436">
        <v>445.98995923610141</v>
      </c>
      <c r="U28" s="437">
        <v>460.53294023466685</v>
      </c>
      <c r="V28" s="26"/>
      <c r="W28" s="435"/>
      <c r="X28" s="436"/>
      <c r="Y28" s="438"/>
      <c r="Z28" s="436"/>
      <c r="AA28" s="437"/>
    </row>
    <row r="29" spans="1:29" ht="12" customHeight="1">
      <c r="A29" s="21" t="s">
        <v>275</v>
      </c>
      <c r="B29" s="24"/>
      <c r="C29" s="1"/>
      <c r="D29" s="1"/>
      <c r="E29" s="1"/>
      <c r="F29" s="113"/>
      <c r="G29" s="114"/>
      <c r="H29" s="114"/>
      <c r="I29" s="114"/>
      <c r="J29" s="388"/>
      <c r="K29" s="37">
        <v>69.469973425594347</v>
      </c>
      <c r="L29" s="5">
        <v>70.592502232629087</v>
      </c>
      <c r="M29" s="5">
        <v>140.06247565822343</v>
      </c>
      <c r="N29" s="5">
        <v>70.748781913661119</v>
      </c>
      <c r="O29" s="436">
        <v>65.839094692468791</v>
      </c>
      <c r="P29" s="879">
        <v>58.802205572727956</v>
      </c>
      <c r="Q29" s="435">
        <v>64.278656674700883</v>
      </c>
      <c r="R29" s="436">
        <v>64.804288323601313</v>
      </c>
      <c r="S29" s="436">
        <v>64.074079200142521</v>
      </c>
      <c r="T29" s="436">
        <v>62.91260852769728</v>
      </c>
      <c r="U29" s="437">
        <v>62.878809510493696</v>
      </c>
      <c r="V29" s="26"/>
      <c r="W29" s="435"/>
      <c r="X29" s="436"/>
      <c r="Y29" s="438"/>
      <c r="Z29" s="436"/>
      <c r="AA29" s="437"/>
    </row>
    <row r="30" spans="1:29" ht="12" customHeight="1">
      <c r="A30" s="21" t="s">
        <v>274</v>
      </c>
      <c r="B30" s="24"/>
      <c r="C30" s="1"/>
      <c r="D30" s="1"/>
      <c r="E30" s="1"/>
      <c r="F30" s="113"/>
      <c r="G30" s="114"/>
      <c r="H30" s="114"/>
      <c r="I30" s="114"/>
      <c r="J30" s="388"/>
      <c r="K30" s="37"/>
      <c r="L30" s="5"/>
      <c r="M30" s="5"/>
      <c r="N30" s="5"/>
      <c r="O30" s="436"/>
      <c r="P30" s="879"/>
      <c r="Q30" s="435"/>
      <c r="R30" s="436"/>
      <c r="S30" s="436"/>
      <c r="T30" s="436"/>
      <c r="U30" s="437"/>
      <c r="V30" s="26"/>
      <c r="W30" s="435"/>
      <c r="X30" s="436"/>
      <c r="Y30" s="438"/>
      <c r="Z30" s="436"/>
      <c r="AA30" s="437"/>
    </row>
    <row r="31" spans="1:29" s="139" customFormat="1" ht="12" customHeight="1">
      <c r="A31" s="137" t="s">
        <v>273</v>
      </c>
      <c r="B31" s="130"/>
      <c r="C31" s="1"/>
      <c r="D31" s="1"/>
      <c r="E31" s="1"/>
      <c r="F31" s="1338">
        <f t="shared" ref="F31:P31" si="9">SUM(F22:F30)</f>
        <v>0</v>
      </c>
      <c r="G31" s="964">
        <f t="shared" si="9"/>
        <v>0</v>
      </c>
      <c r="H31" s="964">
        <f t="shared" si="9"/>
        <v>0</v>
      </c>
      <c r="I31" s="964">
        <f t="shared" si="9"/>
        <v>0</v>
      </c>
      <c r="J31" s="965">
        <f t="shared" si="9"/>
        <v>0</v>
      </c>
      <c r="K31" s="83">
        <f>SUM(K22:K30)</f>
        <v>5807.3130322186935</v>
      </c>
      <c r="L31" s="84">
        <f>SUM(L22:L30)</f>
        <v>5796.6639500412848</v>
      </c>
      <c r="M31" s="84">
        <f t="shared" si="9"/>
        <v>11603.976982259979</v>
      </c>
      <c r="N31" s="84">
        <f t="shared" si="9"/>
        <v>6619.6288419982347</v>
      </c>
      <c r="O31" s="84">
        <f t="shared" si="9"/>
        <v>7542.0229960324095</v>
      </c>
      <c r="P31" s="959">
        <f t="shared" si="9"/>
        <v>8758.0455665366353</v>
      </c>
      <c r="Q31" s="83">
        <f>SUM(Q22:Q30)</f>
        <v>9395.325653492886</v>
      </c>
      <c r="R31" s="964">
        <f>SUM(R22:R30)</f>
        <v>10138.282045315771</v>
      </c>
      <c r="S31" s="964">
        <f>SUM(S22:S30)</f>
        <v>10134.115868812674</v>
      </c>
      <c r="T31" s="964">
        <f>SUM(T22:T30)</f>
        <v>10604.037449111789</v>
      </c>
      <c r="U31" s="965">
        <f>SUM(U22:U30)</f>
        <v>10785.776675939964</v>
      </c>
      <c r="V31" s="26"/>
      <c r="W31" s="83"/>
      <c r="X31" s="84"/>
      <c r="Y31" s="84"/>
      <c r="Z31" s="84"/>
      <c r="AA31" s="138"/>
    </row>
    <row r="32" spans="1:29" ht="12" customHeight="1">
      <c r="A32" s="100" t="s">
        <v>4</v>
      </c>
      <c r="B32" s="31"/>
      <c r="C32" s="1"/>
      <c r="D32" s="1"/>
      <c r="E32" s="1"/>
      <c r="F32" s="28"/>
      <c r="G32" s="29" t="str">
        <f t="shared" ref="G32" si="10">IFERROR(G31/F31-1,"")</f>
        <v/>
      </c>
      <c r="H32" s="29" t="str">
        <f t="shared" ref="H32" si="11">IFERROR(H31/G31-1,"")</f>
        <v/>
      </c>
      <c r="I32" s="29" t="str">
        <f t="shared" ref="I32" si="12">IFERROR(I31/H31-1,"")</f>
        <v/>
      </c>
      <c r="J32" s="30" t="str">
        <f t="shared" ref="J32" si="13">IFERROR(J31/I31-1,"")</f>
        <v/>
      </c>
      <c r="K32" s="28" t="str">
        <f t="shared" ref="K32" si="14">IFERROR(K31/J31-1,"")</f>
        <v/>
      </c>
      <c r="L32" s="29">
        <f>+L31/K31-1</f>
        <v>-1.8337365522278493E-3</v>
      </c>
      <c r="M32" s="750"/>
      <c r="N32" s="29">
        <f>+N31/L31-1</f>
        <v>0.14197215830513832</v>
      </c>
      <c r="O32" s="29">
        <f>+O31/N31-1</f>
        <v>0.13934227674247301</v>
      </c>
      <c r="P32" s="641">
        <f>IFERROR(P31/O31-1,"")</f>
        <v>0.16123294388573628</v>
      </c>
      <c r="Q32" s="28">
        <f>IFERROR(Q31/P31-1,"")</f>
        <v>7.276510291191185E-2</v>
      </c>
      <c r="R32" s="29">
        <f t="shared" ref="R32:T32" si="15">IFERROR(R31/Q31-1,"")</f>
        <v>7.9077236832836961E-2</v>
      </c>
      <c r="S32" s="29">
        <f t="shared" si="15"/>
        <v>-4.1093515493795252E-4</v>
      </c>
      <c r="T32" s="29">
        <f t="shared" si="15"/>
        <v>4.6370259269018055E-2</v>
      </c>
      <c r="U32" s="30">
        <f>IFERROR(U31/T31-1,"")</f>
        <v>1.7138682101070613E-2</v>
      </c>
      <c r="V32" s="27"/>
      <c r="W32" s="28"/>
      <c r="X32" s="29"/>
      <c r="Y32" s="29"/>
      <c r="Z32" s="29"/>
      <c r="AA32" s="30"/>
    </row>
    <row r="33" spans="1:31" ht="12" customHeight="1">
      <c r="A33" s="31"/>
      <c r="B33" s="32"/>
      <c r="C33" s="1"/>
      <c r="D33" s="1"/>
      <c r="E33" s="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64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31" ht="12" customHeight="1">
      <c r="A34" s="15" t="s">
        <v>291</v>
      </c>
      <c r="B34" s="15"/>
      <c r="C34" s="1"/>
      <c r="D34" s="1"/>
      <c r="E34" s="1"/>
      <c r="F34" s="15"/>
      <c r="G34" s="15"/>
      <c r="H34" s="494"/>
      <c r="I34" s="494"/>
      <c r="J34" s="494"/>
      <c r="K34" s="17"/>
      <c r="L34" s="17"/>
      <c r="M34" s="17"/>
      <c r="N34" s="17"/>
      <c r="O34" s="17"/>
      <c r="P34" s="644"/>
      <c r="Q34" s="494"/>
      <c r="R34" s="494"/>
      <c r="S34" s="494"/>
      <c r="T34" s="494"/>
      <c r="U34" s="494"/>
      <c r="V34" s="18"/>
      <c r="W34" s="17"/>
      <c r="X34" s="17"/>
      <c r="Y34" s="17"/>
      <c r="Z34" s="17"/>
      <c r="AA34" s="17"/>
    </row>
    <row r="35" spans="1:31" ht="12" customHeight="1">
      <c r="A35" s="15" t="s">
        <v>5</v>
      </c>
      <c r="B35" s="15"/>
      <c r="C35" s="1"/>
      <c r="D35" s="1"/>
      <c r="E35" s="1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64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31" ht="12" customHeight="1">
      <c r="A36" s="42" t="s">
        <v>292</v>
      </c>
      <c r="B36" s="24"/>
      <c r="C36" s="1"/>
      <c r="D36" s="1"/>
      <c r="E36" s="1"/>
      <c r="F36" s="1340"/>
      <c r="G36" s="1341"/>
      <c r="H36" s="1341"/>
      <c r="I36" s="1354"/>
      <c r="J36" s="1342"/>
      <c r="K36" s="631">
        <v>0</v>
      </c>
      <c r="L36" s="576">
        <v>0</v>
      </c>
      <c r="M36" s="751"/>
      <c r="N36" s="22">
        <v>4171.411681553247</v>
      </c>
      <c r="O36" s="445">
        <f>O16/('T1'!O16/'T1'!O39)</f>
        <v>3587.017388567745</v>
      </c>
      <c r="P36" s="881">
        <f>P16/('T1'!P16/'T1'!P39)</f>
        <v>5426.280261306636</v>
      </c>
      <c r="Q36" s="444">
        <f>Q16/('T1'!Q16/'T1'!Q39)</f>
        <v>3858.4830811455836</v>
      </c>
      <c r="R36" s="445">
        <f>R16/('T1'!R16/'T1'!R39)</f>
        <v>5112.181577814611</v>
      </c>
      <c r="S36" s="445">
        <f>S16/('T1'!S16/'T1'!S39)</f>
        <v>6196.5071025935013</v>
      </c>
      <c r="T36" s="445">
        <f>T16/('T1'!T16/'T1'!T39)</f>
        <v>7670.1790586255493</v>
      </c>
      <c r="U36" s="446">
        <f>U16/('T1'!U16/'T1'!U39)</f>
        <v>7135.0053991089881</v>
      </c>
      <c r="V36" s="43"/>
      <c r="W36" s="444"/>
      <c r="X36" s="445"/>
      <c r="Y36" s="447"/>
      <c r="Z36" s="445"/>
      <c r="AA36" s="446"/>
      <c r="AB36" s="505"/>
      <c r="AC36" s="505"/>
    </row>
    <row r="37" spans="1:31" ht="12" customHeight="1">
      <c r="A37" s="44" t="s">
        <v>293</v>
      </c>
      <c r="B37" s="24"/>
      <c r="C37" s="1"/>
      <c r="D37" s="1"/>
      <c r="E37" s="1"/>
      <c r="F37" s="37"/>
      <c r="G37" s="5"/>
      <c r="H37" s="5"/>
      <c r="I37" s="5"/>
      <c r="J37" s="25"/>
      <c r="K37" s="629">
        <v>0</v>
      </c>
      <c r="L37" s="574">
        <v>0</v>
      </c>
      <c r="M37" s="752"/>
      <c r="N37" s="5">
        <v>0</v>
      </c>
      <c r="O37" s="436">
        <v>0</v>
      </c>
      <c r="P37" s="879">
        <v>0</v>
      </c>
      <c r="Q37" s="435">
        <v>0</v>
      </c>
      <c r="R37" s="436">
        <v>0</v>
      </c>
      <c r="S37" s="436">
        <v>0</v>
      </c>
      <c r="T37" s="436">
        <v>0</v>
      </c>
      <c r="U37" s="437">
        <v>0</v>
      </c>
      <c r="V37" s="43"/>
      <c r="W37" s="435"/>
      <c r="X37" s="436"/>
      <c r="Y37" s="438"/>
      <c r="Z37" s="436"/>
      <c r="AA37" s="437"/>
      <c r="AB37" s="505"/>
      <c r="AC37" s="505"/>
    </row>
    <row r="38" spans="1:31" ht="12" customHeight="1">
      <c r="A38" s="44" t="s">
        <v>294</v>
      </c>
      <c r="B38" s="24"/>
      <c r="C38" s="1"/>
      <c r="D38" s="1"/>
      <c r="E38" s="1"/>
      <c r="F38" s="37"/>
      <c r="G38" s="5"/>
      <c r="H38" s="5"/>
      <c r="I38" s="5"/>
      <c r="J38" s="25"/>
      <c r="K38" s="629">
        <v>0</v>
      </c>
      <c r="L38" s="574">
        <v>0</v>
      </c>
      <c r="M38" s="752"/>
      <c r="N38" s="5">
        <v>0</v>
      </c>
      <c r="O38" s="436">
        <v>0</v>
      </c>
      <c r="P38" s="879">
        <v>0</v>
      </c>
      <c r="Q38" s="435">
        <v>0</v>
      </c>
      <c r="R38" s="436">
        <v>0</v>
      </c>
      <c r="S38" s="436">
        <v>0</v>
      </c>
      <c r="T38" s="436">
        <v>0</v>
      </c>
      <c r="U38" s="437">
        <v>0</v>
      </c>
      <c r="V38" s="43"/>
      <c r="W38" s="435"/>
      <c r="X38" s="436"/>
      <c r="Y38" s="438"/>
      <c r="Z38" s="436"/>
      <c r="AA38" s="437"/>
      <c r="AB38" s="505"/>
      <c r="AC38" s="505"/>
    </row>
    <row r="39" spans="1:31" ht="12" customHeight="1">
      <c r="A39" s="45" t="s">
        <v>295</v>
      </c>
      <c r="B39" s="24"/>
      <c r="C39" s="1"/>
      <c r="D39" s="1"/>
      <c r="E39" s="1"/>
      <c r="F39" s="1343">
        <f t="shared" ref="F39:U39" si="16">SUM(F36:F38)</f>
        <v>0</v>
      </c>
      <c r="G39" s="974">
        <f t="shared" si="16"/>
        <v>0</v>
      </c>
      <c r="H39" s="974">
        <f t="shared" si="16"/>
        <v>0</v>
      </c>
      <c r="I39" s="974">
        <f t="shared" si="16"/>
        <v>0</v>
      </c>
      <c r="J39" s="975">
        <f t="shared" si="16"/>
        <v>0</v>
      </c>
      <c r="K39" s="144">
        <f t="shared" ref="K39:P39" si="17">SUM(K36:K38)</f>
        <v>0</v>
      </c>
      <c r="L39" s="145">
        <f t="shared" si="17"/>
        <v>0</v>
      </c>
      <c r="M39" s="753"/>
      <c r="N39" s="145">
        <f t="shared" si="17"/>
        <v>4171.411681553247</v>
      </c>
      <c r="O39" s="145">
        <f t="shared" si="17"/>
        <v>3587.017388567745</v>
      </c>
      <c r="P39" s="973">
        <f t="shared" si="17"/>
        <v>5426.280261306636</v>
      </c>
      <c r="Q39" s="144">
        <f t="shared" si="16"/>
        <v>3858.4830811455836</v>
      </c>
      <c r="R39" s="974">
        <f t="shared" si="16"/>
        <v>5112.181577814611</v>
      </c>
      <c r="S39" s="974">
        <f t="shared" si="16"/>
        <v>6196.5071025935013</v>
      </c>
      <c r="T39" s="974">
        <f t="shared" si="16"/>
        <v>7670.1790586255493</v>
      </c>
      <c r="U39" s="975">
        <f t="shared" si="16"/>
        <v>7135.0053991089881</v>
      </c>
      <c r="V39" s="43"/>
      <c r="W39" s="144"/>
      <c r="X39" s="145"/>
      <c r="Y39" s="145"/>
      <c r="Z39" s="145"/>
      <c r="AA39" s="146"/>
      <c r="AB39" s="505"/>
      <c r="AC39" s="505"/>
    </row>
    <row r="40" spans="1:31" ht="12" customHeight="1">
      <c r="A40" s="15" t="s">
        <v>6</v>
      </c>
      <c r="B40" s="15"/>
      <c r="C40" s="1"/>
      <c r="D40" s="1"/>
      <c r="E40" s="1"/>
      <c r="F40" s="15"/>
      <c r="G40" s="15"/>
      <c r="H40" s="15"/>
      <c r="I40" s="15"/>
      <c r="J40" s="15"/>
      <c r="K40" s="49"/>
      <c r="L40" s="49"/>
      <c r="M40" s="49"/>
      <c r="N40" s="16"/>
      <c r="O40" s="16"/>
      <c r="P40" s="645"/>
      <c r="Q40" s="17"/>
      <c r="R40" s="17"/>
      <c r="S40" s="17"/>
      <c r="T40" s="17"/>
      <c r="U40" s="17"/>
      <c r="V40" s="49"/>
      <c r="W40" s="49"/>
      <c r="X40" s="49"/>
      <c r="Y40" s="16"/>
      <c r="Z40" s="16"/>
      <c r="AA40" s="16"/>
      <c r="AB40" s="129"/>
      <c r="AC40" s="129"/>
    </row>
    <row r="41" spans="1:31" ht="12" customHeight="1">
      <c r="A41" s="50" t="s">
        <v>296</v>
      </c>
      <c r="B41" s="24"/>
      <c r="C41" s="1"/>
      <c r="D41" s="1"/>
      <c r="E41" s="1"/>
      <c r="F41" s="119" t="str">
        <f t="shared" ref="F41:L41" si="18">IFERROR(F16/F39,"")</f>
        <v/>
      </c>
      <c r="G41" s="120" t="str">
        <f t="shared" si="18"/>
        <v/>
      </c>
      <c r="H41" s="120" t="str">
        <f t="shared" si="18"/>
        <v/>
      </c>
      <c r="I41" s="120" t="str">
        <f t="shared" si="18"/>
        <v/>
      </c>
      <c r="J41" s="121" t="str">
        <f t="shared" si="18"/>
        <v/>
      </c>
      <c r="K41" s="119" t="str">
        <f t="shared" si="18"/>
        <v/>
      </c>
      <c r="L41" s="120" t="str">
        <f t="shared" si="18"/>
        <v/>
      </c>
      <c r="M41" s="754"/>
      <c r="N41" s="448">
        <f>IFERROR(N16/N39,"")</f>
        <v>2.8539604569294774E-2</v>
      </c>
      <c r="O41" s="448">
        <f t="shared" ref="O41:U41" si="19">IFERROR(O16/O39,"")</f>
        <v>2.6590972796065215E-2</v>
      </c>
      <c r="P41" s="657">
        <f t="shared" si="19"/>
        <v>2.8061658713579751E-2</v>
      </c>
      <c r="Q41" s="119">
        <f t="shared" si="19"/>
        <v>4.8065976099310993E-2</v>
      </c>
      <c r="R41" s="120">
        <f t="shared" si="19"/>
        <v>4.8128637803656643E-2</v>
      </c>
      <c r="S41" s="120">
        <f t="shared" si="19"/>
        <v>4.8166810254496512E-2</v>
      </c>
      <c r="T41" s="120">
        <f t="shared" si="19"/>
        <v>4.8270153927468744E-2</v>
      </c>
      <c r="U41" s="121">
        <f t="shared" si="19"/>
        <v>4.8232350280934887E-2</v>
      </c>
      <c r="V41" s="51"/>
      <c r="W41" s="119"/>
      <c r="X41" s="120"/>
      <c r="Y41" s="448"/>
      <c r="Z41" s="52"/>
      <c r="AA41" s="53"/>
    </row>
    <row r="42" spans="1:31" ht="12" customHeight="1">
      <c r="A42" s="54" t="s">
        <v>297</v>
      </c>
      <c r="B42" s="24"/>
      <c r="C42" s="1"/>
      <c r="D42" s="1"/>
      <c r="E42" s="1"/>
      <c r="F42" s="806"/>
      <c r="G42" s="755"/>
      <c r="H42" s="755"/>
      <c r="I42" s="755"/>
      <c r="J42" s="809"/>
      <c r="K42" s="1189"/>
      <c r="L42" s="1190"/>
      <c r="M42" s="752"/>
      <c r="N42" s="1190"/>
      <c r="O42" s="1191"/>
      <c r="P42" s="1192"/>
      <c r="Q42" s="804"/>
      <c r="R42" s="785"/>
      <c r="S42" s="785"/>
      <c r="T42" s="785"/>
      <c r="U42" s="805"/>
      <c r="V42" s="451"/>
      <c r="W42" s="804"/>
      <c r="X42" s="785"/>
      <c r="Y42" s="1202"/>
      <c r="Z42" s="807"/>
      <c r="AA42" s="813"/>
    </row>
    <row r="43" spans="1:31" ht="12" customHeight="1">
      <c r="A43" s="54" t="s">
        <v>298</v>
      </c>
      <c r="B43" s="24"/>
      <c r="C43" s="1"/>
      <c r="D43" s="1"/>
      <c r="E43" s="1"/>
      <c r="F43" s="806"/>
      <c r="G43" s="755"/>
      <c r="H43" s="755"/>
      <c r="I43" s="755"/>
      <c r="J43" s="809"/>
      <c r="K43" s="1189"/>
      <c r="L43" s="1190"/>
      <c r="M43" s="752"/>
      <c r="N43" s="1193"/>
      <c r="O43" s="1191"/>
      <c r="P43" s="1192"/>
      <c r="Q43" s="804"/>
      <c r="R43" s="785"/>
      <c r="S43" s="785"/>
      <c r="T43" s="785"/>
      <c r="U43" s="805"/>
      <c r="V43" s="451"/>
      <c r="W43" s="804"/>
      <c r="X43" s="785"/>
      <c r="Y43" s="1202"/>
      <c r="Z43" s="807"/>
      <c r="AA43" s="813"/>
    </row>
    <row r="44" spans="1:31" ht="12" customHeight="1">
      <c r="A44" s="133" t="s">
        <v>299</v>
      </c>
      <c r="B44" s="24"/>
      <c r="C44" s="1"/>
      <c r="D44" s="1"/>
      <c r="E44" s="1"/>
      <c r="F44" s="763"/>
      <c r="G44" s="756"/>
      <c r="H44" s="756"/>
      <c r="I44" s="756"/>
      <c r="J44" s="764"/>
      <c r="K44" s="1194"/>
      <c r="L44" s="1195"/>
      <c r="M44" s="795"/>
      <c r="N44" s="1196"/>
      <c r="O44" s="1197"/>
      <c r="P44" s="1198"/>
      <c r="Q44" s="1199"/>
      <c r="R44" s="1200"/>
      <c r="S44" s="1200"/>
      <c r="T44" s="1200"/>
      <c r="U44" s="1201"/>
      <c r="V44" s="455"/>
      <c r="W44" s="810"/>
      <c r="X44" s="786"/>
      <c r="Y44" s="1203"/>
      <c r="Z44" s="766"/>
      <c r="AA44" s="771"/>
    </row>
    <row r="45" spans="1:31" ht="5.5" customHeight="1">
      <c r="A45" s="17"/>
      <c r="C45" s="1"/>
      <c r="D45" s="1"/>
      <c r="E45" s="1"/>
      <c r="K45" s="140"/>
      <c r="L45" s="140"/>
      <c r="M45" s="140"/>
      <c r="N45" s="457"/>
      <c r="O45" s="142"/>
      <c r="P45" s="646"/>
      <c r="Q45" s="140"/>
      <c r="R45" s="140"/>
      <c r="S45" s="140"/>
      <c r="T45" s="140"/>
      <c r="U45" s="140"/>
      <c r="V45" s="57"/>
      <c r="W45" s="140"/>
      <c r="X45" s="140"/>
      <c r="Y45" s="457"/>
      <c r="Z45" s="142"/>
      <c r="AA45" s="142"/>
    </row>
    <row r="46" spans="1:31" s="393" customFormat="1" ht="12" customHeight="1">
      <c r="A46" s="69" t="s">
        <v>7</v>
      </c>
      <c r="B46" s="2"/>
      <c r="C46" s="1"/>
      <c r="D46" s="1"/>
      <c r="E46" s="1"/>
      <c r="F46" s="2"/>
      <c r="G46" s="2"/>
      <c r="H46" s="2"/>
      <c r="I46" s="2"/>
      <c r="J46" s="2"/>
      <c r="K46" s="27"/>
      <c r="L46" s="27"/>
      <c r="M46" s="27"/>
      <c r="N46" s="392"/>
      <c r="O46" s="392"/>
      <c r="P46" s="647"/>
      <c r="Q46" s="27"/>
      <c r="R46" s="27"/>
      <c r="S46" s="27"/>
      <c r="T46" s="392"/>
      <c r="U46" s="392"/>
      <c r="V46" s="392"/>
      <c r="W46" s="27"/>
      <c r="X46" s="27"/>
      <c r="Y46" s="392"/>
      <c r="Z46" s="392"/>
      <c r="AA46" s="392"/>
      <c r="AB46" s="1"/>
      <c r="AC46" s="1"/>
      <c r="AD46" s="1"/>
    </row>
    <row r="47" spans="1:31" s="393" customFormat="1" ht="12" customHeight="1">
      <c r="A47" s="123" t="s">
        <v>300</v>
      </c>
      <c r="B47" s="1159"/>
      <c r="C47" s="1"/>
      <c r="D47" s="1"/>
      <c r="E47" s="1"/>
      <c r="F47" s="608"/>
      <c r="G47" s="149"/>
      <c r="H47" s="149"/>
      <c r="I47" s="149"/>
      <c r="J47" s="153"/>
      <c r="K47" s="608">
        <v>0</v>
      </c>
      <c r="L47" s="149">
        <v>0</v>
      </c>
      <c r="M47" s="149">
        <v>0</v>
      </c>
      <c r="N47" s="149">
        <v>0</v>
      </c>
      <c r="O47" s="584">
        <v>0</v>
      </c>
      <c r="P47" s="658">
        <v>0</v>
      </c>
      <c r="Q47" s="583">
        <v>0</v>
      </c>
      <c r="R47" s="887">
        <v>0</v>
      </c>
      <c r="S47" s="887">
        <v>0</v>
      </c>
      <c r="T47" s="887">
        <v>0</v>
      </c>
      <c r="U47" s="888">
        <v>0</v>
      </c>
      <c r="V47" s="406"/>
      <c r="W47" s="458"/>
      <c r="X47" s="459"/>
      <c r="Y47" s="460"/>
      <c r="Z47" s="396"/>
      <c r="AA47" s="397"/>
      <c r="AB47" s="129"/>
      <c r="AC47" s="129"/>
      <c r="AD47" s="129"/>
      <c r="AE47" s="129"/>
    </row>
    <row r="48" spans="1:31" ht="5.5" customHeight="1">
      <c r="A48" s="17"/>
      <c r="C48" s="1"/>
      <c r="D48" s="1"/>
      <c r="E48" s="1"/>
      <c r="K48" s="140"/>
      <c r="L48" s="140"/>
      <c r="M48" s="140"/>
      <c r="N48" s="141"/>
      <c r="O48" s="142"/>
      <c r="P48" s="646"/>
      <c r="Q48" s="140"/>
      <c r="R48" s="140"/>
      <c r="S48" s="140"/>
      <c r="T48" s="140"/>
      <c r="U48" s="140"/>
      <c r="V48" s="57"/>
      <c r="W48" s="140"/>
      <c r="X48" s="140"/>
      <c r="Y48" s="141"/>
      <c r="Z48" s="142"/>
      <c r="AA48" s="142"/>
      <c r="AB48" s="129"/>
      <c r="AC48" s="129"/>
      <c r="AD48" s="129"/>
    </row>
    <row r="49" spans="1:30" s="403" customFormat="1" ht="12" customHeight="1">
      <c r="A49" s="69" t="s">
        <v>265</v>
      </c>
      <c r="B49" s="2"/>
      <c r="C49" s="1"/>
      <c r="D49" s="1"/>
      <c r="E49" s="1"/>
      <c r="F49" s="2"/>
      <c r="G49" s="2"/>
      <c r="H49" s="2"/>
      <c r="I49" s="2"/>
      <c r="J49" s="2"/>
      <c r="K49" s="27"/>
      <c r="L49" s="27"/>
      <c r="M49" s="27"/>
      <c r="N49" s="392"/>
      <c r="O49" s="392"/>
      <c r="P49" s="647"/>
      <c r="Q49" s="489"/>
      <c r="R49" s="489"/>
      <c r="S49" s="489"/>
      <c r="T49" s="490"/>
      <c r="U49" s="490"/>
      <c r="V49" s="392"/>
      <c r="W49" s="27"/>
      <c r="X49" s="27"/>
      <c r="Y49" s="392"/>
      <c r="Z49" s="392"/>
      <c r="AA49" s="392"/>
      <c r="AB49" s="504"/>
      <c r="AC49" s="504"/>
      <c r="AD49" s="504"/>
    </row>
    <row r="50" spans="1:30" ht="12" customHeight="1">
      <c r="A50" s="42" t="s">
        <v>8</v>
      </c>
      <c r="B50" s="24"/>
      <c r="C50" s="1"/>
      <c r="D50" s="1"/>
      <c r="E50" s="1"/>
      <c r="F50" s="731"/>
      <c r="G50" s="732"/>
      <c r="H50" s="732"/>
      <c r="I50" s="732"/>
      <c r="J50" s="733"/>
      <c r="K50" s="631">
        <v>565.43853615139199</v>
      </c>
      <c r="L50" s="576">
        <v>520.74111374910956</v>
      </c>
      <c r="M50" s="576">
        <v>1086.1796499005015</v>
      </c>
      <c r="N50" s="22">
        <v>683.0392132930582</v>
      </c>
      <c r="O50" s="445">
        <f>O15</f>
        <v>783.4763272728909</v>
      </c>
      <c r="P50" s="881">
        <f t="shared" ref="P50:U50" si="20">P15</f>
        <v>626.8806853625282</v>
      </c>
      <c r="Q50" s="440">
        <f t="shared" si="20"/>
        <v>744.96284899408533</v>
      </c>
      <c r="R50" s="439">
        <f t="shared" si="20"/>
        <v>992.69139064406193</v>
      </c>
      <c r="S50" s="439">
        <f t="shared" si="20"/>
        <v>747.51243605259072</v>
      </c>
      <c r="T50" s="439">
        <f t="shared" si="20"/>
        <v>823.42097907823234</v>
      </c>
      <c r="U50" s="441">
        <f t="shared" si="20"/>
        <v>767.30239708095701</v>
      </c>
      <c r="V50" s="43"/>
      <c r="W50" s="461"/>
      <c r="X50" s="462"/>
      <c r="Y50" s="463"/>
      <c r="Z50" s="33"/>
      <c r="AA50" s="34"/>
    </row>
    <row r="51" spans="1:30" ht="12" customHeight="1">
      <c r="A51" s="44" t="s">
        <v>266</v>
      </c>
      <c r="B51" s="24"/>
      <c r="C51" s="1"/>
      <c r="D51" s="1"/>
      <c r="E51" s="1"/>
      <c r="F51" s="728"/>
      <c r="G51" s="729"/>
      <c r="H51" s="729"/>
      <c r="I51" s="729"/>
      <c r="J51" s="730"/>
      <c r="K51" s="629">
        <v>146.82650759554264</v>
      </c>
      <c r="L51" s="574">
        <v>169.42761297078405</v>
      </c>
      <c r="M51" s="574">
        <v>316.25412056632672</v>
      </c>
      <c r="N51" s="5">
        <v>119.05043988726665</v>
      </c>
      <c r="O51" s="436">
        <f>O16</f>
        <v>95.382281798417793</v>
      </c>
      <c r="P51" s="879">
        <f t="shared" ref="P51:U51" si="21">P16</f>
        <v>152.27042477702116</v>
      </c>
      <c r="Q51" s="435">
        <f t="shared" si="21"/>
        <v>185.46175555793945</v>
      </c>
      <c r="R51" s="436">
        <f t="shared" si="21"/>
        <v>246.04233554516534</v>
      </c>
      <c r="S51" s="436">
        <f t="shared" si="21"/>
        <v>298.46598185126112</v>
      </c>
      <c r="T51" s="436">
        <f t="shared" si="21"/>
        <v>370.24072381110255</v>
      </c>
      <c r="U51" s="437">
        <f t="shared" si="21"/>
        <v>344.13807966618634</v>
      </c>
      <c r="V51" s="43"/>
      <c r="W51" s="464"/>
      <c r="X51" s="465"/>
      <c r="Y51" s="466"/>
      <c r="Z51" s="35"/>
      <c r="AA51" s="36"/>
    </row>
    <row r="52" spans="1:30" ht="12" customHeight="1">
      <c r="A52" s="133" t="s">
        <v>267</v>
      </c>
      <c r="B52" s="24"/>
      <c r="C52" s="1"/>
      <c r="D52" s="1"/>
      <c r="E52" s="1"/>
      <c r="F52" s="763"/>
      <c r="G52" s="756"/>
      <c r="H52" s="756"/>
      <c r="I52" s="756"/>
      <c r="J52" s="764"/>
      <c r="K52" s="637">
        <v>0</v>
      </c>
      <c r="L52" s="580">
        <v>0</v>
      </c>
      <c r="M52" s="580">
        <v>0</v>
      </c>
      <c r="N52" s="47">
        <v>0</v>
      </c>
      <c r="O52" s="585">
        <v>0</v>
      </c>
      <c r="P52" s="889">
        <v>0</v>
      </c>
      <c r="Q52" s="493">
        <v>0</v>
      </c>
      <c r="R52" s="890">
        <v>0</v>
      </c>
      <c r="S52" s="890">
        <v>0</v>
      </c>
      <c r="T52" s="890">
        <v>0</v>
      </c>
      <c r="U52" s="891">
        <v>0</v>
      </c>
      <c r="V52" s="57"/>
      <c r="W52" s="467"/>
      <c r="X52" s="468"/>
      <c r="Y52" s="469"/>
      <c r="Z52" s="59"/>
      <c r="AA52" s="60"/>
    </row>
    <row r="53" spans="1:30" ht="5.5" customHeight="1">
      <c r="A53" s="17"/>
      <c r="C53" s="1"/>
      <c r="D53" s="1"/>
      <c r="E53" s="1"/>
      <c r="K53" s="140"/>
      <c r="L53" s="140"/>
      <c r="M53" s="140"/>
      <c r="N53" s="141"/>
      <c r="O53" s="142"/>
      <c r="P53" s="646"/>
      <c r="Q53" s="140"/>
      <c r="R53" s="140"/>
      <c r="S53" s="140"/>
      <c r="T53" s="140"/>
      <c r="U53" s="140"/>
      <c r="V53" s="57"/>
      <c r="W53" s="140"/>
      <c r="X53" s="140"/>
      <c r="Y53" s="141"/>
      <c r="Z53" s="142"/>
      <c r="AA53" s="142"/>
    </row>
    <row r="54" spans="1:30" s="403" customFormat="1" ht="12" customHeight="1">
      <c r="A54" s="69" t="s">
        <v>268</v>
      </c>
      <c r="B54" s="2"/>
      <c r="C54" s="1"/>
      <c r="D54" s="1"/>
      <c r="E54" s="1"/>
      <c r="F54" s="2"/>
      <c r="G54" s="2"/>
      <c r="H54" s="2"/>
      <c r="I54" s="2"/>
      <c r="J54" s="2"/>
      <c r="K54" s="27"/>
      <c r="L54" s="27"/>
      <c r="M54" s="27"/>
      <c r="N54" s="392"/>
      <c r="O54" s="392"/>
      <c r="P54" s="647"/>
      <c r="Q54" s="27"/>
      <c r="R54" s="27"/>
      <c r="S54" s="27"/>
      <c r="T54" s="392"/>
      <c r="U54" s="392"/>
      <c r="V54" s="392"/>
      <c r="W54" s="27"/>
      <c r="X54" s="27"/>
      <c r="Y54" s="392"/>
      <c r="Z54" s="392"/>
      <c r="AA54" s="392"/>
    </row>
    <row r="55" spans="1:30" s="403" customFormat="1" ht="12" customHeight="1">
      <c r="A55" s="122" t="s">
        <v>272</v>
      </c>
      <c r="B55" s="1159"/>
      <c r="C55" s="1"/>
      <c r="D55" s="1"/>
      <c r="E55" s="1"/>
      <c r="F55" s="787"/>
      <c r="G55" s="788"/>
      <c r="H55" s="788"/>
      <c r="I55" s="789"/>
      <c r="J55" s="790"/>
      <c r="K55" s="787"/>
      <c r="L55" s="788"/>
      <c r="M55" s="788"/>
      <c r="N55" s="791"/>
      <c r="O55" s="791"/>
      <c r="P55" s="792"/>
      <c r="Q55" s="793"/>
      <c r="R55" s="788"/>
      <c r="S55" s="788"/>
      <c r="T55" s="789"/>
      <c r="U55" s="790"/>
      <c r="V55" s="406"/>
      <c r="W55" s="793"/>
      <c r="X55" s="788"/>
      <c r="Y55" s="791"/>
      <c r="Z55" s="791"/>
      <c r="AA55" s="794"/>
    </row>
    <row r="56" spans="1:30" ht="12" customHeight="1">
      <c r="A56" s="44" t="s">
        <v>271</v>
      </c>
      <c r="B56" s="24"/>
      <c r="C56" s="1"/>
      <c r="D56" s="1"/>
      <c r="E56" s="1"/>
      <c r="F56" s="728"/>
      <c r="G56" s="729"/>
      <c r="H56" s="729"/>
      <c r="I56" s="729"/>
      <c r="J56" s="730"/>
      <c r="K56" s="728"/>
      <c r="L56" s="729"/>
      <c r="M56" s="729"/>
      <c r="N56" s="744"/>
      <c r="O56" s="744"/>
      <c r="P56" s="745"/>
      <c r="Q56" s="728"/>
      <c r="R56" s="729"/>
      <c r="S56" s="729"/>
      <c r="T56" s="729"/>
      <c r="U56" s="730"/>
      <c r="V56" s="43"/>
      <c r="W56" s="728"/>
      <c r="X56" s="729"/>
      <c r="Y56" s="744"/>
      <c r="Z56" s="744"/>
      <c r="AA56" s="749"/>
    </row>
    <row r="57" spans="1:30" ht="12" customHeight="1">
      <c r="A57" s="133" t="s">
        <v>270</v>
      </c>
      <c r="B57" s="24"/>
      <c r="C57" s="1"/>
      <c r="D57" s="1"/>
      <c r="E57" s="1"/>
      <c r="F57" s="763"/>
      <c r="G57" s="756"/>
      <c r="H57" s="756"/>
      <c r="I57" s="756"/>
      <c r="J57" s="764"/>
      <c r="K57" s="763"/>
      <c r="L57" s="756"/>
      <c r="M57" s="756"/>
      <c r="N57" s="765"/>
      <c r="O57" s="766"/>
      <c r="P57" s="767"/>
      <c r="Q57" s="763"/>
      <c r="R57" s="756"/>
      <c r="S57" s="756"/>
      <c r="T57" s="756"/>
      <c r="U57" s="764"/>
      <c r="V57" s="57"/>
      <c r="W57" s="763"/>
      <c r="X57" s="756"/>
      <c r="Y57" s="765"/>
      <c r="Z57" s="766"/>
      <c r="AA57" s="771"/>
    </row>
    <row r="58" spans="1:30" ht="12" customHeight="1">
      <c r="A58" s="134"/>
      <c r="B58" s="135"/>
      <c r="C58" s="1"/>
      <c r="D58" s="1"/>
      <c r="E58" s="1"/>
      <c r="F58" s="135"/>
      <c r="G58" s="135"/>
      <c r="H58" s="135"/>
      <c r="I58" s="135"/>
      <c r="J58" s="135"/>
      <c r="K58" s="136"/>
      <c r="L58" s="136"/>
      <c r="M58" s="136"/>
      <c r="N58" s="412"/>
      <c r="O58" s="412"/>
      <c r="P58" s="650"/>
      <c r="Q58" s="136"/>
      <c r="R58" s="136"/>
      <c r="S58" s="136"/>
      <c r="T58" s="470"/>
      <c r="U58" s="470"/>
      <c r="V58" s="471"/>
      <c r="W58" s="136"/>
      <c r="X58" s="136"/>
      <c r="Y58" s="412"/>
      <c r="Z58" s="412"/>
      <c r="AA58" s="412"/>
    </row>
    <row r="59" spans="1:30" ht="12" customHeight="1">
      <c r="A59" s="15" t="s">
        <v>308</v>
      </c>
      <c r="B59" s="15"/>
      <c r="C59" s="1"/>
      <c r="D59" s="1"/>
      <c r="E59" s="1"/>
      <c r="F59" s="15"/>
      <c r="G59" s="15"/>
      <c r="H59" s="15"/>
      <c r="I59" s="15"/>
      <c r="J59" s="15"/>
      <c r="K59" s="17"/>
      <c r="L59" s="17"/>
      <c r="M59" s="17"/>
      <c r="N59" s="19"/>
      <c r="O59" s="19"/>
      <c r="P59" s="640"/>
      <c r="Q59" s="17"/>
      <c r="R59" s="17"/>
      <c r="S59" s="17"/>
      <c r="T59" s="17"/>
      <c r="U59" s="18"/>
      <c r="V59" s="18"/>
      <c r="W59" s="17"/>
      <c r="X59" s="17"/>
      <c r="Y59" s="19"/>
      <c r="Z59" s="19"/>
      <c r="AA59" s="19"/>
    </row>
    <row r="60" spans="1:30" ht="12" customHeight="1">
      <c r="A60" s="64" t="s">
        <v>301</v>
      </c>
      <c r="B60" s="24"/>
      <c r="C60" s="1"/>
      <c r="D60" s="1"/>
      <c r="E60" s="1"/>
      <c r="F60" s="1340"/>
      <c r="G60" s="1341"/>
      <c r="H60" s="1341"/>
      <c r="I60" s="1341"/>
      <c r="J60" s="1342"/>
      <c r="K60" s="65">
        <v>0</v>
      </c>
      <c r="L60" s="22">
        <v>0</v>
      </c>
      <c r="M60" s="22">
        <f t="shared" ref="M60" si="22">K60+L60</f>
        <v>0</v>
      </c>
      <c r="N60" s="22">
        <v>0</v>
      </c>
      <c r="O60" s="586">
        <v>0</v>
      </c>
      <c r="P60" s="892">
        <v>0</v>
      </c>
      <c r="Q60" s="444">
        <v>0</v>
      </c>
      <c r="R60" s="445">
        <v>0</v>
      </c>
      <c r="S60" s="445">
        <v>0</v>
      </c>
      <c r="T60" s="445">
        <v>0</v>
      </c>
      <c r="U60" s="446">
        <v>0</v>
      </c>
      <c r="V60" s="26"/>
      <c r="W60" s="444"/>
      <c r="X60" s="445"/>
      <c r="Y60" s="447"/>
      <c r="Z60" s="33"/>
      <c r="AA60" s="34"/>
    </row>
    <row r="61" spans="1:30" s="139" customFormat="1" ht="12" customHeight="1">
      <c r="A61" s="143" t="s">
        <v>302</v>
      </c>
      <c r="B61" s="1160"/>
      <c r="C61" s="1"/>
      <c r="D61" s="1"/>
      <c r="E61" s="1"/>
      <c r="F61" s="1343">
        <f t="shared" ref="F61:T61" si="23">F18-F60</f>
        <v>0</v>
      </c>
      <c r="G61" s="974">
        <f t="shared" si="23"/>
        <v>0</v>
      </c>
      <c r="H61" s="974">
        <f t="shared" si="23"/>
        <v>0</v>
      </c>
      <c r="I61" s="974">
        <f t="shared" si="23"/>
        <v>0</v>
      </c>
      <c r="J61" s="975">
        <f t="shared" si="23"/>
        <v>0</v>
      </c>
      <c r="K61" s="144">
        <f t="shared" si="23"/>
        <v>5807.3130322186917</v>
      </c>
      <c r="L61" s="145">
        <f t="shared" si="23"/>
        <v>5796.6639500412839</v>
      </c>
      <c r="M61" s="145">
        <f t="shared" si="23"/>
        <v>11603.976982259974</v>
      </c>
      <c r="N61" s="145">
        <f t="shared" si="23"/>
        <v>6619.6288419982338</v>
      </c>
      <c r="O61" s="145">
        <f t="shared" si="23"/>
        <v>7542.0229960324086</v>
      </c>
      <c r="P61" s="973">
        <f t="shared" si="23"/>
        <v>8758.0455665366353</v>
      </c>
      <c r="Q61" s="144">
        <f>Q18-Q60</f>
        <v>9395.3256534928878</v>
      </c>
      <c r="R61" s="974">
        <f t="shared" si="23"/>
        <v>10138.282045315773</v>
      </c>
      <c r="S61" s="974">
        <f t="shared" si="23"/>
        <v>10134.115868812674</v>
      </c>
      <c r="T61" s="974">
        <f t="shared" si="23"/>
        <v>10604.037449111793</v>
      </c>
      <c r="U61" s="975">
        <f>U18-U60</f>
        <v>10785.776675939962</v>
      </c>
      <c r="V61" s="66"/>
      <c r="W61" s="144"/>
      <c r="X61" s="145"/>
      <c r="Y61" s="145"/>
      <c r="Z61" s="67"/>
      <c r="AA61" s="68"/>
    </row>
    <row r="62" spans="1:30" s="75" customFormat="1" ht="12" customHeight="1">
      <c r="A62" s="17"/>
      <c r="B62" s="2"/>
      <c r="C62" s="1"/>
      <c r="D62" s="1"/>
      <c r="E62" s="1"/>
      <c r="F62" s="2"/>
      <c r="G62" s="2"/>
      <c r="H62" s="2"/>
      <c r="I62" s="2"/>
      <c r="J62" s="2"/>
      <c r="K62" s="63"/>
      <c r="L62" s="63"/>
      <c r="M62" s="63"/>
      <c r="N62" s="61"/>
      <c r="O62" s="61"/>
      <c r="P62" s="651"/>
      <c r="Q62" s="63"/>
      <c r="R62" s="63"/>
      <c r="S62" s="63"/>
      <c r="T62" s="63"/>
      <c r="U62" s="63"/>
      <c r="V62" s="62"/>
      <c r="W62" s="63"/>
      <c r="X62" s="63"/>
      <c r="Y62" s="61"/>
      <c r="Z62" s="61"/>
      <c r="AA62" s="61"/>
    </row>
    <row r="63" spans="1:30" ht="12" customHeight="1">
      <c r="A63" s="15" t="s">
        <v>309</v>
      </c>
      <c r="B63" s="15"/>
      <c r="C63" s="1"/>
      <c r="D63" s="1"/>
      <c r="E63" s="1"/>
      <c r="F63" s="15"/>
      <c r="G63" s="15"/>
      <c r="H63" s="15"/>
      <c r="I63" s="15"/>
      <c r="J63" s="15"/>
      <c r="K63" s="17"/>
      <c r="L63" s="17"/>
      <c r="M63" s="17"/>
      <c r="N63" s="19"/>
      <c r="O63" s="19"/>
      <c r="P63" s="640"/>
      <c r="Q63" s="17"/>
      <c r="R63" s="17"/>
      <c r="S63" s="17"/>
      <c r="T63" s="17"/>
      <c r="U63" s="18"/>
      <c r="V63" s="18"/>
      <c r="W63" s="17"/>
      <c r="X63" s="17"/>
      <c r="Y63" s="19"/>
      <c r="Z63" s="19"/>
      <c r="AA63" s="19"/>
    </row>
    <row r="64" spans="1:30" s="88" customFormat="1" ht="12" customHeight="1">
      <c r="A64" s="42" t="s">
        <v>303</v>
      </c>
      <c r="B64" s="2"/>
      <c r="C64" s="1"/>
      <c r="D64" s="1"/>
      <c r="E64" s="1"/>
      <c r="F64" s="1334">
        <f>'T1'!F64</f>
        <v>5.0000000000000001E-3</v>
      </c>
      <c r="G64" s="1335">
        <f>'T1'!G64</f>
        <v>6.0000000000000001E-3</v>
      </c>
      <c r="H64" s="1335">
        <f>'T1'!H64</f>
        <v>1.6E-2</v>
      </c>
      <c r="I64" s="1335">
        <f>'T1'!I64</f>
        <v>1.2E-2</v>
      </c>
      <c r="J64" s="1336">
        <f>'T1'!J64</f>
        <v>3.0000000000000001E-3</v>
      </c>
      <c r="K64" s="70">
        <f>'T1'!K64</f>
        <v>0</v>
      </c>
      <c r="L64" s="71">
        <f>'T1'!L64</f>
        <v>8.9999999999999993E-3</v>
      </c>
      <c r="M64" s="775"/>
      <c r="N64" s="71">
        <f>'T1'!N64</f>
        <v>8.1000000000000003E-2</v>
      </c>
      <c r="O64" s="71">
        <f>'T1'!O64</f>
        <v>5.2999999999999999E-2</v>
      </c>
      <c r="P64" s="954">
        <f>'T1'!P64</f>
        <v>2.248E-2</v>
      </c>
      <c r="Q64" s="70">
        <f>'T1'!Q64</f>
        <v>2.0049999999999998E-2</v>
      </c>
      <c r="R64" s="955">
        <f>'T1'!R64</f>
        <v>2.0310000000000002E-2</v>
      </c>
      <c r="S64" s="955">
        <f>'T1'!S64</f>
        <v>2.0420000000000001E-2</v>
      </c>
      <c r="T64" s="955">
        <f>'T1'!T64</f>
        <v>2.044E-2</v>
      </c>
      <c r="U64" s="956">
        <f>'T1'!U64</f>
        <v>2.0449999999999999E-2</v>
      </c>
      <c r="V64" s="73"/>
      <c r="W64" s="70"/>
      <c r="X64" s="71"/>
      <c r="Y64" s="71"/>
      <c r="Z64" s="71"/>
      <c r="AA64" s="74"/>
    </row>
    <row r="65" spans="1:37" s="75" customFormat="1" ht="12" customHeight="1">
      <c r="A65" s="44" t="s">
        <v>304</v>
      </c>
      <c r="B65" s="2"/>
      <c r="C65" s="1"/>
      <c r="D65" s="1"/>
      <c r="E65" s="1"/>
      <c r="F65" s="76">
        <f>'T1'!F65</f>
        <v>88.371048052386399</v>
      </c>
      <c r="G65" s="77">
        <f>'T1'!G65</f>
        <v>88.901274340700724</v>
      </c>
      <c r="H65" s="77">
        <f>'T1'!H65</f>
        <v>90.323694730151942</v>
      </c>
      <c r="I65" s="77">
        <f>'T1'!I65</f>
        <v>91.407579066913769</v>
      </c>
      <c r="J65" s="78">
        <f>'T1'!J65</f>
        <v>91.6818018041145</v>
      </c>
      <c r="K65" s="76">
        <f>'T1'!K65</f>
        <v>91.6818018041145</v>
      </c>
      <c r="L65" s="77">
        <f>'T1'!L65</f>
        <v>92.506938020351527</v>
      </c>
      <c r="M65" s="779"/>
      <c r="N65" s="77">
        <f>'T1'!N65</f>
        <v>100</v>
      </c>
      <c r="O65" s="77">
        <f>'T1'!O65</f>
        <v>105.3</v>
      </c>
      <c r="P65" s="652">
        <f>'T1'!P65</f>
        <v>107.66714400000001</v>
      </c>
      <c r="Q65" s="76">
        <f>'T1'!Q65</f>
        <v>109.82587023719999</v>
      </c>
      <c r="R65" s="77">
        <f>'T1'!R65</f>
        <v>112.05643366171753</v>
      </c>
      <c r="S65" s="77">
        <f>'T1'!S65</f>
        <v>114.34462603708982</v>
      </c>
      <c r="T65" s="77">
        <f>'T1'!T65</f>
        <v>116.68183019328794</v>
      </c>
      <c r="U65" s="78">
        <f>'T1'!U65</f>
        <v>119.06797362074069</v>
      </c>
      <c r="V65" s="79"/>
      <c r="W65" s="76"/>
      <c r="X65" s="77"/>
      <c r="Y65" s="77"/>
      <c r="Z65" s="77"/>
      <c r="AA65" s="80"/>
    </row>
    <row r="66" spans="1:37" s="75" customFormat="1" ht="12" customHeight="1">
      <c r="A66" s="81" t="s">
        <v>305</v>
      </c>
      <c r="B66" s="82"/>
      <c r="C66" s="1"/>
      <c r="D66" s="1"/>
      <c r="E66" s="1"/>
      <c r="F66" s="1338">
        <f t="shared" ref="F66:J66" si="24">((F61-F15-F16-F29-F30+F79+F80)/(F65/100))+F15+F16+F29+F30-F79-F80</f>
        <v>0</v>
      </c>
      <c r="G66" s="964">
        <f t="shared" si="24"/>
        <v>0</v>
      </c>
      <c r="H66" s="964">
        <f t="shared" si="24"/>
        <v>0</v>
      </c>
      <c r="I66" s="964">
        <f t="shared" si="24"/>
        <v>0</v>
      </c>
      <c r="J66" s="965">
        <f t="shared" si="24"/>
        <v>0</v>
      </c>
      <c r="K66" s="83">
        <f t="shared" ref="K66:L66" si="25">((K61-K15-K16-K29-K30+K79+K80)/(K65/100))+K15+K16+K29+K30-K79-K80</f>
        <v>6263.2996262303523</v>
      </c>
      <c r="L66" s="84">
        <f t="shared" si="25"/>
        <v>6204.6813329998649</v>
      </c>
      <c r="M66" s="84">
        <f>K66+L66</f>
        <v>12467.980959230217</v>
      </c>
      <c r="N66" s="472">
        <f t="shared" ref="N66:Q66" si="26">((N61-N15-N16-N29-N30+N79+N80)/(N65/100))+N15+N16+N29+N30-N79-N80</f>
        <v>6619.6288419982338</v>
      </c>
      <c r="O66" s="472">
        <f t="shared" si="26"/>
        <v>7209.8934229172737</v>
      </c>
      <c r="P66" s="982">
        <f>IFERROR(((P61-P15-P16-P29-P30+P79+P80)/(P65/100))+P15+P16+P29+P30-P79-P80,"")</f>
        <v>8193.94384036886</v>
      </c>
      <c r="Q66" s="83">
        <f t="shared" si="26"/>
        <v>8643.6158643680628</v>
      </c>
      <c r="R66" s="964">
        <f t="shared" ref="R66:U66" si="27">IFERROR(((R61-R15-R16-R29-R30+R79+R80)/(R65/100))+R15+R16+R29+R30-R79-R80,"")</f>
        <v>9187.579074932446</v>
      </c>
      <c r="S66" s="964">
        <f t="shared" si="27"/>
        <v>9001.8641717664323</v>
      </c>
      <c r="T66" s="964">
        <f t="shared" si="27"/>
        <v>9267.4441928613069</v>
      </c>
      <c r="U66" s="965">
        <f t="shared" si="27"/>
        <v>9246.3391130714554</v>
      </c>
      <c r="V66" s="85"/>
      <c r="W66" s="83"/>
      <c r="X66" s="84"/>
      <c r="Y66" s="472"/>
      <c r="Z66" s="86"/>
      <c r="AA66" s="87"/>
    </row>
    <row r="67" spans="1:37" s="75" customFormat="1" ht="12" customHeight="1">
      <c r="A67" s="89" t="s">
        <v>4</v>
      </c>
      <c r="B67" s="2"/>
      <c r="C67" s="1"/>
      <c r="D67" s="1"/>
      <c r="E67" s="1"/>
      <c r="F67" s="623"/>
      <c r="G67" s="40" t="str">
        <f t="shared" ref="G67" si="28">IFERROR(G66/F66-1,"")</f>
        <v/>
      </c>
      <c r="H67" s="40" t="str">
        <f t="shared" ref="H67" si="29">IFERROR(H66/G66-1,"")</f>
        <v/>
      </c>
      <c r="I67" s="40" t="str">
        <f t="shared" ref="I67" si="30">IFERROR(I66/H66-1,"")</f>
        <v/>
      </c>
      <c r="J67" s="90" t="str">
        <f t="shared" ref="J67" si="31">IFERROR(J66/I66-1,"")</f>
        <v/>
      </c>
      <c r="K67" s="38" t="str">
        <f t="shared" ref="K67" si="32">IFERROR(K66/J66-1,"")</f>
        <v/>
      </c>
      <c r="L67" s="40">
        <f>L66/K66-1</f>
        <v>-9.3590115001040974E-3</v>
      </c>
      <c r="M67" s="784"/>
      <c r="N67" s="40">
        <f>N66/L66-1</f>
        <v>6.6876522214195377E-2</v>
      </c>
      <c r="O67" s="40">
        <f>O66/N66-1</f>
        <v>8.9168833330066199E-2</v>
      </c>
      <c r="P67" s="659">
        <f>IFERROR(P66/O66-1,"")</f>
        <v>0.13648612534599969</v>
      </c>
      <c r="Q67" s="38">
        <f>IFERROR(Q66/P66-1,"")</f>
        <v>5.4878582616568305E-2</v>
      </c>
      <c r="R67" s="40">
        <f t="shared" ref="R67:S67" si="33">IFERROR(R66/Q66-1,"")</f>
        <v>6.2932367553119262E-2</v>
      </c>
      <c r="S67" s="40">
        <f t="shared" si="33"/>
        <v>-2.0213693036147173E-2</v>
      </c>
      <c r="T67" s="40">
        <f>IFERROR(T66/S66-1,"")</f>
        <v>2.9502780316086552E-2</v>
      </c>
      <c r="U67" s="90">
        <f t="shared" ref="U67" si="34">IFERROR(U66/T66-1,"")</f>
        <v>-2.2773355145865315E-3</v>
      </c>
      <c r="V67" s="39"/>
      <c r="W67" s="38"/>
      <c r="X67" s="40"/>
      <c r="Y67" s="40"/>
      <c r="Z67" s="40"/>
      <c r="AA67" s="41"/>
    </row>
    <row r="68" spans="1:37" s="75" customFormat="1" ht="12" customHeight="1">
      <c r="A68" s="91" t="s">
        <v>306</v>
      </c>
      <c r="B68" s="4"/>
      <c r="C68" s="1"/>
      <c r="D68" s="1"/>
      <c r="E68" s="1"/>
      <c r="F68" s="92">
        <f>'T1'!F68</f>
        <v>205.31442999999999</v>
      </c>
      <c r="G68" s="93">
        <f>'T1'!G68</f>
        <v>232.39010999999999</v>
      </c>
      <c r="H68" s="93">
        <f>'T1'!H68</f>
        <v>258.95474999999999</v>
      </c>
      <c r="I68" s="93">
        <f>'T1'!I68</f>
        <v>275.68412000000001</v>
      </c>
      <c r="J68" s="94">
        <f>'T1'!J68</f>
        <v>294.31864000000002</v>
      </c>
      <c r="K68" s="473">
        <f>'T1'!K68</f>
        <v>122.72282</v>
      </c>
      <c r="L68" s="474">
        <f>'T1'!L68</f>
        <v>160.32883000000001</v>
      </c>
      <c r="M68" s="474">
        <f>'T1'!M68</f>
        <v>283.05165</v>
      </c>
      <c r="N68" s="475">
        <f>'T1'!N68</f>
        <v>280.65967000000006</v>
      </c>
      <c r="O68" s="86">
        <f>'T1'!O68</f>
        <v>319.53015999999991</v>
      </c>
      <c r="P68" s="983">
        <f>'T1'!P68</f>
        <v>329.6262300409316</v>
      </c>
      <c r="Q68" s="92">
        <f>'T1'!Q68</f>
        <v>344.7568461151003</v>
      </c>
      <c r="R68" s="984">
        <f>'T1'!R68</f>
        <v>358.44744868529011</v>
      </c>
      <c r="S68" s="984">
        <f>'T1'!S68</f>
        <v>371.00612403538946</v>
      </c>
      <c r="T68" s="984">
        <f>'T1'!T68</f>
        <v>383.60363723880465</v>
      </c>
      <c r="U68" s="985">
        <f>'T1'!U68</f>
        <v>393.13035865820046</v>
      </c>
      <c r="V68" s="66"/>
      <c r="W68" s="473"/>
      <c r="X68" s="474"/>
      <c r="Y68" s="475"/>
      <c r="Z68" s="86"/>
      <c r="AA68" s="87"/>
    </row>
    <row r="69" spans="1:37" s="75" customFormat="1" ht="12" customHeight="1">
      <c r="A69" s="89" t="s">
        <v>4</v>
      </c>
      <c r="B69" s="4"/>
      <c r="C69" s="1"/>
      <c r="D69" s="1"/>
      <c r="E69" s="1"/>
      <c r="F69" s="623"/>
      <c r="G69" s="40">
        <f t="shared" ref="G69:J69" si="35">G68/F68-1</f>
        <v>0.13187421848527658</v>
      </c>
      <c r="H69" s="40">
        <f t="shared" si="35"/>
        <v>0.11431054445475319</v>
      </c>
      <c r="I69" s="40">
        <f t="shared" si="35"/>
        <v>6.4603449058185047E-2</v>
      </c>
      <c r="J69" s="90">
        <f t="shared" si="35"/>
        <v>6.759373735418639E-2</v>
      </c>
      <c r="K69" s="38">
        <f>K68/J68-1</f>
        <v>-0.58302736109408504</v>
      </c>
      <c r="L69" s="40">
        <f>L68/K68-1</f>
        <v>0.30643045849174588</v>
      </c>
      <c r="M69" s="784"/>
      <c r="N69" s="147">
        <f>N68/L68-1</f>
        <v>0.750525279826467</v>
      </c>
      <c r="O69" s="40">
        <f>O68/N68-1</f>
        <v>0.13849688485702227</v>
      </c>
      <c r="P69" s="659">
        <f>IFERROR(P68/O68-1,"")</f>
        <v>3.1596610601427155E-2</v>
      </c>
      <c r="Q69" s="38">
        <f t="shared" ref="Q69:U69" si="36">IFERROR(Q68/P68-1,"")</f>
        <v>4.5902342396385798E-2</v>
      </c>
      <c r="R69" s="40">
        <f t="shared" si="36"/>
        <v>3.9710893995181351E-2</v>
      </c>
      <c r="S69" s="40">
        <f t="shared" si="36"/>
        <v>3.5036308379825076E-2</v>
      </c>
      <c r="T69" s="40">
        <f>IFERROR(T68/S68-1,"")</f>
        <v>3.3955000705631289E-2</v>
      </c>
      <c r="U69" s="90">
        <f t="shared" si="36"/>
        <v>2.4834804716580727E-2</v>
      </c>
      <c r="V69" s="39"/>
      <c r="W69" s="38"/>
      <c r="X69" s="40"/>
      <c r="Y69" s="147"/>
      <c r="Z69" s="40"/>
      <c r="AA69" s="41"/>
    </row>
    <row r="70" spans="1:37" s="75" customFormat="1" ht="12" customHeight="1">
      <c r="A70" s="91" t="s">
        <v>307</v>
      </c>
      <c r="B70" s="4"/>
      <c r="C70" s="1"/>
      <c r="D70" s="1"/>
      <c r="E70" s="1"/>
      <c r="F70" s="1339">
        <f t="shared" ref="F70:N70" si="37">F66/F68</f>
        <v>0</v>
      </c>
      <c r="G70" s="980">
        <f t="shared" si="37"/>
        <v>0</v>
      </c>
      <c r="H70" s="980">
        <f t="shared" si="37"/>
        <v>0</v>
      </c>
      <c r="I70" s="980">
        <f t="shared" si="37"/>
        <v>0</v>
      </c>
      <c r="J70" s="981">
        <f t="shared" si="37"/>
        <v>0</v>
      </c>
      <c r="K70" s="95">
        <f t="shared" si="37"/>
        <v>51.036144917712555</v>
      </c>
      <c r="L70" s="99">
        <f t="shared" si="37"/>
        <v>38.699723143990163</v>
      </c>
      <c r="M70" s="99">
        <f t="shared" si="37"/>
        <v>44.048430592897859</v>
      </c>
      <c r="N70" s="96">
        <f t="shared" si="37"/>
        <v>23.585963889996137</v>
      </c>
      <c r="O70" s="99">
        <f>IFERROR(O66/O68,0)</f>
        <v>22.564046608048756</v>
      </c>
      <c r="P70" s="986">
        <f t="shared" ref="P70:T70" si="38">IFERROR(P66/P68,0)</f>
        <v>24.858288247726435</v>
      </c>
      <c r="Q70" s="95">
        <f t="shared" si="38"/>
        <v>25.071629357817919</v>
      </c>
      <c r="R70" s="980">
        <f t="shared" si="38"/>
        <v>25.631592883784094</v>
      </c>
      <c r="S70" s="980">
        <f t="shared" si="38"/>
        <v>24.263384317903508</v>
      </c>
      <c r="T70" s="980">
        <f t="shared" si="38"/>
        <v>24.15890594669218</v>
      </c>
      <c r="U70" s="981">
        <f>IFERROR(U66/U68,0)</f>
        <v>23.519778896318982</v>
      </c>
      <c r="V70" s="98"/>
      <c r="W70" s="95"/>
      <c r="X70" s="99"/>
      <c r="Y70" s="96"/>
      <c r="Z70" s="86"/>
      <c r="AA70" s="87"/>
    </row>
    <row r="71" spans="1:37" ht="12" customHeight="1">
      <c r="A71" s="100" t="s">
        <v>4</v>
      </c>
      <c r="B71" s="4"/>
      <c r="C71" s="1"/>
      <c r="D71" s="1"/>
      <c r="E71" s="1"/>
      <c r="F71" s="624"/>
      <c r="G71" s="102" t="str">
        <f t="shared" ref="G71" si="39">IFERROR(G70/F70-1,"")</f>
        <v/>
      </c>
      <c r="H71" s="102" t="str">
        <f t="shared" ref="H71" si="40">IFERROR(H70/G70-1,"")</f>
        <v/>
      </c>
      <c r="I71" s="102" t="str">
        <f t="shared" ref="I71" si="41">IFERROR(I70/H70-1,"")</f>
        <v/>
      </c>
      <c r="J71" s="103" t="str">
        <f t="shared" ref="J71" si="42">IFERROR(J70/I70-1,"")</f>
        <v/>
      </c>
      <c r="K71" s="101" t="str">
        <f t="shared" ref="K71" si="43">IFERROR(K70/J70-1,"")</f>
        <v/>
      </c>
      <c r="L71" s="102">
        <f>+L70/K70-1</f>
        <v>-0.24171931076716036</v>
      </c>
      <c r="M71" s="766"/>
      <c r="N71" s="59">
        <f>+N70/L70-1</f>
        <v>-0.3905392087111379</v>
      </c>
      <c r="O71" s="102">
        <f>+O70/N70-1</f>
        <v>-4.3327348702540069E-2</v>
      </c>
      <c r="P71" s="643">
        <f>IFERROR(P70/O70-1,"")</f>
        <v>0.10167687026755678</v>
      </c>
      <c r="Q71" s="101">
        <f t="shared" ref="Q71:U71" si="44">IFERROR(Q70/P70-1,"")</f>
        <v>8.5822928741281501E-3</v>
      </c>
      <c r="R71" s="102">
        <f t="shared" si="44"/>
        <v>2.233454866353024E-2</v>
      </c>
      <c r="S71" s="102">
        <f t="shared" si="44"/>
        <v>-5.3379771287885402E-2</v>
      </c>
      <c r="T71" s="102">
        <f>IFERROR(T70/S70-1,"")</f>
        <v>-4.3060098229674715E-3</v>
      </c>
      <c r="U71" s="103">
        <f t="shared" si="44"/>
        <v>-2.6455132189490027E-2</v>
      </c>
      <c r="V71" s="39"/>
      <c r="W71" s="101"/>
      <c r="X71" s="102"/>
      <c r="Y71" s="59"/>
      <c r="Z71" s="102"/>
      <c r="AA71" s="104"/>
    </row>
    <row r="72" spans="1:37" s="393" customFormat="1" ht="12" customHeight="1">
      <c r="A72" s="105"/>
      <c r="B72" s="4"/>
      <c r="C72" s="1"/>
      <c r="D72" s="1"/>
      <c r="E72" s="1"/>
      <c r="F72" s="39"/>
      <c r="G72" s="39"/>
      <c r="H72" s="39"/>
      <c r="I72" s="39"/>
      <c r="J72" s="39"/>
      <c r="K72" s="75"/>
      <c r="L72" s="75"/>
      <c r="M72" s="75"/>
      <c r="N72" s="75"/>
      <c r="O72" s="75"/>
      <c r="P72" s="655"/>
      <c r="Q72" s="39"/>
      <c r="R72" s="39"/>
      <c r="S72" s="39"/>
      <c r="T72" s="39"/>
      <c r="U72" s="39"/>
      <c r="V72" s="39"/>
      <c r="W72" s="75"/>
      <c r="X72" s="75"/>
      <c r="Y72" s="75"/>
      <c r="Z72" s="75"/>
      <c r="AA72" s="75"/>
    </row>
    <row r="73" spans="1:37" s="393" customFormat="1" ht="12" customHeight="1">
      <c r="A73" s="106" t="s">
        <v>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06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37" s="403" customFormat="1" ht="12" customHeight="1">
      <c r="A74" s="126" t="s">
        <v>262</v>
      </c>
      <c r="B74" s="127"/>
      <c r="C74" s="127"/>
      <c r="D74" s="127"/>
      <c r="E74" s="127"/>
      <c r="F74" s="127"/>
      <c r="G74" s="127"/>
      <c r="H74" s="127"/>
      <c r="I74" s="127"/>
      <c r="J74" s="476"/>
      <c r="K74" s="476"/>
      <c r="L74" s="476"/>
      <c r="M74" s="476"/>
      <c r="N74" s="476"/>
      <c r="O74" s="476"/>
      <c r="P74" s="476"/>
      <c r="Q74" s="476"/>
      <c r="R74" s="476"/>
      <c r="S74" s="476"/>
      <c r="T74" s="476"/>
      <c r="U74" s="476"/>
      <c r="V74" s="476"/>
      <c r="W74" s="476"/>
      <c r="X74" s="476"/>
      <c r="Y74" s="393"/>
      <c r="Z74" s="393"/>
      <c r="AA74" s="393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403" customFormat="1" ht="12" customHeight="1">
      <c r="A75" s="126" t="s">
        <v>263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393"/>
      <c r="L75" s="393"/>
      <c r="M75" s="393"/>
      <c r="N75" s="393"/>
      <c r="O75" s="393"/>
      <c r="P75" s="656"/>
      <c r="Q75" s="107"/>
      <c r="R75" s="107"/>
      <c r="S75" s="73"/>
      <c r="T75" s="421"/>
      <c r="U75" s="151"/>
      <c r="V75" s="393"/>
      <c r="W75" s="393"/>
      <c r="X75" s="393"/>
      <c r="Y75" s="393"/>
      <c r="Z75" s="393"/>
      <c r="AA75" s="393"/>
    </row>
    <row r="76" spans="1:37" s="403" customFormat="1" ht="12" customHeight="1">
      <c r="A76" s="126" t="s">
        <v>264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"/>
      <c r="L76" s="1"/>
      <c r="M76" s="1"/>
      <c r="N76" s="1"/>
      <c r="O76" s="1"/>
      <c r="P76" s="106"/>
      <c r="Q76" s="107"/>
      <c r="R76" s="107"/>
      <c r="S76" s="107"/>
      <c r="T76" s="427"/>
      <c r="U76" s="107"/>
      <c r="V76" s="107"/>
      <c r="W76" s="1"/>
      <c r="X76" s="1"/>
      <c r="Y76" s="1"/>
      <c r="Z76" s="1"/>
      <c r="AA76" s="1"/>
    </row>
    <row r="77" spans="1:37" ht="12" customHeight="1">
      <c r="A77" s="126"/>
      <c r="B77" s="108"/>
      <c r="C77" s="108"/>
      <c r="D77" s="108"/>
      <c r="E77" s="108"/>
      <c r="F77" s="108"/>
      <c r="G77" s="108"/>
      <c r="H77" s="108"/>
      <c r="I77" s="108"/>
      <c r="J77" s="108"/>
      <c r="K77" s="424"/>
      <c r="L77" s="403"/>
      <c r="M77" s="403"/>
      <c r="N77" s="403"/>
      <c r="O77" s="403"/>
      <c r="P77" s="479"/>
      <c r="Q77" s="109"/>
      <c r="R77" s="109"/>
      <c r="S77" s="109"/>
      <c r="T77" s="150"/>
      <c r="U77" s="611"/>
      <c r="V77" s="424"/>
      <c r="W77" s="424"/>
      <c r="X77" s="403"/>
      <c r="Y77" s="403"/>
      <c r="Z77" s="403"/>
      <c r="AA77" s="403"/>
    </row>
    <row r="78" spans="1:37" s="403" customFormat="1" ht="12" customHeight="1">
      <c r="A78" s="15" t="s">
        <v>737</v>
      </c>
      <c r="B78" s="17"/>
      <c r="C78" s="17"/>
      <c r="D78" s="17"/>
      <c r="E78" s="17"/>
      <c r="F78" s="17"/>
      <c r="G78" s="17"/>
      <c r="H78" s="17"/>
      <c r="I78" s="17"/>
      <c r="J78" s="17"/>
      <c r="P78" s="479"/>
      <c r="Q78" s="426"/>
      <c r="R78" s="426"/>
      <c r="S78" s="426"/>
      <c r="T78" s="426"/>
      <c r="U78" s="611"/>
      <c r="V78" s="611"/>
    </row>
    <row r="79" spans="1:37" ht="12" customHeight="1">
      <c r="A79" s="17" t="s">
        <v>738</v>
      </c>
      <c r="B79" s="17"/>
      <c r="C79" s="17"/>
      <c r="D79" s="17"/>
      <c r="E79" s="17"/>
      <c r="F79" s="1330">
        <v>0</v>
      </c>
      <c r="G79" s="1330">
        <v>0</v>
      </c>
      <c r="H79" s="1330">
        <v>0</v>
      </c>
      <c r="I79" s="1330">
        <v>0</v>
      </c>
      <c r="J79" s="1330">
        <v>0</v>
      </c>
      <c r="K79" s="1330">
        <v>0.23064603971779654</v>
      </c>
      <c r="L79" s="1330">
        <v>1.3489203752043222</v>
      </c>
      <c r="M79" s="26">
        <f>K79+L79</f>
        <v>1.5795664149221187</v>
      </c>
      <c r="N79" s="1330">
        <v>1.4146484836089044</v>
      </c>
      <c r="O79" s="1365">
        <v>1.4</v>
      </c>
      <c r="P79" s="1365">
        <v>1.4</v>
      </c>
      <c r="Q79" s="1365">
        <v>1.4</v>
      </c>
      <c r="R79" s="1365">
        <v>1.4</v>
      </c>
      <c r="S79" s="1365">
        <v>1.4</v>
      </c>
      <c r="T79" s="1365">
        <v>1.4</v>
      </c>
      <c r="U79" s="1365">
        <v>1.4</v>
      </c>
      <c r="V79" s="1"/>
    </row>
    <row r="80" spans="1:37" ht="12" customHeight="1">
      <c r="A80" s="17" t="s">
        <v>739</v>
      </c>
      <c r="B80" s="17"/>
      <c r="C80" s="17"/>
      <c r="D80" s="17"/>
      <c r="E80" s="17"/>
      <c r="F80" s="1330">
        <v>0</v>
      </c>
      <c r="G80" s="1330">
        <v>0</v>
      </c>
      <c r="H80" s="1330">
        <v>0</v>
      </c>
      <c r="I80" s="1330">
        <v>0</v>
      </c>
      <c r="J80" s="1330">
        <v>0</v>
      </c>
      <c r="K80" s="1330">
        <v>0</v>
      </c>
      <c r="L80" s="1330">
        <v>0</v>
      </c>
      <c r="M80" s="26">
        <f>K80+L80</f>
        <v>0</v>
      </c>
      <c r="N80" s="1330">
        <v>0</v>
      </c>
      <c r="O80" s="1365">
        <v>0</v>
      </c>
      <c r="P80" s="1365">
        <v>0</v>
      </c>
      <c r="Q80" s="1365">
        <v>0</v>
      </c>
      <c r="R80" s="1365">
        <v>0</v>
      </c>
      <c r="S80" s="1365">
        <v>0</v>
      </c>
      <c r="T80" s="1365">
        <v>0</v>
      </c>
      <c r="U80" s="1365">
        <v>0</v>
      </c>
      <c r="V80" s="426"/>
      <c r="W80" s="403"/>
      <c r="X80" s="403"/>
      <c r="Y80" s="403"/>
      <c r="Z80" s="403"/>
      <c r="AA80" s="403"/>
    </row>
    <row r="81" spans="1:22" ht="12" customHeight="1"/>
    <row r="82" spans="1:22" ht="12" customHeight="1"/>
    <row r="83" spans="1:22" ht="12" customHeight="1"/>
    <row r="84" spans="1:22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Q84" s="1"/>
      <c r="R84" s="1"/>
      <c r="S84" s="1"/>
      <c r="T84" s="1"/>
    </row>
    <row r="85" spans="1:22" ht="12" customHeight="1"/>
    <row r="86" spans="1:22" ht="12" customHeight="1">
      <c r="U86" s="1"/>
      <c r="V86" s="1"/>
    </row>
    <row r="87" spans="1:22" ht="12" customHeight="1"/>
    <row r="118" spans="1:22" ht="12" customHeight="1">
      <c r="A118" s="429"/>
      <c r="B118" s="1"/>
      <c r="C118" s="1"/>
      <c r="D118" s="1"/>
      <c r="E118" s="1"/>
      <c r="F118" s="1"/>
      <c r="G118" s="1"/>
      <c r="H118" s="1"/>
      <c r="I118" s="1"/>
      <c r="J118" s="1"/>
      <c r="Q118" s="1"/>
      <c r="R118" s="1"/>
      <c r="S118" s="1"/>
      <c r="T118" s="1"/>
    </row>
    <row r="120" spans="1:22">
      <c r="U120" s="1"/>
      <c r="V120" s="1"/>
    </row>
    <row r="122" spans="1:22" ht="12" customHeight="1">
      <c r="B122" s="1"/>
      <c r="F122" s="1"/>
      <c r="G122" s="1"/>
      <c r="H122" s="1"/>
      <c r="I122" s="1"/>
      <c r="J122" s="1"/>
      <c r="Q122" s="1"/>
      <c r="R122" s="1"/>
      <c r="S122" s="1"/>
      <c r="T122" s="1"/>
    </row>
    <row r="124" spans="1:22">
      <c r="U124" s="1"/>
      <c r="V124" s="1"/>
    </row>
    <row r="135" spans="2:22" ht="12" customHeight="1">
      <c r="B135" s="1"/>
      <c r="F135" s="1"/>
      <c r="G135" s="1"/>
      <c r="H135" s="1"/>
      <c r="I135" s="1"/>
      <c r="J135" s="1"/>
      <c r="Q135" s="1"/>
      <c r="R135" s="1"/>
      <c r="S135" s="1"/>
      <c r="T135" s="1"/>
    </row>
    <row r="137" spans="2:22">
      <c r="U137" s="1"/>
      <c r="V137" s="1"/>
    </row>
    <row r="142" spans="2:22" ht="12" customHeight="1">
      <c r="B142" s="1"/>
      <c r="F142" s="1"/>
      <c r="G142" s="1"/>
      <c r="H142" s="1"/>
      <c r="I142" s="1"/>
      <c r="J142" s="1"/>
      <c r="Q142" s="1"/>
      <c r="R142" s="1"/>
      <c r="S142" s="1"/>
      <c r="T142" s="1"/>
    </row>
    <row r="144" spans="2:22">
      <c r="U144" s="1"/>
      <c r="V144" s="1"/>
    </row>
  </sheetData>
  <mergeCells count="5">
    <mergeCell ref="K1:U1"/>
    <mergeCell ref="F7:J7"/>
    <mergeCell ref="K7:P7"/>
    <mergeCell ref="Q7:U7"/>
    <mergeCell ref="W7:AA7"/>
  </mergeCells>
  <pageMargins left="0.7" right="0.7" top="0.75" bottom="0.75" header="0.3" footer="0.3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K144"/>
  <sheetViews>
    <sheetView showGridLines="0" zoomScaleNormal="100" workbookViewId="0">
      <selection activeCell="Q22" sqref="Q22:U29"/>
    </sheetView>
  </sheetViews>
  <sheetFormatPr defaultColWidth="12.54296875" defaultRowHeight="12"/>
  <cols>
    <col min="1" max="1" width="33.1796875" style="2" customWidth="1"/>
    <col min="2" max="2" width="0.54296875" style="2" customWidth="1"/>
    <col min="3" max="10" width="9" style="2" hidden="1" customWidth="1"/>
    <col min="11" max="15" width="9" style="1" customWidth="1"/>
    <col min="16" max="16" width="9" style="106" customWidth="1"/>
    <col min="17" max="21" width="9" style="2" customWidth="1"/>
    <col min="22" max="22" width="0.54296875" style="2" customWidth="1"/>
    <col min="23" max="27" width="9" style="1" hidden="1" customWidth="1"/>
    <col min="28" max="16384" width="12.54296875" style="1"/>
  </cols>
  <sheetData>
    <row r="1" spans="1:28" s="386" customFormat="1" ht="12" customHeight="1">
      <c r="A1" s="620"/>
      <c r="B1" s="620"/>
      <c r="C1" s="620"/>
      <c r="D1" s="620"/>
      <c r="E1" s="620"/>
      <c r="F1" s="620"/>
      <c r="G1" s="620"/>
      <c r="H1" s="620"/>
      <c r="I1" s="620"/>
      <c r="J1" s="620"/>
      <c r="K1" s="1415" t="s">
        <v>257</v>
      </c>
      <c r="L1" s="1415"/>
      <c r="M1" s="1415"/>
      <c r="N1" s="1415"/>
      <c r="O1" s="1415"/>
      <c r="P1" s="1415"/>
      <c r="Q1" s="1415"/>
      <c r="R1" s="1415"/>
      <c r="S1" s="1415"/>
      <c r="T1" s="1415"/>
      <c r="U1" s="1415"/>
      <c r="V1" s="620"/>
      <c r="W1" s="620"/>
      <c r="X1" s="620"/>
      <c r="Y1" s="620"/>
      <c r="Z1" s="620"/>
      <c r="AA1" s="620"/>
    </row>
    <row r="2" spans="1:28" ht="12" customHeight="1"/>
    <row r="3" spans="1:28" ht="12" customHeight="1">
      <c r="A3" s="6" t="s">
        <v>734</v>
      </c>
      <c r="B3" s="1"/>
      <c r="C3" s="1"/>
      <c r="D3" s="1"/>
      <c r="E3" s="1"/>
      <c r="F3" s="1"/>
      <c r="G3" s="1"/>
      <c r="H3" s="1"/>
      <c r="I3" s="1"/>
      <c r="J3" s="1"/>
      <c r="K3"/>
      <c r="L3"/>
      <c r="M3"/>
      <c r="N3"/>
      <c r="O3"/>
      <c r="P3" s="638"/>
      <c r="W3"/>
      <c r="X3"/>
      <c r="Y3"/>
      <c r="Z3"/>
      <c r="AA3"/>
    </row>
    <row r="4" spans="1:28" ht="12" customHeight="1">
      <c r="A4" s="7" t="s">
        <v>0</v>
      </c>
      <c r="B4" s="1"/>
      <c r="C4" s="1"/>
      <c r="D4" s="1"/>
      <c r="E4" s="1"/>
    </row>
    <row r="5" spans="1:28" ht="12" customHeight="1">
      <c r="A5" s="8" t="s">
        <v>624</v>
      </c>
      <c r="B5" s="1"/>
      <c r="C5" s="1"/>
      <c r="D5" s="1"/>
      <c r="E5" s="1"/>
      <c r="F5" s="1"/>
      <c r="G5" s="1"/>
      <c r="H5" s="1"/>
      <c r="I5" s="1"/>
      <c r="J5" s="1"/>
    </row>
    <row r="6" spans="1:28" ht="12" customHeight="1">
      <c r="C6" s="1"/>
      <c r="D6" s="1"/>
      <c r="E6" s="1"/>
    </row>
    <row r="7" spans="1:28" s="9" customFormat="1" ht="12" customHeight="1">
      <c r="C7" s="1"/>
      <c r="D7" s="1"/>
      <c r="E7" s="1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0"/>
      <c r="W7" s="1419" t="s">
        <v>92</v>
      </c>
      <c r="X7" s="1420"/>
      <c r="Y7" s="1420"/>
      <c r="Z7" s="1420"/>
      <c r="AA7" s="1421"/>
    </row>
    <row r="8" spans="1:28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Q8" s="1"/>
      <c r="R8" s="1"/>
      <c r="S8" s="1"/>
      <c r="T8" s="1"/>
      <c r="U8" s="1"/>
      <c r="V8" s="1"/>
    </row>
    <row r="9" spans="1:28" ht="12" customHeight="1">
      <c r="A9" s="11" t="s">
        <v>2</v>
      </c>
      <c r="C9" s="1"/>
      <c r="D9" s="1"/>
      <c r="E9" s="1"/>
      <c r="F9" s="12">
        <v>2015</v>
      </c>
      <c r="G9" s="3">
        <v>2016</v>
      </c>
      <c r="H9" s="3">
        <v>2017</v>
      </c>
      <c r="I9" s="3">
        <v>2018</v>
      </c>
      <c r="J9" s="13">
        <v>2019</v>
      </c>
      <c r="K9" s="1219">
        <v>2020</v>
      </c>
      <c r="L9" s="1220">
        <v>2021</v>
      </c>
      <c r="M9" s="3" t="s">
        <v>93</v>
      </c>
      <c r="N9" s="3">
        <v>2022</v>
      </c>
      <c r="O9" s="3">
        <v>2023</v>
      </c>
      <c r="P9" s="639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4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</row>
    <row r="10" spans="1:28" ht="12" customHeight="1">
      <c r="C10" s="1"/>
      <c r="D10" s="1"/>
      <c r="E10" s="1"/>
      <c r="K10" s="2"/>
      <c r="L10" s="2"/>
      <c r="M10" s="2"/>
      <c r="N10" s="2"/>
      <c r="O10" s="2"/>
      <c r="P10" s="1383"/>
      <c r="W10" s="2"/>
      <c r="X10" s="2"/>
      <c r="Y10" s="2"/>
      <c r="Z10" s="2"/>
      <c r="AA10" s="2"/>
    </row>
    <row r="11" spans="1:28" ht="12" customHeight="1">
      <c r="A11" s="15" t="s">
        <v>289</v>
      </c>
      <c r="B11" s="15"/>
      <c r="C11" s="1"/>
      <c r="D11" s="1"/>
      <c r="E11" s="1"/>
      <c r="F11" s="15"/>
      <c r="G11" s="15"/>
      <c r="H11" s="15"/>
      <c r="I11" s="15"/>
      <c r="J11" s="15"/>
      <c r="K11" s="17"/>
      <c r="L11" s="17"/>
      <c r="M11" s="17"/>
      <c r="N11" s="19"/>
      <c r="O11" s="19"/>
      <c r="P11" s="1364"/>
      <c r="Q11" s="17"/>
      <c r="R11" s="17"/>
      <c r="S11" s="17"/>
      <c r="T11" s="17"/>
      <c r="U11" s="18"/>
      <c r="V11" s="18"/>
      <c r="W11" s="17"/>
      <c r="X11" s="17"/>
      <c r="Y11" s="19"/>
      <c r="Z11" s="19"/>
      <c r="AA11" s="19"/>
    </row>
    <row r="12" spans="1:28" ht="12" customHeight="1">
      <c r="A12" s="20" t="s">
        <v>288</v>
      </c>
      <c r="B12" s="24"/>
      <c r="C12" s="1"/>
      <c r="D12" s="1"/>
      <c r="E12" s="1"/>
      <c r="F12" s="110">
        <v>16625.349179099998</v>
      </c>
      <c r="G12" s="111">
        <v>17705.150248299997</v>
      </c>
      <c r="H12" s="111">
        <v>20475.251503073967</v>
      </c>
      <c r="I12" s="111">
        <v>24008.543915199996</v>
      </c>
      <c r="J12" s="387">
        <v>25162.427054000003</v>
      </c>
      <c r="K12" s="628">
        <v>16244.01484365296</v>
      </c>
      <c r="L12" s="573">
        <v>15999.835546794569</v>
      </c>
      <c r="M12" s="573">
        <v>32243.850390447529</v>
      </c>
      <c r="N12" s="111">
        <v>17571.59495150626</v>
      </c>
      <c r="O12" s="431">
        <v>21336.292527174777</v>
      </c>
      <c r="P12" s="878">
        <v>25119.547013515938</v>
      </c>
      <c r="Q12" s="432">
        <v>25871.118448446265</v>
      </c>
      <c r="R12" s="431">
        <v>27168.965459038391</v>
      </c>
      <c r="S12" s="431">
        <v>27747.054800222693</v>
      </c>
      <c r="T12" s="431">
        <v>28757.68863880579</v>
      </c>
      <c r="U12" s="433">
        <v>30000.114592831025</v>
      </c>
      <c r="V12" s="112"/>
      <c r="W12" s="432"/>
      <c r="X12" s="431"/>
      <c r="Y12" s="434"/>
      <c r="Z12" s="431"/>
      <c r="AA12" s="433"/>
      <c r="AB12" s="129"/>
    </row>
    <row r="13" spans="1:28" ht="12" customHeight="1">
      <c r="A13" s="24" t="s">
        <v>3</v>
      </c>
      <c r="B13" s="24"/>
      <c r="C13" s="1"/>
      <c r="D13" s="1"/>
      <c r="E13" s="1"/>
      <c r="F13" s="728"/>
      <c r="G13" s="729"/>
      <c r="H13" s="729"/>
      <c r="I13" s="729"/>
      <c r="J13" s="730"/>
      <c r="K13" s="629">
        <v>1335.8167236433499</v>
      </c>
      <c r="L13" s="574">
        <v>897.76051345885116</v>
      </c>
      <c r="M13" s="574">
        <v>2233.5772371022013</v>
      </c>
      <c r="N13" s="5">
        <v>479.68924318634049</v>
      </c>
      <c r="O13" s="436">
        <v>3024.291436597804</v>
      </c>
      <c r="P13" s="879">
        <v>3312.8920585108158</v>
      </c>
      <c r="Q13" s="435">
        <v>3047.5170572785228</v>
      </c>
      <c r="R13" s="436">
        <v>3094.9612149867939</v>
      </c>
      <c r="S13" s="436">
        <v>2705.8854435690005</v>
      </c>
      <c r="T13" s="436">
        <v>2574.0276183811775</v>
      </c>
      <c r="U13" s="437">
        <v>2697.7274255194334</v>
      </c>
      <c r="V13" s="26"/>
      <c r="W13" s="435"/>
      <c r="X13" s="436"/>
      <c r="Y13" s="438"/>
      <c r="Z13" s="436"/>
      <c r="AA13" s="437"/>
    </row>
    <row r="14" spans="1:28" ht="12" customHeight="1">
      <c r="A14" s="24" t="s">
        <v>287</v>
      </c>
      <c r="B14" s="24"/>
      <c r="C14" s="1"/>
      <c r="D14" s="1"/>
      <c r="E14" s="1"/>
      <c r="F14" s="113">
        <v>1368.9226250000004</v>
      </c>
      <c r="G14" s="114">
        <v>1576.7400342000003</v>
      </c>
      <c r="H14" s="114">
        <v>1694.1872769603219</v>
      </c>
      <c r="I14" s="114">
        <v>1792.040101724805</v>
      </c>
      <c r="J14" s="388">
        <v>1891.2325244000003</v>
      </c>
      <c r="K14" s="630">
        <v>1617.0308982432819</v>
      </c>
      <c r="L14" s="575">
        <v>1553.8676534094079</v>
      </c>
      <c r="M14" s="575">
        <v>3170.89855165269</v>
      </c>
      <c r="N14" s="114">
        <v>1764.4863426294046</v>
      </c>
      <c r="O14" s="439">
        <v>1898.9069261995103</v>
      </c>
      <c r="P14" s="880">
        <v>2416.4506040036977</v>
      </c>
      <c r="Q14" s="440">
        <v>2457.1420105168932</v>
      </c>
      <c r="R14" s="439">
        <v>2533.8219617802529</v>
      </c>
      <c r="S14" s="439">
        <v>2582.4411025628533</v>
      </c>
      <c r="T14" s="439">
        <v>2646.9149608631355</v>
      </c>
      <c r="U14" s="441">
        <v>2710.908843416767</v>
      </c>
      <c r="V14" s="112"/>
      <c r="W14" s="440"/>
      <c r="X14" s="439"/>
      <c r="Y14" s="442"/>
      <c r="Z14" s="439"/>
      <c r="AA14" s="441"/>
    </row>
    <row r="15" spans="1:28" ht="12" customHeight="1">
      <c r="A15" s="24" t="s">
        <v>286</v>
      </c>
      <c r="B15" s="24"/>
      <c r="C15" s="1"/>
      <c r="D15" s="1"/>
      <c r="E15" s="1"/>
      <c r="F15" s="113">
        <v>2620.6330129832882</v>
      </c>
      <c r="G15" s="114">
        <v>2051.7551859465211</v>
      </c>
      <c r="H15" s="114">
        <v>2248.2060812713125</v>
      </c>
      <c r="I15" s="114">
        <v>2561.9893838274024</v>
      </c>
      <c r="J15" s="388">
        <v>2826.9413448319519</v>
      </c>
      <c r="K15" s="630">
        <v>2166.0320784970645</v>
      </c>
      <c r="L15" s="575">
        <v>2165.129464012733</v>
      </c>
      <c r="M15" s="575">
        <v>4331.1615425097971</v>
      </c>
      <c r="N15" s="114">
        <v>1958.4982328266556</v>
      </c>
      <c r="O15" s="439">
        <v>2216.5617856987265</v>
      </c>
      <c r="P15" s="880">
        <v>1817.2876926028225</v>
      </c>
      <c r="Q15" s="440">
        <v>2202.2672304410703</v>
      </c>
      <c r="R15" s="439">
        <v>2511.6589466181786</v>
      </c>
      <c r="S15" s="439">
        <v>2390.1700892212921</v>
      </c>
      <c r="T15" s="439">
        <v>3296.8989281828699</v>
      </c>
      <c r="U15" s="441">
        <v>3353.5505969122428</v>
      </c>
      <c r="V15" s="26"/>
      <c r="W15" s="440"/>
      <c r="X15" s="439"/>
      <c r="Y15" s="442"/>
      <c r="Z15" s="439"/>
      <c r="AA15" s="441"/>
      <c r="AB15" s="499"/>
    </row>
    <row r="16" spans="1:28" ht="12" customHeight="1">
      <c r="A16" s="24" t="s">
        <v>285</v>
      </c>
      <c r="B16" s="24"/>
      <c r="C16" s="1"/>
      <c r="D16" s="1"/>
      <c r="E16" s="1"/>
      <c r="F16" s="113">
        <v>464.39790252997489</v>
      </c>
      <c r="G16" s="114">
        <v>662.46129691858846</v>
      </c>
      <c r="H16" s="114">
        <v>821.02398593047371</v>
      </c>
      <c r="I16" s="114">
        <v>931.26804390513871</v>
      </c>
      <c r="J16" s="388">
        <v>781.54574619809921</v>
      </c>
      <c r="K16" s="630">
        <v>520.62181310351616</v>
      </c>
      <c r="L16" s="575">
        <v>496.62056088187512</v>
      </c>
      <c r="M16" s="575">
        <v>1017.2423739853913</v>
      </c>
      <c r="N16" s="114">
        <v>321.53908886290446</v>
      </c>
      <c r="O16" s="439">
        <v>262.38529627701365</v>
      </c>
      <c r="P16" s="880">
        <v>458.90005694937463</v>
      </c>
      <c r="Q16" s="440">
        <v>829.84029613814596</v>
      </c>
      <c r="R16" s="439">
        <v>830.20328115861264</v>
      </c>
      <c r="S16" s="439">
        <v>892.71993620951332</v>
      </c>
      <c r="T16" s="439">
        <v>1538.5058179900418</v>
      </c>
      <c r="U16" s="441">
        <v>1470.9857922484789</v>
      </c>
      <c r="V16" s="26"/>
      <c r="W16" s="440"/>
      <c r="X16" s="439"/>
      <c r="Y16" s="442"/>
      <c r="Z16" s="439"/>
      <c r="AA16" s="441"/>
      <c r="AB16" s="129"/>
    </row>
    <row r="17" spans="1:29" ht="12" customHeight="1">
      <c r="A17" s="24" t="s">
        <v>284</v>
      </c>
      <c r="B17" s="24"/>
      <c r="C17" s="1"/>
      <c r="D17" s="1"/>
      <c r="E17" s="1"/>
      <c r="F17" s="113"/>
      <c r="G17" s="114"/>
      <c r="H17" s="114"/>
      <c r="I17" s="114"/>
      <c r="J17" s="388"/>
      <c r="K17" s="630">
        <v>0</v>
      </c>
      <c r="L17" s="575">
        <v>0</v>
      </c>
      <c r="M17" s="575">
        <v>0</v>
      </c>
      <c r="N17" s="114">
        <v>0</v>
      </c>
      <c r="O17" s="439">
        <v>0</v>
      </c>
      <c r="P17" s="880">
        <v>0</v>
      </c>
      <c r="Q17" s="440">
        <v>0</v>
      </c>
      <c r="R17" s="439">
        <v>0</v>
      </c>
      <c r="S17" s="439">
        <v>0</v>
      </c>
      <c r="T17" s="439">
        <v>0</v>
      </c>
      <c r="U17" s="441">
        <v>0</v>
      </c>
      <c r="V17" s="443"/>
      <c r="W17" s="440"/>
      <c r="X17" s="439"/>
      <c r="Y17" s="442"/>
      <c r="Z17" s="439"/>
      <c r="AA17" s="441"/>
      <c r="AB17" s="502"/>
    </row>
    <row r="18" spans="1:29" ht="12" customHeight="1">
      <c r="A18" s="130" t="s">
        <v>290</v>
      </c>
      <c r="B18" s="389"/>
      <c r="C18" s="1"/>
      <c r="D18" s="1"/>
      <c r="E18" s="1"/>
      <c r="F18" s="83">
        <f t="shared" ref="F18:H18" si="0">F12+SUM(F14:F17)</f>
        <v>21079.302719613261</v>
      </c>
      <c r="G18" s="84">
        <f t="shared" si="0"/>
        <v>21996.106765365104</v>
      </c>
      <c r="H18" s="84">
        <f t="shared" si="0"/>
        <v>25238.668847236077</v>
      </c>
      <c r="I18" s="84">
        <f t="shared" ref="I18:U18" si="1">I12+SUM(I14:I17)</f>
        <v>29293.841444657344</v>
      </c>
      <c r="J18" s="138">
        <f t="shared" si="1"/>
        <v>30662.146669430054</v>
      </c>
      <c r="K18" s="83">
        <f t="shared" ref="K18:P18" si="2">K12+SUM(K14:K17)</f>
        <v>20547.699633496821</v>
      </c>
      <c r="L18" s="84">
        <f t="shared" si="2"/>
        <v>20215.453225098587</v>
      </c>
      <c r="M18" s="84">
        <f t="shared" si="2"/>
        <v>40763.152858595407</v>
      </c>
      <c r="N18" s="84">
        <f t="shared" si="2"/>
        <v>21616.118615825224</v>
      </c>
      <c r="O18" s="84">
        <f t="shared" si="2"/>
        <v>25714.146535350028</v>
      </c>
      <c r="P18" s="959">
        <f t="shared" si="2"/>
        <v>29812.185367071834</v>
      </c>
      <c r="Q18" s="83">
        <f t="shared" si="1"/>
        <v>31360.367985542376</v>
      </c>
      <c r="R18" s="964">
        <f>R12+SUM(R14:R17)</f>
        <v>33044.649648595434</v>
      </c>
      <c r="S18" s="964">
        <f t="shared" si="1"/>
        <v>33612.385928216354</v>
      </c>
      <c r="T18" s="964">
        <f t="shared" si="1"/>
        <v>36240.008345841838</v>
      </c>
      <c r="U18" s="965">
        <f t="shared" si="1"/>
        <v>37535.559825408513</v>
      </c>
      <c r="V18" s="26"/>
      <c r="W18" s="83"/>
      <c r="X18" s="84"/>
      <c r="Y18" s="84"/>
      <c r="Z18" s="84"/>
      <c r="AA18" s="138"/>
    </row>
    <row r="19" spans="1:29" ht="12" customHeight="1">
      <c r="A19" s="100" t="s">
        <v>4</v>
      </c>
      <c r="B19" s="31"/>
      <c r="C19" s="1"/>
      <c r="D19" s="1"/>
      <c r="E19" s="1"/>
      <c r="F19" s="28"/>
      <c r="G19" s="29">
        <f t="shared" ref="G19:J19" si="3">+G18/F18-1</f>
        <v>4.3493091680817386E-2</v>
      </c>
      <c r="H19" s="29">
        <f t="shared" si="3"/>
        <v>0.14741527291441803</v>
      </c>
      <c r="I19" s="29">
        <f t="shared" si="3"/>
        <v>0.16067299832516158</v>
      </c>
      <c r="J19" s="30">
        <f t="shared" si="3"/>
        <v>4.6709654906740283E-2</v>
      </c>
      <c r="K19" s="28">
        <f>+K18/J18-1</f>
        <v>-0.32986754466272472</v>
      </c>
      <c r="L19" s="29">
        <f>+L18/K18-1</f>
        <v>-1.6169518453374998E-2</v>
      </c>
      <c r="M19" s="750"/>
      <c r="N19" s="29">
        <f>+N18/L18-1</f>
        <v>6.9286865603766623E-2</v>
      </c>
      <c r="O19" s="29">
        <f>+O18/N18-1</f>
        <v>0.18958204256543199</v>
      </c>
      <c r="P19" s="641">
        <f>IFERROR(P18/O18-1,"")</f>
        <v>0.15936903937636449</v>
      </c>
      <c r="Q19" s="28">
        <f t="shared" ref="Q19:U19" si="4">IFERROR(Q18/P18-1,"")</f>
        <v>5.1931201936659788E-2</v>
      </c>
      <c r="R19" s="29">
        <f t="shared" si="4"/>
        <v>5.370733097996605E-2</v>
      </c>
      <c r="S19" s="29">
        <f t="shared" si="4"/>
        <v>1.7180883612274878E-2</v>
      </c>
      <c r="T19" s="29">
        <f t="shared" si="4"/>
        <v>7.81742308694513E-2</v>
      </c>
      <c r="U19" s="30">
        <f t="shared" si="4"/>
        <v>3.5749204779510713E-2</v>
      </c>
      <c r="V19" s="27"/>
      <c r="W19" s="28"/>
      <c r="X19" s="29"/>
      <c r="Y19" s="29"/>
      <c r="Z19" s="29"/>
      <c r="AA19" s="30"/>
      <c r="AB19" s="129"/>
      <c r="AC19" s="129"/>
    </row>
    <row r="20" spans="1:29" ht="12" customHeight="1">
      <c r="A20" s="31"/>
      <c r="B20" s="31"/>
      <c r="C20" s="1"/>
      <c r="D20" s="1"/>
      <c r="E20" s="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642"/>
      <c r="Q20" s="32"/>
      <c r="R20" s="32"/>
      <c r="S20" s="32"/>
      <c r="T20" s="32"/>
      <c r="U20" s="32"/>
      <c r="V20" s="27"/>
      <c r="W20" s="32"/>
      <c r="X20" s="32"/>
      <c r="Y20" s="32"/>
      <c r="Z20" s="32"/>
      <c r="AA20" s="32"/>
      <c r="AB20" s="129"/>
      <c r="AC20" s="129"/>
    </row>
    <row r="21" spans="1:29" ht="12" customHeight="1">
      <c r="A21" s="15" t="s">
        <v>283</v>
      </c>
      <c r="B21" s="15"/>
      <c r="C21" s="1"/>
      <c r="D21" s="1"/>
      <c r="E21" s="1"/>
      <c r="F21" s="15"/>
      <c r="G21" s="15"/>
      <c r="H21" s="15"/>
      <c r="I21" s="15"/>
      <c r="J21" s="15"/>
      <c r="K21" s="17"/>
      <c r="L21" s="17"/>
      <c r="M21" s="17"/>
      <c r="N21" s="19"/>
      <c r="O21" s="19"/>
      <c r="P21" s="640"/>
      <c r="Q21" s="17"/>
      <c r="R21" s="17"/>
      <c r="S21" s="17"/>
      <c r="T21" s="17"/>
      <c r="U21" s="18"/>
      <c r="V21" s="18"/>
      <c r="W21" s="17"/>
      <c r="X21" s="17"/>
      <c r="Y21" s="19"/>
      <c r="Z21" s="19"/>
      <c r="AA21" s="19"/>
      <c r="AB21" s="129"/>
    </row>
    <row r="22" spans="1:29" ht="12" customHeight="1">
      <c r="A22" s="131" t="s">
        <v>282</v>
      </c>
      <c r="B22" s="24"/>
      <c r="C22" s="1"/>
      <c r="D22" s="1"/>
      <c r="E22" s="1"/>
      <c r="F22" s="110">
        <v>14753.209295606721</v>
      </c>
      <c r="G22" s="111">
        <v>15024.215711794812</v>
      </c>
      <c r="H22" s="111">
        <v>17966.789849754357</v>
      </c>
      <c r="I22" s="111">
        <v>20490.87952871195</v>
      </c>
      <c r="J22" s="23">
        <v>21152.754690592563</v>
      </c>
      <c r="K22" s="631">
        <v>13699.936864859246</v>
      </c>
      <c r="L22" s="576">
        <v>13188.88554301492</v>
      </c>
      <c r="M22" s="576">
        <v>26888.822407874166</v>
      </c>
      <c r="N22" s="22">
        <v>14588.736510229654</v>
      </c>
      <c r="O22" s="445">
        <v>17132.870188242592</v>
      </c>
      <c r="P22" s="881">
        <v>19489.746859264826</v>
      </c>
      <c r="Q22" s="444">
        <v>20495.206511349686</v>
      </c>
      <c r="R22" s="445">
        <v>21629.467993184338</v>
      </c>
      <c r="S22" s="445">
        <v>21968.989084850033</v>
      </c>
      <c r="T22" s="445">
        <v>23726.717248271441</v>
      </c>
      <c r="U22" s="446">
        <v>24546.78039437285</v>
      </c>
      <c r="V22" s="26"/>
      <c r="W22" s="444"/>
      <c r="X22" s="445"/>
      <c r="Y22" s="447"/>
      <c r="Z22" s="445"/>
      <c r="AA22" s="446"/>
    </row>
    <row r="23" spans="1:29" ht="12" customHeight="1">
      <c r="A23" s="21" t="s">
        <v>281</v>
      </c>
      <c r="B23" s="24"/>
      <c r="C23" s="1"/>
      <c r="D23" s="1"/>
      <c r="E23" s="1"/>
      <c r="F23" s="113">
        <v>2073.9281209129012</v>
      </c>
      <c r="G23" s="114">
        <v>2246.7048118109356</v>
      </c>
      <c r="H23" s="114">
        <v>2416.0519973708915</v>
      </c>
      <c r="I23" s="114">
        <v>2760.7903986299666</v>
      </c>
      <c r="J23" s="388">
        <v>2918.5442828434238</v>
      </c>
      <c r="K23" s="629">
        <v>2141.9566049320324</v>
      </c>
      <c r="L23" s="574">
        <v>2177.3428123863873</v>
      </c>
      <c r="M23" s="574">
        <v>4319.2994173184197</v>
      </c>
      <c r="N23" s="5">
        <v>2171.9884505411915</v>
      </c>
      <c r="O23" s="436">
        <v>2521.533739467829</v>
      </c>
      <c r="P23" s="879">
        <v>2888.0099946566074</v>
      </c>
      <c r="Q23" s="440">
        <v>3011.9372472603436</v>
      </c>
      <c r="R23" s="439">
        <v>3160.2436188374113</v>
      </c>
      <c r="S23" s="439">
        <v>3223.5235638780782</v>
      </c>
      <c r="T23" s="439">
        <v>3493.2216280718062</v>
      </c>
      <c r="U23" s="441">
        <v>3636.8146746821076</v>
      </c>
      <c r="V23" s="26"/>
      <c r="W23" s="435"/>
      <c r="X23" s="436"/>
      <c r="Y23" s="438"/>
      <c r="Z23" s="436"/>
      <c r="AA23" s="437"/>
    </row>
    <row r="24" spans="1:29" ht="12" customHeight="1">
      <c r="A24" s="21" t="s">
        <v>280</v>
      </c>
      <c r="B24" s="24"/>
      <c r="C24" s="1"/>
      <c r="D24" s="1"/>
      <c r="E24" s="1"/>
      <c r="F24" s="113">
        <v>2476.1402955955855</v>
      </c>
      <c r="G24" s="114">
        <v>2750.9489917580054</v>
      </c>
      <c r="H24" s="114">
        <v>2833.8887481943921</v>
      </c>
      <c r="I24" s="114">
        <v>3627.6471909996253</v>
      </c>
      <c r="J24" s="388">
        <v>3888.4393847785159</v>
      </c>
      <c r="K24" s="629">
        <v>2568.1254429217147</v>
      </c>
      <c r="L24" s="574">
        <v>2628.4383194394914</v>
      </c>
      <c r="M24" s="574">
        <v>5196.5637623612056</v>
      </c>
      <c r="N24" s="5">
        <v>2682.6253168280064</v>
      </c>
      <c r="O24" s="436">
        <v>3458.2393342875744</v>
      </c>
      <c r="P24" s="879">
        <v>3924.4046279236341</v>
      </c>
      <c r="Q24" s="440">
        <v>4141.073036456628</v>
      </c>
      <c r="R24" s="439">
        <v>4353.4089368382593</v>
      </c>
      <c r="S24" s="439">
        <v>4415.9544044225158</v>
      </c>
      <c r="T24" s="439">
        <v>4733.217345724277</v>
      </c>
      <c r="U24" s="441">
        <v>4886.7849356892975</v>
      </c>
      <c r="V24" s="26"/>
      <c r="W24" s="435"/>
      <c r="X24" s="436"/>
      <c r="Y24" s="438"/>
      <c r="Z24" s="436"/>
      <c r="AA24" s="437"/>
    </row>
    <row r="25" spans="1:29" ht="12" customHeight="1">
      <c r="A25" s="21" t="s">
        <v>279</v>
      </c>
      <c r="B25" s="24"/>
      <c r="C25" s="1"/>
      <c r="D25" s="1"/>
      <c r="E25" s="1"/>
      <c r="F25" s="113">
        <v>896.36824265335986</v>
      </c>
      <c r="G25" s="114">
        <v>919.30925506013409</v>
      </c>
      <c r="H25" s="114">
        <v>902.43062025617724</v>
      </c>
      <c r="I25" s="114">
        <v>1182.8235667044385</v>
      </c>
      <c r="J25" s="388">
        <v>1328.9459736923709</v>
      </c>
      <c r="K25" s="629">
        <v>738.35546398211261</v>
      </c>
      <c r="L25" s="574">
        <v>777.93277606864081</v>
      </c>
      <c r="M25" s="574">
        <v>1516.2882400507533</v>
      </c>
      <c r="N25" s="5">
        <v>772.30203058766563</v>
      </c>
      <c r="O25" s="436">
        <v>995.64357914673383</v>
      </c>
      <c r="P25" s="879">
        <v>1108.3085530000299</v>
      </c>
      <c r="Q25" s="440">
        <v>1155.225049140219</v>
      </c>
      <c r="R25" s="439">
        <v>1201.175965891824</v>
      </c>
      <c r="S25" s="439">
        <v>1212.2770860420464</v>
      </c>
      <c r="T25" s="439">
        <v>1292.4765580500089</v>
      </c>
      <c r="U25" s="441">
        <v>1336.3635657374714</v>
      </c>
      <c r="V25" s="26"/>
      <c r="W25" s="435"/>
      <c r="X25" s="436"/>
      <c r="Y25" s="438"/>
      <c r="Z25" s="436"/>
      <c r="AA25" s="437"/>
    </row>
    <row r="26" spans="1:29" ht="12" customHeight="1">
      <c r="A26" s="21" t="s">
        <v>278</v>
      </c>
      <c r="B26" s="24"/>
      <c r="C26" s="1"/>
      <c r="D26" s="1"/>
      <c r="E26" s="1"/>
      <c r="F26" s="113"/>
      <c r="G26" s="114"/>
      <c r="H26" s="114"/>
      <c r="I26" s="114">
        <v>0</v>
      </c>
      <c r="J26" s="388">
        <v>0</v>
      </c>
      <c r="K26" s="629">
        <v>0</v>
      </c>
      <c r="L26" s="574">
        <v>0</v>
      </c>
      <c r="M26" s="574">
        <v>0</v>
      </c>
      <c r="N26" s="5">
        <v>0</v>
      </c>
      <c r="O26" s="436">
        <v>0</v>
      </c>
      <c r="P26" s="879">
        <v>0</v>
      </c>
      <c r="Q26" s="440">
        <v>0</v>
      </c>
      <c r="R26" s="439">
        <v>0</v>
      </c>
      <c r="S26" s="439">
        <v>0</v>
      </c>
      <c r="T26" s="439">
        <v>0</v>
      </c>
      <c r="U26" s="441">
        <v>0</v>
      </c>
      <c r="V26" s="26"/>
      <c r="W26" s="435"/>
      <c r="X26" s="436"/>
      <c r="Y26" s="438"/>
      <c r="Z26" s="436"/>
      <c r="AA26" s="437"/>
    </row>
    <row r="27" spans="1:29" ht="12" customHeight="1">
      <c r="A27" s="21" t="s">
        <v>277</v>
      </c>
      <c r="B27" s="24"/>
      <c r="C27" s="1"/>
      <c r="D27" s="1"/>
      <c r="E27" s="1"/>
      <c r="F27" s="113">
        <v>666.29607999420364</v>
      </c>
      <c r="G27" s="114">
        <v>826.12597673435516</v>
      </c>
      <c r="H27" s="114">
        <v>887.46080046211557</v>
      </c>
      <c r="I27" s="114">
        <v>936.22609797969903</v>
      </c>
      <c r="J27" s="388">
        <v>1064.5192858257428</v>
      </c>
      <c r="K27" s="629">
        <v>776.8569323523991</v>
      </c>
      <c r="L27" s="574">
        <v>751.9397521368594</v>
      </c>
      <c r="M27" s="574">
        <v>1528.7966844892585</v>
      </c>
      <c r="N27" s="5">
        <v>728.08666922010457</v>
      </c>
      <c r="O27" s="436">
        <v>890.57616786968356</v>
      </c>
      <c r="P27" s="879">
        <v>1031.7060633501858</v>
      </c>
      <c r="Q27" s="435">
        <v>1069.5281746385454</v>
      </c>
      <c r="R27" s="436">
        <v>1115.88887497122</v>
      </c>
      <c r="S27" s="436">
        <v>1141.6045275614151</v>
      </c>
      <c r="T27" s="436">
        <v>1227.4080912674331</v>
      </c>
      <c r="U27" s="437">
        <v>1281.6183040964552</v>
      </c>
      <c r="V27" s="26"/>
      <c r="W27" s="435"/>
      <c r="X27" s="436"/>
      <c r="Y27" s="438"/>
      <c r="Z27" s="436"/>
      <c r="AA27" s="437"/>
    </row>
    <row r="28" spans="1:29" ht="12" customHeight="1">
      <c r="A28" s="21" t="s">
        <v>276</v>
      </c>
      <c r="B28" s="24"/>
      <c r="C28" s="1"/>
      <c r="D28" s="1"/>
      <c r="E28" s="1"/>
      <c r="F28" s="113">
        <v>213.36068485048949</v>
      </c>
      <c r="G28" s="114">
        <v>228.80201820686386</v>
      </c>
      <c r="H28" s="114">
        <v>232.04683119814408</v>
      </c>
      <c r="I28" s="114">
        <v>295.47466163166547</v>
      </c>
      <c r="J28" s="388">
        <v>308.94305169743609</v>
      </c>
      <c r="K28" s="629">
        <v>539.9466027415898</v>
      </c>
      <c r="L28" s="574">
        <v>595.11668836825174</v>
      </c>
      <c r="M28" s="574">
        <v>1135.0632911098414</v>
      </c>
      <c r="N28" s="5">
        <v>583.70727413463169</v>
      </c>
      <c r="O28" s="436">
        <v>635.17186443766298</v>
      </c>
      <c r="P28" s="879">
        <v>1169.8479156147121</v>
      </c>
      <c r="Q28" s="435">
        <v>1272.8442193038943</v>
      </c>
      <c r="R28" s="436">
        <v>1373.2415888176163</v>
      </c>
      <c r="S28" s="436">
        <v>1437.5191981255123</v>
      </c>
      <c r="T28" s="436">
        <v>1551.9594203035415</v>
      </c>
      <c r="U28" s="437">
        <v>1628.3735316861444</v>
      </c>
      <c r="V28" s="26"/>
      <c r="W28" s="435"/>
      <c r="X28" s="436"/>
      <c r="Y28" s="438"/>
      <c r="Z28" s="436"/>
      <c r="AA28" s="437"/>
    </row>
    <row r="29" spans="1:29" ht="12" customHeight="1">
      <c r="A29" s="21" t="s">
        <v>275</v>
      </c>
      <c r="B29" s="24"/>
      <c r="C29" s="1"/>
      <c r="D29" s="1"/>
      <c r="E29" s="1"/>
      <c r="F29" s="113"/>
      <c r="G29" s="114"/>
      <c r="H29" s="114"/>
      <c r="I29" s="114"/>
      <c r="J29" s="388"/>
      <c r="K29" s="37">
        <v>82.521721707723998</v>
      </c>
      <c r="L29" s="5">
        <v>95.797333684029809</v>
      </c>
      <c r="M29" s="5">
        <v>178.31905539175381</v>
      </c>
      <c r="N29" s="5">
        <v>88.672364283971277</v>
      </c>
      <c r="O29" s="436">
        <v>80.111661897957589</v>
      </c>
      <c r="P29" s="879">
        <v>200.16135326184002</v>
      </c>
      <c r="Q29" s="435">
        <v>214.55374739305049</v>
      </c>
      <c r="R29" s="436">
        <v>211.22267005477374</v>
      </c>
      <c r="S29" s="436">
        <v>212.51806333674949</v>
      </c>
      <c r="T29" s="436">
        <v>215.008054153317</v>
      </c>
      <c r="U29" s="437">
        <v>218.82441914419812</v>
      </c>
      <c r="V29" s="26"/>
      <c r="W29" s="435"/>
      <c r="X29" s="436"/>
      <c r="Y29" s="438"/>
      <c r="Z29" s="436"/>
      <c r="AA29" s="437"/>
    </row>
    <row r="30" spans="1:29" ht="12" customHeight="1">
      <c r="A30" s="21" t="s">
        <v>274</v>
      </c>
      <c r="B30" s="24"/>
      <c r="C30" s="1"/>
      <c r="D30" s="1"/>
      <c r="E30" s="1"/>
      <c r="F30" s="113"/>
      <c r="G30" s="114"/>
      <c r="H30" s="114"/>
      <c r="I30" s="114"/>
      <c r="J30" s="388"/>
      <c r="K30" s="37"/>
      <c r="L30" s="5"/>
      <c r="M30" s="5"/>
      <c r="N30" s="5"/>
      <c r="O30" s="436"/>
      <c r="P30" s="879"/>
      <c r="Q30" s="435"/>
      <c r="R30" s="436"/>
      <c r="S30" s="436"/>
      <c r="T30" s="436"/>
      <c r="U30" s="437"/>
      <c r="V30" s="26"/>
      <c r="W30" s="435"/>
      <c r="X30" s="436"/>
      <c r="Y30" s="438"/>
      <c r="Z30" s="436"/>
      <c r="AA30" s="437"/>
    </row>
    <row r="31" spans="1:29" s="139" customFormat="1" ht="12" customHeight="1">
      <c r="A31" s="137" t="s">
        <v>273</v>
      </c>
      <c r="B31" s="130"/>
      <c r="C31" s="1"/>
      <c r="D31" s="1"/>
      <c r="E31" s="1"/>
      <c r="F31" s="390">
        <f t="shared" ref="F31:P31" si="5">SUM(F22:F30)</f>
        <v>21079.302719613261</v>
      </c>
      <c r="G31" s="391">
        <f t="shared" si="5"/>
        <v>21996.106765365108</v>
      </c>
      <c r="H31" s="391">
        <f t="shared" si="5"/>
        <v>25238.66884723608</v>
      </c>
      <c r="I31" s="391">
        <f t="shared" si="5"/>
        <v>29293.841444657348</v>
      </c>
      <c r="J31" s="622">
        <f t="shared" si="5"/>
        <v>30662.146669430054</v>
      </c>
      <c r="K31" s="83">
        <f>SUM(K22:K30)</f>
        <v>20547.699633496817</v>
      </c>
      <c r="L31" s="84">
        <f>SUM(L22:L30)</f>
        <v>20215.453225098579</v>
      </c>
      <c r="M31" s="84">
        <f t="shared" si="5"/>
        <v>40763.152858595393</v>
      </c>
      <c r="N31" s="84">
        <f t="shared" si="5"/>
        <v>21616.118615825224</v>
      </c>
      <c r="O31" s="84">
        <f t="shared" si="5"/>
        <v>25714.146535350032</v>
      </c>
      <c r="P31" s="959">
        <f t="shared" si="5"/>
        <v>29812.185367071837</v>
      </c>
      <c r="Q31" s="83">
        <f>SUM(Q22:Q30)</f>
        <v>31360.367985542362</v>
      </c>
      <c r="R31" s="964">
        <f>SUM(R22:R30)</f>
        <v>33044.649648595449</v>
      </c>
      <c r="S31" s="964">
        <f>SUM(S22:S30)</f>
        <v>33612.385928216354</v>
      </c>
      <c r="T31" s="964">
        <f>SUM(T22:T30)</f>
        <v>36240.00834584183</v>
      </c>
      <c r="U31" s="965">
        <f>SUM(U22:U30)</f>
        <v>37535.55982540852</v>
      </c>
      <c r="V31" s="26"/>
      <c r="W31" s="83"/>
      <c r="X31" s="84"/>
      <c r="Y31" s="84"/>
      <c r="Z31" s="84"/>
      <c r="AA31" s="138"/>
    </row>
    <row r="32" spans="1:29" ht="12" customHeight="1">
      <c r="A32" s="100" t="s">
        <v>4</v>
      </c>
      <c r="B32" s="31"/>
      <c r="C32" s="1"/>
      <c r="D32" s="1"/>
      <c r="E32" s="1"/>
      <c r="F32" s="28"/>
      <c r="G32" s="29">
        <f t="shared" ref="G32:J32" si="6">+G31/F31-1</f>
        <v>4.3493091680817608E-2</v>
      </c>
      <c r="H32" s="29">
        <f t="shared" si="6"/>
        <v>0.14741527291441803</v>
      </c>
      <c r="I32" s="29">
        <f t="shared" si="6"/>
        <v>0.16067299832516158</v>
      </c>
      <c r="J32" s="30">
        <f t="shared" si="6"/>
        <v>4.6709654906740061E-2</v>
      </c>
      <c r="K32" s="28">
        <f>+K31/J31-1</f>
        <v>-0.32986754466272483</v>
      </c>
      <c r="L32" s="29">
        <f>+L31/K31-1</f>
        <v>-1.616951845337522E-2</v>
      </c>
      <c r="M32" s="750"/>
      <c r="N32" s="29">
        <f>+N31/L31-1</f>
        <v>6.9286865603767067E-2</v>
      </c>
      <c r="O32" s="29">
        <f>+O31/N31-1</f>
        <v>0.18958204256543221</v>
      </c>
      <c r="P32" s="641">
        <f>IFERROR(P31/O31-1,"")</f>
        <v>0.15936903937636449</v>
      </c>
      <c r="Q32" s="28">
        <f>IFERROR(Q31/P31-1,"")</f>
        <v>5.1931201936659122E-2</v>
      </c>
      <c r="R32" s="29">
        <f t="shared" ref="R32:T32" si="7">IFERROR(R31/Q31-1,"")</f>
        <v>5.3707330979967161E-2</v>
      </c>
      <c r="S32" s="29">
        <f t="shared" si="7"/>
        <v>1.7180883612274434E-2</v>
      </c>
      <c r="T32" s="29">
        <f t="shared" si="7"/>
        <v>7.8174230869451078E-2</v>
      </c>
      <c r="U32" s="30">
        <f>IFERROR(U31/T31-1,"")</f>
        <v>3.5749204779511157E-2</v>
      </c>
      <c r="V32" s="27"/>
      <c r="W32" s="28"/>
      <c r="X32" s="29"/>
      <c r="Y32" s="29"/>
      <c r="Z32" s="29"/>
      <c r="AA32" s="30"/>
    </row>
    <row r="33" spans="1:31" ht="12" customHeight="1">
      <c r="A33" s="31"/>
      <c r="B33" s="32"/>
      <c r="C33" s="1"/>
      <c r="D33" s="1"/>
      <c r="E33" s="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64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31" ht="12" customHeight="1">
      <c r="A34" s="15" t="s">
        <v>291</v>
      </c>
      <c r="B34" s="15"/>
      <c r="C34" s="1"/>
      <c r="D34" s="1"/>
      <c r="E34" s="1"/>
      <c r="F34" s="15"/>
      <c r="G34" s="15"/>
      <c r="H34" s="494"/>
      <c r="I34" s="494"/>
      <c r="J34" s="494"/>
      <c r="K34" s="17"/>
      <c r="L34" s="17"/>
      <c r="M34" s="17"/>
      <c r="N34" s="17"/>
      <c r="O34" s="17"/>
      <c r="P34" s="644"/>
      <c r="Q34" s="494"/>
      <c r="R34" s="494"/>
      <c r="S34" s="494"/>
      <c r="T34" s="494"/>
      <c r="U34" s="494"/>
      <c r="V34" s="18"/>
      <c r="W34" s="17"/>
      <c r="X34" s="17"/>
      <c r="Y34" s="17"/>
      <c r="Z34" s="17"/>
      <c r="AA34" s="17"/>
    </row>
    <row r="35" spans="1:31" ht="12" customHeight="1">
      <c r="A35" s="15" t="s">
        <v>5</v>
      </c>
      <c r="B35" s="15"/>
      <c r="C35" s="1"/>
      <c r="D35" s="1"/>
      <c r="E35" s="1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64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31" ht="12" customHeight="1">
      <c r="A36" s="42" t="s">
        <v>292</v>
      </c>
      <c r="B36" s="24"/>
      <c r="C36" s="1"/>
      <c r="D36" s="1"/>
      <c r="E36" s="1"/>
      <c r="F36" s="65">
        <v>0</v>
      </c>
      <c r="G36" s="22">
        <v>0</v>
      </c>
      <c r="H36" s="22">
        <v>0</v>
      </c>
      <c r="I36" s="572">
        <v>0</v>
      </c>
      <c r="J36" s="23">
        <v>0</v>
      </c>
      <c r="K36" s="631">
        <v>0</v>
      </c>
      <c r="L36" s="576">
        <v>0</v>
      </c>
      <c r="M36" s="751"/>
      <c r="N36" s="22">
        <v>11266.417097062456</v>
      </c>
      <c r="O36" s="445">
        <f>O16/('T1'!O16/'T1'!O39)</f>
        <v>9867.4575875554274</v>
      </c>
      <c r="P36" s="881">
        <f>P16/('T1'!P16/'T1'!P39)</f>
        <v>16353.276249037312</v>
      </c>
      <c r="Q36" s="444">
        <f>Q16/('T1'!Q16/'T1'!Q39)</f>
        <v>17264.609261727681</v>
      </c>
      <c r="R36" s="445">
        <f>R16/('T1'!R16/'T1'!R39)</f>
        <v>17249.673355507617</v>
      </c>
      <c r="S36" s="445">
        <f>S16/('T1'!S16/'T1'!S39)</f>
        <v>18533.922663607878</v>
      </c>
      <c r="T36" s="445">
        <f>T16/('T1'!T16/'T1'!T39)</f>
        <v>31872.817731259307</v>
      </c>
      <c r="U36" s="446">
        <f>U16/('T1'!U16/'T1'!U39)</f>
        <v>30497.908223019458</v>
      </c>
      <c r="V36" s="43"/>
      <c r="W36" s="444"/>
      <c r="X36" s="445"/>
      <c r="Y36" s="447"/>
      <c r="Z36" s="445"/>
      <c r="AA36" s="446"/>
      <c r="AB36" s="505"/>
      <c r="AC36" s="505"/>
    </row>
    <row r="37" spans="1:31" ht="12" customHeight="1">
      <c r="A37" s="44" t="s">
        <v>293</v>
      </c>
      <c r="B37" s="24"/>
      <c r="C37" s="1"/>
      <c r="D37" s="1"/>
      <c r="E37" s="1"/>
      <c r="F37" s="37">
        <v>0</v>
      </c>
      <c r="G37" s="5">
        <v>0</v>
      </c>
      <c r="H37" s="5">
        <v>0</v>
      </c>
      <c r="I37" s="5">
        <v>0</v>
      </c>
      <c r="J37" s="25">
        <v>0</v>
      </c>
      <c r="K37" s="629">
        <v>0</v>
      </c>
      <c r="L37" s="574">
        <v>0</v>
      </c>
      <c r="M37" s="752"/>
      <c r="N37" s="5">
        <v>0</v>
      </c>
      <c r="O37" s="436">
        <v>0</v>
      </c>
      <c r="P37" s="879">
        <v>0</v>
      </c>
      <c r="Q37" s="435">
        <v>0</v>
      </c>
      <c r="R37" s="436">
        <v>0</v>
      </c>
      <c r="S37" s="436">
        <v>0</v>
      </c>
      <c r="T37" s="436">
        <v>0</v>
      </c>
      <c r="U37" s="437">
        <v>0</v>
      </c>
      <c r="V37" s="43"/>
      <c r="W37" s="435"/>
      <c r="X37" s="436"/>
      <c r="Y37" s="438"/>
      <c r="Z37" s="436"/>
      <c r="AA37" s="437"/>
      <c r="AB37" s="505"/>
      <c r="AC37" s="505"/>
    </row>
    <row r="38" spans="1:31" ht="12" customHeight="1">
      <c r="A38" s="44" t="s">
        <v>294</v>
      </c>
      <c r="B38" s="24"/>
      <c r="C38" s="1"/>
      <c r="D38" s="1"/>
      <c r="E38" s="1"/>
      <c r="F38" s="37">
        <v>0</v>
      </c>
      <c r="G38" s="5">
        <v>0</v>
      </c>
      <c r="H38" s="5">
        <v>0</v>
      </c>
      <c r="I38" s="5">
        <v>0</v>
      </c>
      <c r="J38" s="25">
        <v>0</v>
      </c>
      <c r="K38" s="629">
        <v>0</v>
      </c>
      <c r="L38" s="574">
        <v>0</v>
      </c>
      <c r="M38" s="752"/>
      <c r="N38" s="5">
        <v>0</v>
      </c>
      <c r="O38" s="436">
        <v>0</v>
      </c>
      <c r="P38" s="879">
        <v>0</v>
      </c>
      <c r="Q38" s="435">
        <v>0</v>
      </c>
      <c r="R38" s="436">
        <v>0</v>
      </c>
      <c r="S38" s="436">
        <v>0</v>
      </c>
      <c r="T38" s="436">
        <v>0</v>
      </c>
      <c r="U38" s="437">
        <v>0</v>
      </c>
      <c r="V38" s="43"/>
      <c r="W38" s="435"/>
      <c r="X38" s="436"/>
      <c r="Y38" s="438"/>
      <c r="Z38" s="436"/>
      <c r="AA38" s="437"/>
      <c r="AB38" s="505"/>
      <c r="AC38" s="505"/>
    </row>
    <row r="39" spans="1:31" ht="12" customHeight="1">
      <c r="A39" s="45" t="s">
        <v>295</v>
      </c>
      <c r="B39" s="24"/>
      <c r="C39" s="1"/>
      <c r="D39" s="1"/>
      <c r="E39" s="1"/>
      <c r="F39" s="144">
        <f t="shared" ref="F39:U39" si="8">SUM(F36:F38)</f>
        <v>0</v>
      </c>
      <c r="G39" s="145">
        <f t="shared" si="8"/>
        <v>0</v>
      </c>
      <c r="H39" s="145">
        <f t="shared" si="8"/>
        <v>0</v>
      </c>
      <c r="I39" s="145">
        <f t="shared" si="8"/>
        <v>0</v>
      </c>
      <c r="J39" s="146">
        <f t="shared" si="8"/>
        <v>0</v>
      </c>
      <c r="K39" s="144">
        <f t="shared" ref="K39:P39" si="9">SUM(K36:K38)</f>
        <v>0</v>
      </c>
      <c r="L39" s="145">
        <f t="shared" si="9"/>
        <v>0</v>
      </c>
      <c r="M39" s="753"/>
      <c r="N39" s="145">
        <f t="shared" si="9"/>
        <v>11266.417097062456</v>
      </c>
      <c r="O39" s="145">
        <f t="shared" si="9"/>
        <v>9867.4575875554274</v>
      </c>
      <c r="P39" s="973">
        <f t="shared" si="9"/>
        <v>16353.276249037312</v>
      </c>
      <c r="Q39" s="144">
        <f t="shared" si="8"/>
        <v>17264.609261727681</v>
      </c>
      <c r="R39" s="974">
        <f t="shared" si="8"/>
        <v>17249.673355507617</v>
      </c>
      <c r="S39" s="974">
        <f t="shared" si="8"/>
        <v>18533.922663607878</v>
      </c>
      <c r="T39" s="974">
        <f t="shared" si="8"/>
        <v>31872.817731259307</v>
      </c>
      <c r="U39" s="975">
        <f t="shared" si="8"/>
        <v>30497.908223019458</v>
      </c>
      <c r="V39" s="43"/>
      <c r="W39" s="144"/>
      <c r="X39" s="145"/>
      <c r="Y39" s="145"/>
      <c r="Z39" s="145"/>
      <c r="AA39" s="146"/>
      <c r="AB39" s="505"/>
      <c r="AC39" s="505"/>
    </row>
    <row r="40" spans="1:31" ht="12" customHeight="1">
      <c r="A40" s="15" t="s">
        <v>6</v>
      </c>
      <c r="B40" s="15"/>
      <c r="C40" s="1"/>
      <c r="D40" s="1"/>
      <c r="E40" s="1"/>
      <c r="F40" s="15"/>
      <c r="G40" s="15"/>
      <c r="H40" s="15"/>
      <c r="I40" s="15"/>
      <c r="J40" s="15"/>
      <c r="K40" s="49"/>
      <c r="L40" s="49"/>
      <c r="M40" s="49"/>
      <c r="N40" s="16"/>
      <c r="O40" s="16"/>
      <c r="P40" s="645"/>
      <c r="Q40" s="17"/>
      <c r="R40" s="17"/>
      <c r="S40" s="17"/>
      <c r="T40" s="17"/>
      <c r="U40" s="17"/>
      <c r="V40" s="49"/>
      <c r="W40" s="49"/>
      <c r="X40" s="49"/>
      <c r="Y40" s="16"/>
      <c r="Z40" s="16"/>
      <c r="AA40" s="16"/>
      <c r="AB40" s="129"/>
      <c r="AC40" s="129"/>
    </row>
    <row r="41" spans="1:31" ht="12" customHeight="1">
      <c r="A41" s="50" t="s">
        <v>296</v>
      </c>
      <c r="B41" s="24"/>
      <c r="C41" s="1"/>
      <c r="D41" s="1"/>
      <c r="E41" s="1"/>
      <c r="F41" s="119" t="str">
        <f t="shared" ref="F41:L41" si="10">IFERROR(F16/F39,"")</f>
        <v/>
      </c>
      <c r="G41" s="120" t="str">
        <f t="shared" si="10"/>
        <v/>
      </c>
      <c r="H41" s="120" t="str">
        <f t="shared" si="10"/>
        <v/>
      </c>
      <c r="I41" s="120" t="str">
        <f t="shared" si="10"/>
        <v/>
      </c>
      <c r="J41" s="121" t="str">
        <f t="shared" si="10"/>
        <v/>
      </c>
      <c r="K41" s="119" t="str">
        <f t="shared" si="10"/>
        <v/>
      </c>
      <c r="L41" s="120" t="str">
        <f t="shared" si="10"/>
        <v/>
      </c>
      <c r="M41" s="754"/>
      <c r="N41" s="448">
        <f>IFERROR(N16/N39,"")</f>
        <v>2.8539604569294774E-2</v>
      </c>
      <c r="O41" s="52">
        <f t="shared" ref="O41:U41" si="11">IFERROR(O16/O39,"")</f>
        <v>2.6590972796065215E-2</v>
      </c>
      <c r="P41" s="657">
        <f t="shared" si="11"/>
        <v>2.8061658713579751E-2</v>
      </c>
      <c r="Q41" s="119">
        <f t="shared" si="11"/>
        <v>4.8065976099310993E-2</v>
      </c>
      <c r="R41" s="120">
        <f t="shared" si="11"/>
        <v>4.8128637803656643E-2</v>
      </c>
      <c r="S41" s="120">
        <f t="shared" si="11"/>
        <v>4.8166810254496518E-2</v>
      </c>
      <c r="T41" s="120">
        <f t="shared" si="11"/>
        <v>4.8270153927468744E-2</v>
      </c>
      <c r="U41" s="121">
        <f t="shared" si="11"/>
        <v>4.8232350280934887E-2</v>
      </c>
      <c r="V41" s="51"/>
      <c r="W41" s="119"/>
      <c r="X41" s="120"/>
      <c r="Y41" s="448"/>
      <c r="Z41" s="52"/>
      <c r="AA41" s="53"/>
    </row>
    <row r="42" spans="1:31" ht="12" customHeight="1">
      <c r="A42" s="54" t="s">
        <v>297</v>
      </c>
      <c r="B42" s="24"/>
      <c r="C42" s="1"/>
      <c r="D42" s="1"/>
      <c r="E42" s="1"/>
      <c r="F42" s="806"/>
      <c r="G42" s="755"/>
      <c r="H42" s="755"/>
      <c r="I42" s="755"/>
      <c r="J42" s="809"/>
      <c r="K42" s="1189"/>
      <c r="L42" s="1190"/>
      <c r="M42" s="752"/>
      <c r="N42" s="1190"/>
      <c r="O42" s="1191"/>
      <c r="P42" s="1192"/>
      <c r="Q42" s="804"/>
      <c r="R42" s="785"/>
      <c r="S42" s="785"/>
      <c r="T42" s="785"/>
      <c r="U42" s="805"/>
      <c r="V42" s="451"/>
      <c r="W42" s="804"/>
      <c r="X42" s="785"/>
      <c r="Y42" s="1202"/>
      <c r="Z42" s="807"/>
      <c r="AA42" s="813"/>
    </row>
    <row r="43" spans="1:31" ht="12" customHeight="1">
      <c r="A43" s="54" t="s">
        <v>298</v>
      </c>
      <c r="B43" s="24"/>
      <c r="C43" s="1"/>
      <c r="D43" s="1"/>
      <c r="E43" s="1"/>
      <c r="F43" s="806"/>
      <c r="G43" s="755"/>
      <c r="H43" s="755"/>
      <c r="I43" s="755"/>
      <c r="J43" s="809"/>
      <c r="K43" s="1189"/>
      <c r="L43" s="1190"/>
      <c r="M43" s="752"/>
      <c r="N43" s="1193"/>
      <c r="O43" s="1191"/>
      <c r="P43" s="1192"/>
      <c r="Q43" s="804"/>
      <c r="R43" s="785"/>
      <c r="S43" s="785"/>
      <c r="T43" s="785"/>
      <c r="U43" s="805"/>
      <c r="V43" s="451"/>
      <c r="W43" s="804"/>
      <c r="X43" s="785"/>
      <c r="Y43" s="1202"/>
      <c r="Z43" s="807"/>
      <c r="AA43" s="813"/>
    </row>
    <row r="44" spans="1:31" ht="12" customHeight="1">
      <c r="A44" s="133" t="s">
        <v>299</v>
      </c>
      <c r="B44" s="24"/>
      <c r="C44" s="1"/>
      <c r="D44" s="1"/>
      <c r="E44" s="1"/>
      <c r="F44" s="763"/>
      <c r="G44" s="756"/>
      <c r="H44" s="756"/>
      <c r="I44" s="756"/>
      <c r="J44" s="764"/>
      <c r="K44" s="1194"/>
      <c r="L44" s="1195"/>
      <c r="M44" s="795"/>
      <c r="N44" s="1196"/>
      <c r="O44" s="1197"/>
      <c r="P44" s="1198"/>
      <c r="Q44" s="1199"/>
      <c r="R44" s="1200"/>
      <c r="S44" s="1200"/>
      <c r="T44" s="1200"/>
      <c r="U44" s="1201"/>
      <c r="V44" s="455"/>
      <c r="W44" s="810"/>
      <c r="X44" s="786"/>
      <c r="Y44" s="1203"/>
      <c r="Z44" s="766"/>
      <c r="AA44" s="771"/>
    </row>
    <row r="45" spans="1:31" ht="5.5" customHeight="1">
      <c r="A45" s="17"/>
      <c r="C45" s="1"/>
      <c r="D45" s="1"/>
      <c r="E45" s="1"/>
      <c r="K45" s="140"/>
      <c r="L45" s="140"/>
      <c r="M45" s="140"/>
      <c r="N45" s="457"/>
      <c r="O45" s="142"/>
      <c r="P45" s="646"/>
      <c r="Q45" s="140"/>
      <c r="R45" s="140"/>
      <c r="S45" s="140"/>
      <c r="T45" s="140"/>
      <c r="U45" s="140"/>
      <c r="V45" s="57"/>
      <c r="W45" s="140"/>
      <c r="X45" s="140"/>
      <c r="Y45" s="457"/>
      <c r="Z45" s="142"/>
      <c r="AA45" s="142"/>
    </row>
    <row r="46" spans="1:31" s="393" customFormat="1" ht="12" customHeight="1">
      <c r="A46" s="69" t="s">
        <v>7</v>
      </c>
      <c r="B46" s="2"/>
      <c r="C46" s="1"/>
      <c r="D46" s="1"/>
      <c r="E46" s="1"/>
      <c r="F46" s="2"/>
      <c r="G46" s="2"/>
      <c r="H46" s="2"/>
      <c r="I46" s="2"/>
      <c r="J46" s="2"/>
      <c r="K46" s="27"/>
      <c r="L46" s="27"/>
      <c r="M46" s="27"/>
      <c r="N46" s="392"/>
      <c r="O46" s="392"/>
      <c r="P46" s="647"/>
      <c r="Q46" s="27"/>
      <c r="R46" s="27"/>
      <c r="S46" s="27"/>
      <c r="T46" s="392"/>
      <c r="U46" s="392"/>
      <c r="V46" s="392"/>
      <c r="W46" s="27"/>
      <c r="X46" s="27"/>
      <c r="Y46" s="392"/>
      <c r="Z46" s="392"/>
      <c r="AA46" s="392"/>
      <c r="AB46" s="1"/>
      <c r="AC46" s="1"/>
      <c r="AD46" s="1"/>
    </row>
    <row r="47" spans="1:31" s="393" customFormat="1" ht="12" customHeight="1">
      <c r="A47" s="123" t="s">
        <v>300</v>
      </c>
      <c r="B47" s="1159"/>
      <c r="C47" s="1"/>
      <c r="D47" s="1"/>
      <c r="E47" s="1"/>
      <c r="F47" s="608"/>
      <c r="G47" s="149"/>
      <c r="H47" s="149"/>
      <c r="I47" s="149"/>
      <c r="J47" s="153"/>
      <c r="K47" s="608">
        <v>0</v>
      </c>
      <c r="L47" s="149">
        <v>0</v>
      </c>
      <c r="M47" s="149">
        <v>0</v>
      </c>
      <c r="N47" s="149">
        <v>0</v>
      </c>
      <c r="O47" s="584">
        <v>0</v>
      </c>
      <c r="P47" s="658">
        <v>0</v>
      </c>
      <c r="Q47" s="583">
        <v>0</v>
      </c>
      <c r="R47" s="887">
        <v>0</v>
      </c>
      <c r="S47" s="887">
        <v>0</v>
      </c>
      <c r="T47" s="887">
        <v>0</v>
      </c>
      <c r="U47" s="888">
        <v>0</v>
      </c>
      <c r="V47" s="406"/>
      <c r="W47" s="458"/>
      <c r="X47" s="459"/>
      <c r="Y47" s="460"/>
      <c r="Z47" s="396"/>
      <c r="AA47" s="397"/>
      <c r="AB47" s="129"/>
      <c r="AC47" s="129"/>
      <c r="AD47" s="129"/>
      <c r="AE47" s="129"/>
    </row>
    <row r="48" spans="1:31" ht="5.5" customHeight="1">
      <c r="A48" s="17"/>
      <c r="C48" s="1"/>
      <c r="D48" s="1"/>
      <c r="E48" s="1"/>
      <c r="K48" s="140"/>
      <c r="L48" s="140"/>
      <c r="M48" s="140"/>
      <c r="N48" s="141"/>
      <c r="O48" s="142"/>
      <c r="P48" s="646"/>
      <c r="Q48" s="140"/>
      <c r="R48" s="140"/>
      <c r="S48" s="140"/>
      <c r="T48" s="140"/>
      <c r="U48" s="140"/>
      <c r="V48" s="57"/>
      <c r="W48" s="140"/>
      <c r="X48" s="140"/>
      <c r="Y48" s="141"/>
      <c r="Z48" s="142"/>
      <c r="AA48" s="142"/>
      <c r="AB48" s="129"/>
      <c r="AC48" s="129"/>
      <c r="AD48" s="129"/>
    </row>
    <row r="49" spans="1:30" s="403" customFormat="1" ht="12" customHeight="1">
      <c r="A49" s="69" t="s">
        <v>265</v>
      </c>
      <c r="B49" s="2"/>
      <c r="C49" s="1"/>
      <c r="D49" s="1"/>
      <c r="E49" s="1"/>
      <c r="F49" s="2"/>
      <c r="G49" s="2"/>
      <c r="H49" s="2"/>
      <c r="I49" s="2"/>
      <c r="J49" s="2"/>
      <c r="K49" s="27"/>
      <c r="L49" s="27"/>
      <c r="M49" s="27"/>
      <c r="N49" s="392"/>
      <c r="O49" s="392"/>
      <c r="P49" s="647"/>
      <c r="Q49" s="489"/>
      <c r="R49" s="489"/>
      <c r="S49" s="489"/>
      <c r="T49" s="490"/>
      <c r="U49" s="490"/>
      <c r="V49" s="392"/>
      <c r="W49" s="27"/>
      <c r="X49" s="27"/>
      <c r="Y49" s="392"/>
      <c r="Z49" s="392"/>
      <c r="AA49" s="392"/>
      <c r="AB49" s="504"/>
      <c r="AC49" s="504"/>
      <c r="AD49" s="504"/>
    </row>
    <row r="50" spans="1:30" ht="12" customHeight="1">
      <c r="A50" s="42" t="s">
        <v>8</v>
      </c>
      <c r="B50" s="24"/>
      <c r="C50" s="1"/>
      <c r="D50" s="1"/>
      <c r="E50" s="1"/>
      <c r="F50" s="731"/>
      <c r="G50" s="732"/>
      <c r="H50" s="732"/>
      <c r="I50" s="732"/>
      <c r="J50" s="733"/>
      <c r="K50" s="631">
        <v>2166.0320784970645</v>
      </c>
      <c r="L50" s="576">
        <v>2165.129464012733</v>
      </c>
      <c r="M50" s="576">
        <v>4331.1615425097971</v>
      </c>
      <c r="N50" s="22">
        <v>1958.4982328266556</v>
      </c>
      <c r="O50" s="445">
        <f>O15</f>
        <v>2216.5617856987265</v>
      </c>
      <c r="P50" s="881">
        <f t="shared" ref="P50:U51" si="12">P15</f>
        <v>1817.2876926028225</v>
      </c>
      <c r="Q50" s="440">
        <f t="shared" si="12"/>
        <v>2202.2672304410703</v>
      </c>
      <c r="R50" s="439">
        <f t="shared" si="12"/>
        <v>2511.6589466181786</v>
      </c>
      <c r="S50" s="439">
        <f t="shared" si="12"/>
        <v>2390.1700892212921</v>
      </c>
      <c r="T50" s="439">
        <f t="shared" si="12"/>
        <v>3296.8989281828699</v>
      </c>
      <c r="U50" s="441">
        <f t="shared" si="12"/>
        <v>3353.5505969122428</v>
      </c>
      <c r="V50" s="43"/>
      <c r="W50" s="461"/>
      <c r="X50" s="462"/>
      <c r="Y50" s="463"/>
      <c r="Z50" s="33"/>
      <c r="AA50" s="34"/>
    </row>
    <row r="51" spans="1:30" ht="12" customHeight="1">
      <c r="A51" s="44" t="s">
        <v>266</v>
      </c>
      <c r="B51" s="24"/>
      <c r="C51" s="1"/>
      <c r="D51" s="1"/>
      <c r="E51" s="1"/>
      <c r="F51" s="728"/>
      <c r="G51" s="729"/>
      <c r="H51" s="729"/>
      <c r="I51" s="729"/>
      <c r="J51" s="730"/>
      <c r="K51" s="629">
        <v>520.62181310351616</v>
      </c>
      <c r="L51" s="574">
        <v>496.62056088187512</v>
      </c>
      <c r="M51" s="574">
        <v>1017.2423739853913</v>
      </c>
      <c r="N51" s="5">
        <v>321.53908886290446</v>
      </c>
      <c r="O51" s="436">
        <f>O16</f>
        <v>262.38529627701365</v>
      </c>
      <c r="P51" s="879">
        <f t="shared" si="12"/>
        <v>458.90005694937463</v>
      </c>
      <c r="Q51" s="435">
        <f t="shared" si="12"/>
        <v>829.84029613814596</v>
      </c>
      <c r="R51" s="436">
        <f t="shared" si="12"/>
        <v>830.20328115861264</v>
      </c>
      <c r="S51" s="436">
        <f t="shared" si="12"/>
        <v>892.71993620951332</v>
      </c>
      <c r="T51" s="436">
        <f t="shared" si="12"/>
        <v>1538.5058179900418</v>
      </c>
      <c r="U51" s="437">
        <f t="shared" si="12"/>
        <v>1470.9857922484789</v>
      </c>
      <c r="V51" s="43"/>
      <c r="W51" s="464"/>
      <c r="X51" s="465"/>
      <c r="Y51" s="466"/>
      <c r="Z51" s="35"/>
      <c r="AA51" s="36"/>
    </row>
    <row r="52" spans="1:30" ht="12" customHeight="1">
      <c r="A52" s="133" t="s">
        <v>267</v>
      </c>
      <c r="B52" s="24"/>
      <c r="C52" s="1"/>
      <c r="D52" s="1"/>
      <c r="E52" s="1"/>
      <c r="F52" s="763"/>
      <c r="G52" s="756"/>
      <c r="H52" s="756"/>
      <c r="I52" s="756"/>
      <c r="J52" s="764"/>
      <c r="K52" s="637">
        <v>0</v>
      </c>
      <c r="L52" s="580">
        <v>0</v>
      </c>
      <c r="M52" s="580">
        <v>0</v>
      </c>
      <c r="N52" s="47">
        <v>0</v>
      </c>
      <c r="O52" s="585">
        <v>0</v>
      </c>
      <c r="P52" s="889">
        <v>0</v>
      </c>
      <c r="Q52" s="493">
        <v>0</v>
      </c>
      <c r="R52" s="890">
        <v>0</v>
      </c>
      <c r="S52" s="890">
        <v>0</v>
      </c>
      <c r="T52" s="890">
        <v>0</v>
      </c>
      <c r="U52" s="891">
        <v>0</v>
      </c>
      <c r="V52" s="57"/>
      <c r="W52" s="467"/>
      <c r="X52" s="468"/>
      <c r="Y52" s="469"/>
      <c r="Z52" s="59"/>
      <c r="AA52" s="60"/>
    </row>
    <row r="53" spans="1:30" ht="5.5" customHeight="1">
      <c r="A53" s="17"/>
      <c r="C53" s="1"/>
      <c r="D53" s="1"/>
      <c r="E53" s="1"/>
      <c r="K53" s="140"/>
      <c r="L53" s="140"/>
      <c r="M53" s="140"/>
      <c r="N53" s="141"/>
      <c r="O53" s="142"/>
      <c r="P53" s="646"/>
      <c r="Q53" s="140"/>
      <c r="R53" s="140"/>
      <c r="S53" s="140"/>
      <c r="T53" s="140"/>
      <c r="U53" s="140"/>
      <c r="V53" s="57"/>
      <c r="W53" s="140"/>
      <c r="X53" s="140"/>
      <c r="Y53" s="141"/>
      <c r="Z53" s="142"/>
      <c r="AA53" s="142"/>
    </row>
    <row r="54" spans="1:30" s="403" customFormat="1" ht="12" customHeight="1">
      <c r="A54" s="69" t="s">
        <v>268</v>
      </c>
      <c r="B54" s="2"/>
      <c r="C54" s="1"/>
      <c r="D54" s="1"/>
      <c r="E54" s="1"/>
      <c r="F54" s="2"/>
      <c r="G54" s="2"/>
      <c r="H54" s="2"/>
      <c r="I54" s="2"/>
      <c r="J54" s="2"/>
      <c r="K54" s="27"/>
      <c r="L54" s="27"/>
      <c r="M54" s="27"/>
      <c r="N54" s="392"/>
      <c r="O54" s="392"/>
      <c r="P54" s="647"/>
      <c r="Q54" s="27"/>
      <c r="R54" s="27"/>
      <c r="S54" s="27"/>
      <c r="T54" s="392"/>
      <c r="U54" s="392"/>
      <c r="V54" s="392"/>
      <c r="W54" s="27"/>
      <c r="X54" s="27"/>
      <c r="Y54" s="392"/>
      <c r="Z54" s="392"/>
      <c r="AA54" s="392"/>
    </row>
    <row r="55" spans="1:30" s="403" customFormat="1" ht="12" customHeight="1">
      <c r="A55" s="122" t="s">
        <v>272</v>
      </c>
      <c r="B55" s="1159"/>
      <c r="C55" s="1"/>
      <c r="D55" s="1"/>
      <c r="E55" s="1"/>
      <c r="F55" s="787"/>
      <c r="G55" s="788"/>
      <c r="H55" s="788"/>
      <c r="I55" s="789"/>
      <c r="J55" s="790"/>
      <c r="K55" s="787"/>
      <c r="L55" s="788"/>
      <c r="M55" s="788"/>
      <c r="N55" s="791"/>
      <c r="O55" s="791"/>
      <c r="P55" s="792"/>
      <c r="Q55" s="793"/>
      <c r="R55" s="788"/>
      <c r="S55" s="788"/>
      <c r="T55" s="789"/>
      <c r="U55" s="790"/>
      <c r="V55" s="406"/>
      <c r="W55" s="793"/>
      <c r="X55" s="788"/>
      <c r="Y55" s="791"/>
      <c r="Z55" s="791"/>
      <c r="AA55" s="794"/>
    </row>
    <row r="56" spans="1:30" ht="12" customHeight="1">
      <c r="A56" s="44" t="s">
        <v>271</v>
      </c>
      <c r="B56" s="24"/>
      <c r="C56" s="1"/>
      <c r="D56" s="1"/>
      <c r="E56" s="1"/>
      <c r="F56" s="728"/>
      <c r="G56" s="729"/>
      <c r="H56" s="729"/>
      <c r="I56" s="729"/>
      <c r="J56" s="730"/>
      <c r="K56" s="728"/>
      <c r="L56" s="729"/>
      <c r="M56" s="729"/>
      <c r="N56" s="744"/>
      <c r="O56" s="744"/>
      <c r="P56" s="745"/>
      <c r="Q56" s="728"/>
      <c r="R56" s="729"/>
      <c r="S56" s="729"/>
      <c r="T56" s="729"/>
      <c r="U56" s="730"/>
      <c r="V56" s="43"/>
      <c r="W56" s="728"/>
      <c r="X56" s="729"/>
      <c r="Y56" s="744"/>
      <c r="Z56" s="744"/>
      <c r="AA56" s="749"/>
    </row>
    <row r="57" spans="1:30" ht="12" customHeight="1">
      <c r="A57" s="133" t="s">
        <v>270</v>
      </c>
      <c r="B57" s="24"/>
      <c r="C57" s="1"/>
      <c r="D57" s="1"/>
      <c r="E57" s="1"/>
      <c r="F57" s="763"/>
      <c r="G57" s="756"/>
      <c r="H57" s="756"/>
      <c r="I57" s="756"/>
      <c r="J57" s="764"/>
      <c r="K57" s="763"/>
      <c r="L57" s="756"/>
      <c r="M57" s="756"/>
      <c r="N57" s="765"/>
      <c r="O57" s="766"/>
      <c r="P57" s="767"/>
      <c r="Q57" s="763"/>
      <c r="R57" s="756"/>
      <c r="S57" s="756"/>
      <c r="T57" s="756"/>
      <c r="U57" s="764"/>
      <c r="V57" s="57"/>
      <c r="W57" s="763"/>
      <c r="X57" s="756"/>
      <c r="Y57" s="765"/>
      <c r="Z57" s="766"/>
      <c r="AA57" s="771"/>
    </row>
    <row r="58" spans="1:30" ht="12" customHeight="1">
      <c r="A58" s="134"/>
      <c r="B58" s="135"/>
      <c r="C58" s="1"/>
      <c r="D58" s="1"/>
      <c r="E58" s="1"/>
      <c r="F58" s="135"/>
      <c r="G58" s="135"/>
      <c r="H58" s="135"/>
      <c r="I58" s="135"/>
      <c r="J58" s="135"/>
      <c r="K58" s="136"/>
      <c r="L58" s="136"/>
      <c r="M58" s="136"/>
      <c r="N58" s="412"/>
      <c r="O58" s="412"/>
      <c r="P58" s="650"/>
      <c r="Q58" s="136"/>
      <c r="R58" s="136"/>
      <c r="S58" s="136"/>
      <c r="T58" s="470"/>
      <c r="U58" s="470"/>
      <c r="V58" s="471"/>
      <c r="W58" s="136"/>
      <c r="X58" s="136"/>
      <c r="Y58" s="412"/>
      <c r="Z58" s="412"/>
      <c r="AA58" s="412"/>
    </row>
    <row r="59" spans="1:30" ht="12" customHeight="1">
      <c r="A59" s="15" t="s">
        <v>308</v>
      </c>
      <c r="B59" s="15"/>
      <c r="C59" s="1"/>
      <c r="D59" s="1"/>
      <c r="E59" s="1"/>
      <c r="F59" s="15"/>
      <c r="G59" s="15"/>
      <c r="H59" s="15"/>
      <c r="I59" s="15"/>
      <c r="J59" s="15"/>
      <c r="K59" s="17"/>
      <c r="L59" s="17"/>
      <c r="M59" s="17"/>
      <c r="N59" s="19"/>
      <c r="O59" s="19"/>
      <c r="P59" s="640"/>
      <c r="Q59" s="17"/>
      <c r="R59" s="17"/>
      <c r="S59" s="17"/>
      <c r="T59" s="17"/>
      <c r="U59" s="18"/>
      <c r="V59" s="18"/>
      <c r="W59" s="17"/>
      <c r="X59" s="17"/>
      <c r="Y59" s="19"/>
      <c r="Z59" s="19"/>
      <c r="AA59" s="19"/>
    </row>
    <row r="60" spans="1:30" ht="12" customHeight="1">
      <c r="A60" s="64" t="s">
        <v>301</v>
      </c>
      <c r="B60" s="24"/>
      <c r="C60" s="1"/>
      <c r="D60" s="1"/>
      <c r="E60" s="1"/>
      <c r="F60" s="65">
        <v>0</v>
      </c>
      <c r="G60" s="22">
        <v>0</v>
      </c>
      <c r="H60" s="22">
        <v>0</v>
      </c>
      <c r="I60" s="22">
        <v>0</v>
      </c>
      <c r="J60" s="23">
        <v>0</v>
      </c>
      <c r="K60" s="65">
        <v>0</v>
      </c>
      <c r="L60" s="22">
        <v>0</v>
      </c>
      <c r="M60" s="22">
        <f t="shared" ref="M60" si="13">K60+L60</f>
        <v>0</v>
      </c>
      <c r="N60" s="22">
        <v>0</v>
      </c>
      <c r="O60" s="586">
        <v>0</v>
      </c>
      <c r="P60" s="892">
        <v>0</v>
      </c>
      <c r="Q60" s="444">
        <v>0</v>
      </c>
      <c r="R60" s="445">
        <v>0</v>
      </c>
      <c r="S60" s="445">
        <v>0</v>
      </c>
      <c r="T60" s="445">
        <v>0</v>
      </c>
      <c r="U60" s="446">
        <v>0</v>
      </c>
      <c r="V60" s="26"/>
      <c r="W60" s="444"/>
      <c r="X60" s="445"/>
      <c r="Y60" s="447"/>
      <c r="Z60" s="33"/>
      <c r="AA60" s="34"/>
    </row>
    <row r="61" spans="1:30" s="139" customFormat="1" ht="12" customHeight="1">
      <c r="A61" s="143" t="s">
        <v>302</v>
      </c>
      <c r="B61" s="1160"/>
      <c r="C61" s="1"/>
      <c r="D61" s="1"/>
      <c r="E61" s="1"/>
      <c r="F61" s="144">
        <f t="shared" ref="F61:T61" si="14">F18-F60</f>
        <v>21079.302719613261</v>
      </c>
      <c r="G61" s="145">
        <f t="shared" si="14"/>
        <v>21996.106765365104</v>
      </c>
      <c r="H61" s="145">
        <f t="shared" si="14"/>
        <v>25238.668847236077</v>
      </c>
      <c r="I61" s="145">
        <f t="shared" si="14"/>
        <v>29293.841444657344</v>
      </c>
      <c r="J61" s="146">
        <f t="shared" si="14"/>
        <v>30662.146669430054</v>
      </c>
      <c r="K61" s="144">
        <f t="shared" si="14"/>
        <v>20547.699633496821</v>
      </c>
      <c r="L61" s="145">
        <f t="shared" si="14"/>
        <v>20215.453225098587</v>
      </c>
      <c r="M61" s="145">
        <f t="shared" si="14"/>
        <v>40763.152858595407</v>
      </c>
      <c r="N61" s="145">
        <f t="shared" si="14"/>
        <v>21616.118615825224</v>
      </c>
      <c r="O61" s="145">
        <f t="shared" si="14"/>
        <v>25714.146535350028</v>
      </c>
      <c r="P61" s="973">
        <f t="shared" si="14"/>
        <v>29812.185367071834</v>
      </c>
      <c r="Q61" s="144">
        <f>Q18-Q60</f>
        <v>31360.367985542376</v>
      </c>
      <c r="R61" s="974">
        <f t="shared" si="14"/>
        <v>33044.649648595434</v>
      </c>
      <c r="S61" s="974">
        <f t="shared" si="14"/>
        <v>33612.385928216354</v>
      </c>
      <c r="T61" s="974">
        <f t="shared" si="14"/>
        <v>36240.008345841838</v>
      </c>
      <c r="U61" s="975">
        <f>U18-U60</f>
        <v>37535.559825408513</v>
      </c>
      <c r="V61" s="66"/>
      <c r="W61" s="144"/>
      <c r="X61" s="145"/>
      <c r="Y61" s="145"/>
      <c r="Z61" s="67"/>
      <c r="AA61" s="68"/>
    </row>
    <row r="62" spans="1:30" s="75" customFormat="1" ht="12" customHeight="1">
      <c r="A62" s="17"/>
      <c r="B62" s="2"/>
      <c r="C62" s="1"/>
      <c r="D62" s="1"/>
      <c r="E62" s="1"/>
      <c r="F62" s="2"/>
      <c r="G62" s="2"/>
      <c r="H62" s="2"/>
      <c r="I62" s="2"/>
      <c r="J62" s="2"/>
      <c r="K62" s="63"/>
      <c r="L62" s="63"/>
      <c r="M62" s="63"/>
      <c r="N62" s="61"/>
      <c r="O62" s="61"/>
      <c r="P62" s="651"/>
      <c r="Q62" s="63"/>
      <c r="R62" s="63"/>
      <c r="S62" s="63"/>
      <c r="T62" s="63"/>
      <c r="U62" s="63"/>
      <c r="V62" s="62"/>
      <c r="W62" s="63"/>
      <c r="X62" s="63"/>
      <c r="Y62" s="61"/>
      <c r="Z62" s="61"/>
      <c r="AA62" s="61"/>
    </row>
    <row r="63" spans="1:30" ht="12" customHeight="1">
      <c r="A63" s="15" t="s">
        <v>309</v>
      </c>
      <c r="B63" s="15"/>
      <c r="C63" s="1"/>
      <c r="D63" s="1"/>
      <c r="E63" s="1"/>
      <c r="F63" s="15"/>
      <c r="G63" s="15"/>
      <c r="H63" s="15"/>
      <c r="I63" s="15"/>
      <c r="J63" s="15"/>
      <c r="K63" s="17"/>
      <c r="L63" s="17"/>
      <c r="M63" s="17"/>
      <c r="N63" s="19"/>
      <c r="O63" s="19"/>
      <c r="P63" s="640"/>
      <c r="Q63" s="17"/>
      <c r="R63" s="17"/>
      <c r="S63" s="17"/>
      <c r="T63" s="17"/>
      <c r="U63" s="18"/>
      <c r="V63" s="18"/>
      <c r="W63" s="17"/>
      <c r="X63" s="17"/>
      <c r="Y63" s="19"/>
      <c r="Z63" s="19"/>
      <c r="AA63" s="19"/>
    </row>
    <row r="64" spans="1:30" s="88" customFormat="1" ht="12" customHeight="1">
      <c r="A64" s="42" t="s">
        <v>303</v>
      </c>
      <c r="B64" s="2"/>
      <c r="C64" s="1"/>
      <c r="D64" s="1"/>
      <c r="E64" s="1"/>
      <c r="F64" s="70">
        <f>'T1'!F64</f>
        <v>5.0000000000000001E-3</v>
      </c>
      <c r="G64" s="71">
        <f>'T1'!G64</f>
        <v>6.0000000000000001E-3</v>
      </c>
      <c r="H64" s="71">
        <f>'T1'!H64</f>
        <v>1.6E-2</v>
      </c>
      <c r="I64" s="71">
        <f>'T1'!I64</f>
        <v>1.2E-2</v>
      </c>
      <c r="J64" s="72">
        <f>'T1'!J64</f>
        <v>3.0000000000000001E-3</v>
      </c>
      <c r="K64" s="70">
        <f>'T1'!K64</f>
        <v>0</v>
      </c>
      <c r="L64" s="71">
        <f>'T1'!L64</f>
        <v>8.9999999999999993E-3</v>
      </c>
      <c r="M64" s="775"/>
      <c r="N64" s="71">
        <f>'T1'!N64</f>
        <v>8.1000000000000003E-2</v>
      </c>
      <c r="O64" s="71">
        <f>'T1'!O64</f>
        <v>5.2999999999999999E-2</v>
      </c>
      <c r="P64" s="954">
        <f>'T1'!P64</f>
        <v>2.248E-2</v>
      </c>
      <c r="Q64" s="70">
        <f>'T1'!Q64</f>
        <v>2.0049999999999998E-2</v>
      </c>
      <c r="R64" s="955">
        <f>'T1'!R64</f>
        <v>2.0310000000000002E-2</v>
      </c>
      <c r="S64" s="955">
        <f>'T1'!S64</f>
        <v>2.0420000000000001E-2</v>
      </c>
      <c r="T64" s="955">
        <f>'T1'!T64</f>
        <v>2.044E-2</v>
      </c>
      <c r="U64" s="956">
        <f>'T1'!U64</f>
        <v>2.0449999999999999E-2</v>
      </c>
      <c r="V64" s="73"/>
      <c r="W64" s="70"/>
      <c r="X64" s="71"/>
      <c r="Y64" s="71"/>
      <c r="Z64" s="71"/>
      <c r="AA64" s="74"/>
    </row>
    <row r="65" spans="1:37" s="75" customFormat="1" ht="12" customHeight="1">
      <c r="A65" s="44" t="s">
        <v>304</v>
      </c>
      <c r="B65" s="2"/>
      <c r="C65" s="1"/>
      <c r="D65" s="1"/>
      <c r="E65" s="1"/>
      <c r="F65" s="76">
        <f>'T1'!F65</f>
        <v>88.371048052386399</v>
      </c>
      <c r="G65" s="77">
        <f>'T1'!G65</f>
        <v>88.901274340700724</v>
      </c>
      <c r="H65" s="77">
        <f>'T1'!H65</f>
        <v>90.323694730151942</v>
      </c>
      <c r="I65" s="77">
        <f>'T1'!I65</f>
        <v>91.407579066913769</v>
      </c>
      <c r="J65" s="78">
        <f>'T1'!J65</f>
        <v>91.6818018041145</v>
      </c>
      <c r="K65" s="76">
        <f>'T1'!K65</f>
        <v>91.6818018041145</v>
      </c>
      <c r="L65" s="77">
        <f>'T1'!L65</f>
        <v>92.506938020351527</v>
      </c>
      <c r="M65" s="779"/>
      <c r="N65" s="77">
        <f>'T1'!N65</f>
        <v>100</v>
      </c>
      <c r="O65" s="77">
        <f>'T1'!O65</f>
        <v>105.3</v>
      </c>
      <c r="P65" s="652">
        <f>'T1'!P65</f>
        <v>107.66714400000001</v>
      </c>
      <c r="Q65" s="76">
        <f>'T1'!Q65</f>
        <v>109.82587023719999</v>
      </c>
      <c r="R65" s="77">
        <f>'T1'!R65</f>
        <v>112.05643366171753</v>
      </c>
      <c r="S65" s="77">
        <f>'T1'!S65</f>
        <v>114.34462603708982</v>
      </c>
      <c r="T65" s="77">
        <f>'T1'!T65</f>
        <v>116.68183019328794</v>
      </c>
      <c r="U65" s="78">
        <f>'T1'!U65</f>
        <v>119.06797362074069</v>
      </c>
      <c r="V65" s="79"/>
      <c r="W65" s="76"/>
      <c r="X65" s="77"/>
      <c r="Y65" s="77"/>
      <c r="Z65" s="77"/>
      <c r="AA65" s="80"/>
    </row>
    <row r="66" spans="1:37" s="75" customFormat="1" ht="12" customHeight="1">
      <c r="A66" s="81" t="s">
        <v>305</v>
      </c>
      <c r="B66" s="82"/>
      <c r="C66" s="1"/>
      <c r="D66" s="1"/>
      <c r="E66" s="1"/>
      <c r="F66" s="83">
        <f t="shared" ref="F66:Q66" si="15">((F61-F15-F16-F29-F30+F79+F80)/(F65/100))+F15+F16+F29+F30-F79-F80</f>
        <v>23447.210838323484</v>
      </c>
      <c r="G66" s="84">
        <f t="shared" si="15"/>
        <v>24403.320970394794</v>
      </c>
      <c r="H66" s="84">
        <f t="shared" si="15"/>
        <v>27613.663115768904</v>
      </c>
      <c r="I66" s="84">
        <f t="shared" si="15"/>
        <v>31719.126967541499</v>
      </c>
      <c r="J66" s="138">
        <f t="shared" si="15"/>
        <v>33116.698149318705</v>
      </c>
      <c r="K66" s="83">
        <f t="shared" si="15"/>
        <v>22160.752197157952</v>
      </c>
      <c r="L66" s="84">
        <f t="shared" si="15"/>
        <v>21629.69187468792</v>
      </c>
      <c r="M66" s="84">
        <f>K66+L66</f>
        <v>43790.444071845872</v>
      </c>
      <c r="N66" s="472">
        <f t="shared" si="15"/>
        <v>21616.118615825224</v>
      </c>
      <c r="O66" s="472">
        <f t="shared" si="15"/>
        <v>24548.593648409624</v>
      </c>
      <c r="P66" s="982">
        <f>IFERROR(((P61-P15-P16-P29-P30+P79+P80)/(P65/100))+P15+P16+P29+P30-P79-P80,"")</f>
        <v>27865.504761150954</v>
      </c>
      <c r="Q66" s="83">
        <f t="shared" si="15"/>
        <v>28845.031662925056</v>
      </c>
      <c r="R66" s="964">
        <f t="shared" ref="R66:U66" si="16">IFERROR(((R61-R15-R16-R29-R30+R79+R80)/(R65/100))+R15+R16+R29+R30-R79-R80,"")</f>
        <v>29871.497325372464</v>
      </c>
      <c r="S66" s="964">
        <f t="shared" si="16"/>
        <v>29834.092590506414</v>
      </c>
      <c r="T66" s="964">
        <f t="shared" si="16"/>
        <v>31780.77041366656</v>
      </c>
      <c r="U66" s="965">
        <f t="shared" si="16"/>
        <v>32332.022129127196</v>
      </c>
      <c r="V66" s="85"/>
      <c r="W66" s="83"/>
      <c r="X66" s="84"/>
      <c r="Y66" s="472"/>
      <c r="Z66" s="86"/>
      <c r="AA66" s="87"/>
    </row>
    <row r="67" spans="1:37" s="75" customFormat="1" ht="12" customHeight="1">
      <c r="A67" s="89" t="s">
        <v>4</v>
      </c>
      <c r="B67" s="2"/>
      <c r="C67" s="1"/>
      <c r="D67" s="1"/>
      <c r="E67" s="1"/>
      <c r="F67" s="623"/>
      <c r="G67" s="40">
        <f t="shared" ref="G67:J67" si="17">G66/F66-1</f>
        <v>4.0777137147101072E-2</v>
      </c>
      <c r="H67" s="40">
        <f t="shared" si="17"/>
        <v>0.13155349426698026</v>
      </c>
      <c r="I67" s="40">
        <f t="shared" si="17"/>
        <v>0.14867509010161539</v>
      </c>
      <c r="J67" s="90">
        <f t="shared" si="17"/>
        <v>4.4060833805651622E-2</v>
      </c>
      <c r="K67" s="38">
        <f>K66/J66-1</f>
        <v>-0.33082845103584535</v>
      </c>
      <c r="L67" s="40">
        <f>L66/K66-1</f>
        <v>-2.3964002563872322E-2</v>
      </c>
      <c r="M67" s="784"/>
      <c r="N67" s="40">
        <f>N66/L66-1</f>
        <v>-6.2752899770057713E-4</v>
      </c>
      <c r="O67" s="40">
        <f>O66/N66-1</f>
        <v>0.13566149800998617</v>
      </c>
      <c r="P67" s="659">
        <f>IFERROR(P66/O66-1,"")</f>
        <v>0.13511613578548998</v>
      </c>
      <c r="Q67" s="38">
        <f>IFERROR(Q66/P66-1,"")</f>
        <v>3.515195257254855E-2</v>
      </c>
      <c r="R67" s="40">
        <f t="shared" ref="R67:S67" si="18">IFERROR(R66/Q66-1,"")</f>
        <v>3.5585527325551203E-2</v>
      </c>
      <c r="S67" s="40">
        <f t="shared" si="18"/>
        <v>-1.2521881463999351E-3</v>
      </c>
      <c r="T67" s="40">
        <f>IFERROR(T66/S66-1,"")</f>
        <v>6.525010999595815E-2</v>
      </c>
      <c r="U67" s="90">
        <f t="shared" ref="U67" si="19">IFERROR(U66/T66-1,"")</f>
        <v>1.7345448467277702E-2</v>
      </c>
      <c r="V67" s="39"/>
      <c r="W67" s="38"/>
      <c r="X67" s="40"/>
      <c r="Y67" s="40"/>
      <c r="Z67" s="40"/>
      <c r="AA67" s="41"/>
    </row>
    <row r="68" spans="1:37" s="75" customFormat="1" ht="12" customHeight="1">
      <c r="A68" s="91" t="s">
        <v>306</v>
      </c>
      <c r="B68" s="4"/>
      <c r="C68" s="1"/>
      <c r="D68" s="1"/>
      <c r="E68" s="1"/>
      <c r="F68" s="92">
        <f>'T1'!F68</f>
        <v>205.31442999999999</v>
      </c>
      <c r="G68" s="93">
        <f>'T1'!G68</f>
        <v>232.39010999999999</v>
      </c>
      <c r="H68" s="93">
        <f>'T1'!H68</f>
        <v>258.95474999999999</v>
      </c>
      <c r="I68" s="93">
        <f>'T1'!I68</f>
        <v>275.68412000000001</v>
      </c>
      <c r="J68" s="94">
        <f>'T1'!J68</f>
        <v>294.31864000000002</v>
      </c>
      <c r="K68" s="473">
        <f>'T1'!K68</f>
        <v>122.72282</v>
      </c>
      <c r="L68" s="474">
        <f>'T1'!L68</f>
        <v>160.32883000000001</v>
      </c>
      <c r="M68" s="474">
        <f>'T1'!M68</f>
        <v>283.05165</v>
      </c>
      <c r="N68" s="475">
        <f>'T1'!N68</f>
        <v>280.65967000000006</v>
      </c>
      <c r="O68" s="86">
        <f>'T1'!O68</f>
        <v>319.53015999999991</v>
      </c>
      <c r="P68" s="983">
        <f>'T1'!P68</f>
        <v>329.6262300409316</v>
      </c>
      <c r="Q68" s="92">
        <f>'T1'!Q68</f>
        <v>344.7568461151003</v>
      </c>
      <c r="R68" s="984">
        <f>'T1'!R68</f>
        <v>358.44744868529011</v>
      </c>
      <c r="S68" s="984">
        <f>'T1'!S68</f>
        <v>371.00612403538946</v>
      </c>
      <c r="T68" s="984">
        <f>'T1'!T68</f>
        <v>383.60363723880465</v>
      </c>
      <c r="U68" s="985">
        <f>'T1'!U68</f>
        <v>393.13035865820046</v>
      </c>
      <c r="V68" s="66"/>
      <c r="W68" s="473"/>
      <c r="X68" s="474"/>
      <c r="Y68" s="475"/>
      <c r="Z68" s="86"/>
      <c r="AA68" s="87"/>
    </row>
    <row r="69" spans="1:37" s="75" customFormat="1" ht="12" customHeight="1">
      <c r="A69" s="89" t="s">
        <v>4</v>
      </c>
      <c r="B69" s="4"/>
      <c r="C69" s="1"/>
      <c r="D69" s="1"/>
      <c r="E69" s="1"/>
      <c r="F69" s="623"/>
      <c r="G69" s="40">
        <f t="shared" ref="G69:J69" si="20">G68/F68-1</f>
        <v>0.13187421848527658</v>
      </c>
      <c r="H69" s="40">
        <f t="shared" si="20"/>
        <v>0.11431054445475319</v>
      </c>
      <c r="I69" s="40">
        <f t="shared" si="20"/>
        <v>6.4603449058185047E-2</v>
      </c>
      <c r="J69" s="90">
        <f t="shared" si="20"/>
        <v>6.759373735418639E-2</v>
      </c>
      <c r="K69" s="38">
        <f>K68/J68-1</f>
        <v>-0.58302736109408504</v>
      </c>
      <c r="L69" s="40">
        <f>L68/K68-1</f>
        <v>0.30643045849174588</v>
      </c>
      <c r="M69" s="784"/>
      <c r="N69" s="147">
        <f>N68/L68-1</f>
        <v>0.750525279826467</v>
      </c>
      <c r="O69" s="40">
        <f>O68/N68-1</f>
        <v>0.13849688485702227</v>
      </c>
      <c r="P69" s="659">
        <f>IFERROR(P68/O68-1,"")</f>
        <v>3.1596610601427155E-2</v>
      </c>
      <c r="Q69" s="38">
        <f t="shared" ref="Q69:U69" si="21">IFERROR(Q68/P68-1,"")</f>
        <v>4.5902342396385798E-2</v>
      </c>
      <c r="R69" s="40">
        <f t="shared" si="21"/>
        <v>3.9710893995181351E-2</v>
      </c>
      <c r="S69" s="40">
        <f t="shared" si="21"/>
        <v>3.5036308379825076E-2</v>
      </c>
      <c r="T69" s="40">
        <f>IFERROR(T68/S68-1,"")</f>
        <v>3.3955000705631289E-2</v>
      </c>
      <c r="U69" s="90">
        <f t="shared" si="21"/>
        <v>2.4834804716580727E-2</v>
      </c>
      <c r="V69" s="39"/>
      <c r="W69" s="38"/>
      <c r="X69" s="40"/>
      <c r="Y69" s="147"/>
      <c r="Z69" s="40"/>
      <c r="AA69" s="41"/>
    </row>
    <row r="70" spans="1:37" s="75" customFormat="1" ht="12" customHeight="1">
      <c r="A70" s="91" t="s">
        <v>307</v>
      </c>
      <c r="B70" s="4"/>
      <c r="C70" s="1"/>
      <c r="D70" s="1"/>
      <c r="E70" s="1"/>
      <c r="F70" s="95">
        <f t="shared" ref="F70:N70" si="22">F66/F68</f>
        <v>114.20147545559017</v>
      </c>
      <c r="G70" s="96">
        <f t="shared" si="22"/>
        <v>105.0101528434011</v>
      </c>
      <c r="H70" s="96">
        <f t="shared" si="22"/>
        <v>106.63509016833599</v>
      </c>
      <c r="I70" s="96">
        <f t="shared" si="22"/>
        <v>115.05605389074096</v>
      </c>
      <c r="J70" s="97">
        <f t="shared" si="22"/>
        <v>112.5198803219487</v>
      </c>
      <c r="K70" s="95">
        <f t="shared" si="22"/>
        <v>180.57564352870926</v>
      </c>
      <c r="L70" s="99">
        <f t="shared" si="22"/>
        <v>134.90831233963297</v>
      </c>
      <c r="M70" s="99">
        <f t="shared" si="22"/>
        <v>154.70831585629645</v>
      </c>
      <c r="N70" s="96">
        <f t="shared" si="22"/>
        <v>77.018969686044386</v>
      </c>
      <c r="O70" s="99">
        <f>IFERROR(O66/O68,0)</f>
        <v>76.827156623993275</v>
      </c>
      <c r="P70" s="986">
        <f t="shared" ref="P70:T70" si="23">IFERROR(P66/P68,0)</f>
        <v>84.536672817848057</v>
      </c>
      <c r="Q70" s="95">
        <f t="shared" si="23"/>
        <v>83.667755950217938</v>
      </c>
      <c r="R70" s="980">
        <f t="shared" si="23"/>
        <v>83.335778884561279</v>
      </c>
      <c r="S70" s="980">
        <f t="shared" si="23"/>
        <v>80.414016528904</v>
      </c>
      <c r="T70" s="980">
        <f t="shared" si="23"/>
        <v>82.847938154147599</v>
      </c>
      <c r="U70" s="981">
        <f>IFERROR(U66/U68,0)</f>
        <v>82.242496457104309</v>
      </c>
      <c r="V70" s="98"/>
      <c r="W70" s="95"/>
      <c r="X70" s="99"/>
      <c r="Y70" s="96"/>
      <c r="Z70" s="86"/>
      <c r="AA70" s="87"/>
    </row>
    <row r="71" spans="1:37" ht="12" customHeight="1">
      <c r="A71" s="100" t="s">
        <v>4</v>
      </c>
      <c r="B71" s="4"/>
      <c r="C71" s="1"/>
      <c r="D71" s="1"/>
      <c r="E71" s="1"/>
      <c r="F71" s="624"/>
      <c r="G71" s="102">
        <f t="shared" ref="G71:J71" si="24">+G70/F70-1</f>
        <v>-8.0483396344238289E-2</v>
      </c>
      <c r="H71" s="102">
        <f t="shared" si="24"/>
        <v>1.5474097322361935E-2</v>
      </c>
      <c r="I71" s="102">
        <f t="shared" si="24"/>
        <v>7.8969912334781123E-2</v>
      </c>
      <c r="J71" s="103">
        <f t="shared" si="24"/>
        <v>-2.2042938924366706E-2</v>
      </c>
      <c r="K71" s="101">
        <f>+K70/J70-1</f>
        <v>0.60483323490955798</v>
      </c>
      <c r="L71" s="102">
        <f>+L70/K70-1</f>
        <v>-0.25289862074790703</v>
      </c>
      <c r="M71" s="766"/>
      <c r="N71" s="59">
        <f>+N70/L70-1</f>
        <v>-0.42910137744404964</v>
      </c>
      <c r="O71" s="102">
        <f>+O70/N70-1</f>
        <v>-2.4904651780335296E-3</v>
      </c>
      <c r="P71" s="643">
        <f>IFERROR(P70/O70-1,"")</f>
        <v>0.10034884190217563</v>
      </c>
      <c r="Q71" s="101">
        <f t="shared" ref="Q71:U71" si="25">IFERROR(Q70/P70-1,"")</f>
        <v>-1.0278578972493735E-2</v>
      </c>
      <c r="R71" s="102">
        <f t="shared" si="25"/>
        <v>-3.967801716281083E-3</v>
      </c>
      <c r="S71" s="102">
        <f t="shared" si="25"/>
        <v>-3.5060119372071541E-2</v>
      </c>
      <c r="T71" s="102">
        <f>IFERROR(T70/S70-1,"")</f>
        <v>3.0267380368554919E-2</v>
      </c>
      <c r="U71" s="103">
        <f t="shared" si="25"/>
        <v>-7.3078668043228268E-3</v>
      </c>
      <c r="V71" s="39"/>
      <c r="W71" s="101"/>
      <c r="X71" s="102"/>
      <c r="Y71" s="59"/>
      <c r="Z71" s="102"/>
      <c r="AA71" s="104"/>
    </row>
    <row r="72" spans="1:37" s="393" customFormat="1" ht="12" customHeight="1">
      <c r="A72" s="105"/>
      <c r="B72" s="4"/>
      <c r="C72" s="1"/>
      <c r="D72" s="1"/>
      <c r="E72" s="1"/>
      <c r="F72" s="39"/>
      <c r="G72" s="39"/>
      <c r="H72" s="39"/>
      <c r="I72" s="39"/>
      <c r="J72" s="39"/>
      <c r="K72" s="75"/>
      <c r="L72" s="75"/>
      <c r="M72" s="75"/>
      <c r="N72" s="75"/>
      <c r="O72" s="75"/>
      <c r="P72" s="655"/>
      <c r="Q72" s="39"/>
      <c r="R72" s="39"/>
      <c r="S72" s="39"/>
      <c r="T72" s="39"/>
      <c r="U72" s="39"/>
      <c r="V72" s="39"/>
      <c r="W72" s="75"/>
      <c r="X72" s="75"/>
      <c r="Y72" s="75"/>
      <c r="Z72" s="75"/>
      <c r="AA72" s="75"/>
    </row>
    <row r="73" spans="1:37" s="393" customFormat="1" ht="12" customHeight="1">
      <c r="A73" s="106" t="s">
        <v>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06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37" s="403" customFormat="1" ht="12" customHeight="1">
      <c r="A74" s="126" t="s">
        <v>262</v>
      </c>
      <c r="B74" s="127"/>
      <c r="C74" s="127"/>
      <c r="D74" s="127"/>
      <c r="E74" s="127"/>
      <c r="F74" s="127"/>
      <c r="G74" s="127"/>
      <c r="H74" s="127"/>
      <c r="I74" s="127"/>
      <c r="J74" s="476"/>
      <c r="K74" s="476"/>
      <c r="L74" s="476"/>
      <c r="M74" s="476"/>
      <c r="N74" s="476"/>
      <c r="O74" s="476"/>
      <c r="P74" s="476"/>
      <c r="Q74" s="476"/>
      <c r="R74" s="476"/>
      <c r="S74" s="476"/>
      <c r="T74" s="476"/>
      <c r="U74" s="476"/>
      <c r="V74" s="476"/>
      <c r="W74" s="476"/>
      <c r="X74" s="476"/>
      <c r="Y74" s="393"/>
      <c r="Z74" s="393"/>
      <c r="AA74" s="393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403" customFormat="1" ht="12" customHeight="1">
      <c r="A75" s="126" t="s">
        <v>263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393"/>
      <c r="L75" s="393"/>
      <c r="M75" s="393"/>
      <c r="N75" s="393"/>
      <c r="O75" s="393"/>
      <c r="P75" s="656"/>
      <c r="Q75" s="107"/>
      <c r="R75" s="107"/>
      <c r="S75" s="73"/>
      <c r="T75" s="421"/>
      <c r="U75" s="151"/>
      <c r="V75" s="393"/>
      <c r="W75" s="393"/>
      <c r="X75" s="393"/>
      <c r="Y75" s="393"/>
      <c r="Z75" s="393"/>
      <c r="AA75" s="393"/>
    </row>
    <row r="76" spans="1:37" s="403" customFormat="1" ht="12" customHeight="1">
      <c r="A76" s="126" t="s">
        <v>264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"/>
      <c r="L76" s="1"/>
      <c r="M76" s="1"/>
      <c r="N76" s="1"/>
      <c r="O76" s="1"/>
      <c r="P76" s="106"/>
      <c r="Q76" s="107"/>
      <c r="R76" s="107"/>
      <c r="S76" s="107"/>
      <c r="T76" s="427"/>
      <c r="U76" s="107"/>
      <c r="V76" s="107"/>
      <c r="W76" s="1"/>
      <c r="X76" s="1"/>
      <c r="Y76" s="1"/>
      <c r="Z76" s="1"/>
      <c r="AA76" s="1"/>
    </row>
    <row r="77" spans="1:37" ht="12" customHeight="1">
      <c r="A77" s="126"/>
      <c r="B77" s="108"/>
      <c r="C77" s="108"/>
      <c r="D77" s="108"/>
      <c r="E77" s="108"/>
      <c r="F77" s="108"/>
      <c r="G77" s="108"/>
      <c r="H77" s="108"/>
      <c r="I77" s="108"/>
      <c r="J77" s="108"/>
      <c r="K77" s="424"/>
      <c r="L77" s="403"/>
      <c r="M77" s="403"/>
      <c r="N77" s="403"/>
      <c r="O77" s="403"/>
      <c r="P77" s="479"/>
      <c r="Q77" s="109"/>
      <c r="R77" s="109"/>
      <c r="S77" s="109"/>
      <c r="T77" s="150"/>
      <c r="U77" s="611"/>
      <c r="V77" s="424"/>
      <c r="W77" s="424"/>
      <c r="X77" s="403"/>
      <c r="Y77" s="403"/>
      <c r="Z77" s="403"/>
      <c r="AA77" s="403"/>
    </row>
    <row r="78" spans="1:37" s="403" customFormat="1" ht="12" customHeight="1">
      <c r="A78" s="15" t="s">
        <v>737</v>
      </c>
      <c r="B78" s="17"/>
      <c r="C78" s="17"/>
      <c r="D78" s="17"/>
      <c r="E78" s="17"/>
      <c r="F78" s="17"/>
      <c r="G78" s="17"/>
      <c r="H78" s="17"/>
      <c r="I78" s="17"/>
      <c r="J78" s="17"/>
      <c r="P78" s="479"/>
      <c r="Q78" s="426"/>
      <c r="R78" s="426"/>
      <c r="S78" s="426"/>
      <c r="T78" s="426"/>
      <c r="U78" s="611"/>
      <c r="V78" s="611"/>
    </row>
    <row r="79" spans="1:37" ht="12" customHeight="1">
      <c r="A79" s="17" t="s">
        <v>738</v>
      </c>
      <c r="B79" s="17"/>
      <c r="C79" s="17"/>
      <c r="D79" s="17"/>
      <c r="E79" s="17"/>
      <c r="F79" s="1330">
        <v>0</v>
      </c>
      <c r="G79" s="1330">
        <v>0</v>
      </c>
      <c r="H79" s="1330">
        <v>0</v>
      </c>
      <c r="I79" s="1330">
        <v>0</v>
      </c>
      <c r="J79" s="1330">
        <v>0</v>
      </c>
      <c r="K79" s="1330">
        <v>0.2739789201584516</v>
      </c>
      <c r="L79" s="1330">
        <v>1.8305481631858915</v>
      </c>
      <c r="M79" s="26">
        <v>2.104527083344343</v>
      </c>
      <c r="N79" s="1330">
        <v>1.7730372492549542</v>
      </c>
      <c r="O79" s="1330">
        <v>2.0289999999999999</v>
      </c>
      <c r="P79" s="1330">
        <v>0.7497082621265827</v>
      </c>
      <c r="Q79" s="1330">
        <v>0.7497082621265827</v>
      </c>
      <c r="R79" s="1330">
        <v>0.7497082621265827</v>
      </c>
      <c r="S79" s="1330">
        <v>0.7497082621265827</v>
      </c>
      <c r="T79" s="1330">
        <v>0.7497082621265827</v>
      </c>
      <c r="U79" s="1330">
        <v>0.7497082621265827</v>
      </c>
      <c r="V79" s="1"/>
    </row>
    <row r="80" spans="1:37" ht="12" customHeight="1">
      <c r="A80" s="17" t="s">
        <v>739</v>
      </c>
      <c r="B80" s="17"/>
      <c r="C80" s="17"/>
      <c r="D80" s="17"/>
      <c r="E80" s="17"/>
      <c r="F80" s="1330">
        <v>0</v>
      </c>
      <c r="G80" s="1330">
        <v>0</v>
      </c>
      <c r="H80" s="1330">
        <v>0</v>
      </c>
      <c r="I80" s="1330">
        <v>0</v>
      </c>
      <c r="J80" s="1330">
        <v>0</v>
      </c>
      <c r="K80" s="1330">
        <v>0</v>
      </c>
      <c r="L80" s="1330">
        <v>0</v>
      </c>
      <c r="M80" s="26">
        <v>0</v>
      </c>
      <c r="N80" s="1330">
        <v>0</v>
      </c>
      <c r="O80" s="1330">
        <v>0</v>
      </c>
      <c r="P80" s="1330">
        <v>0</v>
      </c>
      <c r="Q80" s="1330">
        <v>0</v>
      </c>
      <c r="R80" s="1330">
        <v>0</v>
      </c>
      <c r="S80" s="1330">
        <v>0</v>
      </c>
      <c r="T80" s="1330">
        <v>0</v>
      </c>
      <c r="U80" s="1330">
        <v>0</v>
      </c>
      <c r="V80" s="426"/>
      <c r="W80" s="403"/>
      <c r="X80" s="403"/>
      <c r="Y80" s="403"/>
      <c r="Z80" s="403"/>
      <c r="AA80" s="403"/>
    </row>
    <row r="81" spans="1:22" ht="12" customHeight="1"/>
    <row r="82" spans="1:22" ht="12" customHeight="1"/>
    <row r="83" spans="1:22" ht="12" customHeight="1"/>
    <row r="84" spans="1:22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Q84" s="1"/>
      <c r="R84" s="1"/>
      <c r="S84" s="1"/>
      <c r="T84" s="1"/>
    </row>
    <row r="85" spans="1:22" ht="12" customHeight="1"/>
    <row r="86" spans="1:22" ht="12" customHeight="1">
      <c r="U86" s="1"/>
      <c r="V86" s="1"/>
    </row>
    <row r="87" spans="1:22" ht="12" customHeight="1"/>
    <row r="118" spans="1:22" ht="12" customHeight="1">
      <c r="A118" s="429"/>
      <c r="B118" s="1"/>
      <c r="C118" s="1"/>
      <c r="D118" s="1"/>
      <c r="E118" s="1"/>
      <c r="F118" s="1"/>
      <c r="G118" s="1"/>
      <c r="H118" s="1"/>
      <c r="I118" s="1"/>
      <c r="J118" s="1"/>
      <c r="Q118" s="1"/>
      <c r="R118" s="1"/>
      <c r="S118" s="1"/>
      <c r="T118" s="1"/>
    </row>
    <row r="120" spans="1:22">
      <c r="U120" s="1"/>
      <c r="V120" s="1"/>
    </row>
    <row r="122" spans="1:22" ht="12" customHeight="1">
      <c r="B122" s="1"/>
      <c r="F122" s="1"/>
      <c r="G122" s="1"/>
      <c r="H122" s="1"/>
      <c r="I122" s="1"/>
      <c r="J122" s="1"/>
      <c r="Q122" s="1"/>
      <c r="R122" s="1"/>
      <c r="S122" s="1"/>
      <c r="T122" s="1"/>
    </row>
    <row r="124" spans="1:22">
      <c r="U124" s="1"/>
      <c r="V124" s="1"/>
    </row>
    <row r="135" spans="2:22" ht="12" customHeight="1">
      <c r="B135" s="1"/>
      <c r="F135" s="1"/>
      <c r="G135" s="1"/>
      <c r="H135" s="1"/>
      <c r="I135" s="1"/>
      <c r="J135" s="1"/>
      <c r="Q135" s="1"/>
      <c r="R135" s="1"/>
      <c r="S135" s="1"/>
      <c r="T135" s="1"/>
    </row>
    <row r="137" spans="2:22">
      <c r="U137" s="1"/>
      <c r="V137" s="1"/>
    </row>
    <row r="142" spans="2:22" ht="12" customHeight="1">
      <c r="B142" s="1"/>
      <c r="F142" s="1"/>
      <c r="G142" s="1"/>
      <c r="H142" s="1"/>
      <c r="I142" s="1"/>
      <c r="J142" s="1"/>
      <c r="Q142" s="1"/>
      <c r="R142" s="1"/>
      <c r="S142" s="1"/>
      <c r="T142" s="1"/>
    </row>
    <row r="144" spans="2:22">
      <c r="U144" s="1"/>
      <c r="V144" s="1"/>
    </row>
  </sheetData>
  <mergeCells count="5">
    <mergeCell ref="K1:U1"/>
    <mergeCell ref="F7:J7"/>
    <mergeCell ref="K7:P7"/>
    <mergeCell ref="Q7:U7"/>
    <mergeCell ref="W7:AA7"/>
  </mergeCells>
  <pageMargins left="0.7" right="0.7" top="0.75" bottom="0.75" header="0.3" footer="0.3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73"/>
  <sheetViews>
    <sheetView showGridLines="0" topLeftCell="A10" zoomScaleNormal="100" workbookViewId="0">
      <selection activeCell="AC33" sqref="AC33"/>
    </sheetView>
  </sheetViews>
  <sheetFormatPr defaultColWidth="13.453125" defaultRowHeight="12" customHeight="1"/>
  <cols>
    <col min="1" max="1" width="33" style="17" customWidth="1"/>
    <col min="2" max="2" width="0.54296875" style="17" customWidth="1"/>
    <col min="3" max="10" width="9" style="17" hidden="1" customWidth="1"/>
    <col min="11" max="21" width="9" style="17" customWidth="1"/>
    <col min="22" max="22" width="0.54296875" style="17" customWidth="1"/>
    <col min="23" max="27" width="9" style="1206" hidden="1" customWidth="1"/>
    <col min="28" max="258" width="13.453125" style="1206"/>
    <col min="259" max="259" width="26" style="1206" customWidth="1"/>
    <col min="260" max="260" width="0.453125" style="1206" customWidth="1"/>
    <col min="261" max="265" width="8.453125" style="1206" customWidth="1"/>
    <col min="266" max="266" width="0.453125" style="1206" customWidth="1"/>
    <col min="267" max="271" width="8.453125" style="1206" customWidth="1"/>
    <col min="272" max="272" width="0.453125" style="1206" customWidth="1"/>
    <col min="273" max="273" width="13.453125" style="1206"/>
    <col min="274" max="274" width="10.453125" style="1206" bestFit="1" customWidth="1"/>
    <col min="275" max="514" width="13.453125" style="1206"/>
    <col min="515" max="515" width="26" style="1206" customWidth="1"/>
    <col min="516" max="516" width="0.453125" style="1206" customWidth="1"/>
    <col min="517" max="521" width="8.453125" style="1206" customWidth="1"/>
    <col min="522" max="522" width="0.453125" style="1206" customWidth="1"/>
    <col min="523" max="527" width="8.453125" style="1206" customWidth="1"/>
    <col min="528" max="528" width="0.453125" style="1206" customWidth="1"/>
    <col min="529" max="529" width="13.453125" style="1206"/>
    <col min="530" max="530" width="10.453125" style="1206" bestFit="1" customWidth="1"/>
    <col min="531" max="770" width="13.453125" style="1206"/>
    <col min="771" max="771" width="26" style="1206" customWidth="1"/>
    <col min="772" max="772" width="0.453125" style="1206" customWidth="1"/>
    <col min="773" max="777" width="8.453125" style="1206" customWidth="1"/>
    <col min="778" max="778" width="0.453125" style="1206" customWidth="1"/>
    <col min="779" max="783" width="8.453125" style="1206" customWidth="1"/>
    <col min="784" max="784" width="0.453125" style="1206" customWidth="1"/>
    <col min="785" max="785" width="13.453125" style="1206"/>
    <col min="786" max="786" width="10.453125" style="1206" bestFit="1" customWidth="1"/>
    <col min="787" max="1026" width="13.453125" style="1206"/>
    <col min="1027" max="1027" width="26" style="1206" customWidth="1"/>
    <col min="1028" max="1028" width="0.453125" style="1206" customWidth="1"/>
    <col min="1029" max="1033" width="8.453125" style="1206" customWidth="1"/>
    <col min="1034" max="1034" width="0.453125" style="1206" customWidth="1"/>
    <col min="1035" max="1039" width="8.453125" style="1206" customWidth="1"/>
    <col min="1040" max="1040" width="0.453125" style="1206" customWidth="1"/>
    <col min="1041" max="1041" width="13.453125" style="1206"/>
    <col min="1042" max="1042" width="10.453125" style="1206" bestFit="1" customWidth="1"/>
    <col min="1043" max="1282" width="13.453125" style="1206"/>
    <col min="1283" max="1283" width="26" style="1206" customWidth="1"/>
    <col min="1284" max="1284" width="0.453125" style="1206" customWidth="1"/>
    <col min="1285" max="1289" width="8.453125" style="1206" customWidth="1"/>
    <col min="1290" max="1290" width="0.453125" style="1206" customWidth="1"/>
    <col min="1291" max="1295" width="8.453125" style="1206" customWidth="1"/>
    <col min="1296" max="1296" width="0.453125" style="1206" customWidth="1"/>
    <col min="1297" max="1297" width="13.453125" style="1206"/>
    <col min="1298" max="1298" width="10.453125" style="1206" bestFit="1" customWidth="1"/>
    <col min="1299" max="1538" width="13.453125" style="1206"/>
    <col min="1539" max="1539" width="26" style="1206" customWidth="1"/>
    <col min="1540" max="1540" width="0.453125" style="1206" customWidth="1"/>
    <col min="1541" max="1545" width="8.453125" style="1206" customWidth="1"/>
    <col min="1546" max="1546" width="0.453125" style="1206" customWidth="1"/>
    <col min="1547" max="1551" width="8.453125" style="1206" customWidth="1"/>
    <col min="1552" max="1552" width="0.453125" style="1206" customWidth="1"/>
    <col min="1553" max="1553" width="13.453125" style="1206"/>
    <col min="1554" max="1554" width="10.453125" style="1206" bestFit="1" customWidth="1"/>
    <col min="1555" max="1794" width="13.453125" style="1206"/>
    <col min="1795" max="1795" width="26" style="1206" customWidth="1"/>
    <col min="1796" max="1796" width="0.453125" style="1206" customWidth="1"/>
    <col min="1797" max="1801" width="8.453125" style="1206" customWidth="1"/>
    <col min="1802" max="1802" width="0.453125" style="1206" customWidth="1"/>
    <col min="1803" max="1807" width="8.453125" style="1206" customWidth="1"/>
    <col min="1808" max="1808" width="0.453125" style="1206" customWidth="1"/>
    <col min="1809" max="1809" width="13.453125" style="1206"/>
    <col min="1810" max="1810" width="10.453125" style="1206" bestFit="1" customWidth="1"/>
    <col min="1811" max="2050" width="13.453125" style="1206"/>
    <col min="2051" max="2051" width="26" style="1206" customWidth="1"/>
    <col min="2052" max="2052" width="0.453125" style="1206" customWidth="1"/>
    <col min="2053" max="2057" width="8.453125" style="1206" customWidth="1"/>
    <col min="2058" max="2058" width="0.453125" style="1206" customWidth="1"/>
    <col min="2059" max="2063" width="8.453125" style="1206" customWidth="1"/>
    <col min="2064" max="2064" width="0.453125" style="1206" customWidth="1"/>
    <col min="2065" max="2065" width="13.453125" style="1206"/>
    <col min="2066" max="2066" width="10.453125" style="1206" bestFit="1" customWidth="1"/>
    <col min="2067" max="2306" width="13.453125" style="1206"/>
    <col min="2307" max="2307" width="26" style="1206" customWidth="1"/>
    <col min="2308" max="2308" width="0.453125" style="1206" customWidth="1"/>
    <col min="2309" max="2313" width="8.453125" style="1206" customWidth="1"/>
    <col min="2314" max="2314" width="0.453125" style="1206" customWidth="1"/>
    <col min="2315" max="2319" width="8.453125" style="1206" customWidth="1"/>
    <col min="2320" max="2320" width="0.453125" style="1206" customWidth="1"/>
    <col min="2321" max="2321" width="13.453125" style="1206"/>
    <col min="2322" max="2322" width="10.453125" style="1206" bestFit="1" customWidth="1"/>
    <col min="2323" max="2562" width="13.453125" style="1206"/>
    <col min="2563" max="2563" width="26" style="1206" customWidth="1"/>
    <col min="2564" max="2564" width="0.453125" style="1206" customWidth="1"/>
    <col min="2565" max="2569" width="8.453125" style="1206" customWidth="1"/>
    <col min="2570" max="2570" width="0.453125" style="1206" customWidth="1"/>
    <col min="2571" max="2575" width="8.453125" style="1206" customWidth="1"/>
    <col min="2576" max="2576" width="0.453125" style="1206" customWidth="1"/>
    <col min="2577" max="2577" width="13.453125" style="1206"/>
    <col min="2578" max="2578" width="10.453125" style="1206" bestFit="1" customWidth="1"/>
    <col min="2579" max="2818" width="13.453125" style="1206"/>
    <col min="2819" max="2819" width="26" style="1206" customWidth="1"/>
    <col min="2820" max="2820" width="0.453125" style="1206" customWidth="1"/>
    <col min="2821" max="2825" width="8.453125" style="1206" customWidth="1"/>
    <col min="2826" max="2826" width="0.453125" style="1206" customWidth="1"/>
    <col min="2827" max="2831" width="8.453125" style="1206" customWidth="1"/>
    <col min="2832" max="2832" width="0.453125" style="1206" customWidth="1"/>
    <col min="2833" max="2833" width="13.453125" style="1206"/>
    <col min="2834" max="2834" width="10.453125" style="1206" bestFit="1" customWidth="1"/>
    <col min="2835" max="3074" width="13.453125" style="1206"/>
    <col min="3075" max="3075" width="26" style="1206" customWidth="1"/>
    <col min="3076" max="3076" width="0.453125" style="1206" customWidth="1"/>
    <col min="3077" max="3081" width="8.453125" style="1206" customWidth="1"/>
    <col min="3082" max="3082" width="0.453125" style="1206" customWidth="1"/>
    <col min="3083" max="3087" width="8.453125" style="1206" customWidth="1"/>
    <col min="3088" max="3088" width="0.453125" style="1206" customWidth="1"/>
    <col min="3089" max="3089" width="13.453125" style="1206"/>
    <col min="3090" max="3090" width="10.453125" style="1206" bestFit="1" customWidth="1"/>
    <col min="3091" max="3330" width="13.453125" style="1206"/>
    <col min="3331" max="3331" width="26" style="1206" customWidth="1"/>
    <col min="3332" max="3332" width="0.453125" style="1206" customWidth="1"/>
    <col min="3333" max="3337" width="8.453125" style="1206" customWidth="1"/>
    <col min="3338" max="3338" width="0.453125" style="1206" customWidth="1"/>
    <col min="3339" max="3343" width="8.453125" style="1206" customWidth="1"/>
    <col min="3344" max="3344" width="0.453125" style="1206" customWidth="1"/>
    <col min="3345" max="3345" width="13.453125" style="1206"/>
    <col min="3346" max="3346" width="10.453125" style="1206" bestFit="1" customWidth="1"/>
    <col min="3347" max="3586" width="13.453125" style="1206"/>
    <col min="3587" max="3587" width="26" style="1206" customWidth="1"/>
    <col min="3588" max="3588" width="0.453125" style="1206" customWidth="1"/>
    <col min="3589" max="3593" width="8.453125" style="1206" customWidth="1"/>
    <col min="3594" max="3594" width="0.453125" style="1206" customWidth="1"/>
    <col min="3595" max="3599" width="8.453125" style="1206" customWidth="1"/>
    <col min="3600" max="3600" width="0.453125" style="1206" customWidth="1"/>
    <col min="3601" max="3601" width="13.453125" style="1206"/>
    <col min="3602" max="3602" width="10.453125" style="1206" bestFit="1" customWidth="1"/>
    <col min="3603" max="3842" width="13.453125" style="1206"/>
    <col min="3843" max="3843" width="26" style="1206" customWidth="1"/>
    <col min="3844" max="3844" width="0.453125" style="1206" customWidth="1"/>
    <col min="3845" max="3849" width="8.453125" style="1206" customWidth="1"/>
    <col min="3850" max="3850" width="0.453125" style="1206" customWidth="1"/>
    <col min="3851" max="3855" width="8.453125" style="1206" customWidth="1"/>
    <col min="3856" max="3856" width="0.453125" style="1206" customWidth="1"/>
    <col min="3857" max="3857" width="13.453125" style="1206"/>
    <col min="3858" max="3858" width="10.453125" style="1206" bestFit="1" customWidth="1"/>
    <col min="3859" max="4098" width="13.453125" style="1206"/>
    <col min="4099" max="4099" width="26" style="1206" customWidth="1"/>
    <col min="4100" max="4100" width="0.453125" style="1206" customWidth="1"/>
    <col min="4101" max="4105" width="8.453125" style="1206" customWidth="1"/>
    <col min="4106" max="4106" width="0.453125" style="1206" customWidth="1"/>
    <col min="4107" max="4111" width="8.453125" style="1206" customWidth="1"/>
    <col min="4112" max="4112" width="0.453125" style="1206" customWidth="1"/>
    <col min="4113" max="4113" width="13.453125" style="1206"/>
    <col min="4114" max="4114" width="10.453125" style="1206" bestFit="1" customWidth="1"/>
    <col min="4115" max="4354" width="13.453125" style="1206"/>
    <col min="4355" max="4355" width="26" style="1206" customWidth="1"/>
    <col min="4356" max="4356" width="0.453125" style="1206" customWidth="1"/>
    <col min="4357" max="4361" width="8.453125" style="1206" customWidth="1"/>
    <col min="4362" max="4362" width="0.453125" style="1206" customWidth="1"/>
    <col min="4363" max="4367" width="8.453125" style="1206" customWidth="1"/>
    <col min="4368" max="4368" width="0.453125" style="1206" customWidth="1"/>
    <col min="4369" max="4369" width="13.453125" style="1206"/>
    <col min="4370" max="4370" width="10.453125" style="1206" bestFit="1" customWidth="1"/>
    <col min="4371" max="4610" width="13.453125" style="1206"/>
    <col min="4611" max="4611" width="26" style="1206" customWidth="1"/>
    <col min="4612" max="4612" width="0.453125" style="1206" customWidth="1"/>
    <col min="4613" max="4617" width="8.453125" style="1206" customWidth="1"/>
    <col min="4618" max="4618" width="0.453125" style="1206" customWidth="1"/>
    <col min="4619" max="4623" width="8.453125" style="1206" customWidth="1"/>
    <col min="4624" max="4624" width="0.453125" style="1206" customWidth="1"/>
    <col min="4625" max="4625" width="13.453125" style="1206"/>
    <col min="4626" max="4626" width="10.453125" style="1206" bestFit="1" customWidth="1"/>
    <col min="4627" max="4866" width="13.453125" style="1206"/>
    <col min="4867" max="4867" width="26" style="1206" customWidth="1"/>
    <col min="4868" max="4868" width="0.453125" style="1206" customWidth="1"/>
    <col min="4869" max="4873" width="8.453125" style="1206" customWidth="1"/>
    <col min="4874" max="4874" width="0.453125" style="1206" customWidth="1"/>
    <col min="4875" max="4879" width="8.453125" style="1206" customWidth="1"/>
    <col min="4880" max="4880" width="0.453125" style="1206" customWidth="1"/>
    <col min="4881" max="4881" width="13.453125" style="1206"/>
    <col min="4882" max="4882" width="10.453125" style="1206" bestFit="1" customWidth="1"/>
    <col min="4883" max="5122" width="13.453125" style="1206"/>
    <col min="5123" max="5123" width="26" style="1206" customWidth="1"/>
    <col min="5124" max="5124" width="0.453125" style="1206" customWidth="1"/>
    <col min="5125" max="5129" width="8.453125" style="1206" customWidth="1"/>
    <col min="5130" max="5130" width="0.453125" style="1206" customWidth="1"/>
    <col min="5131" max="5135" width="8.453125" style="1206" customWidth="1"/>
    <col min="5136" max="5136" width="0.453125" style="1206" customWidth="1"/>
    <col min="5137" max="5137" width="13.453125" style="1206"/>
    <col min="5138" max="5138" width="10.453125" style="1206" bestFit="1" customWidth="1"/>
    <col min="5139" max="5378" width="13.453125" style="1206"/>
    <col min="5379" max="5379" width="26" style="1206" customWidth="1"/>
    <col min="5380" max="5380" width="0.453125" style="1206" customWidth="1"/>
    <col min="5381" max="5385" width="8.453125" style="1206" customWidth="1"/>
    <col min="5386" max="5386" width="0.453125" style="1206" customWidth="1"/>
    <col min="5387" max="5391" width="8.453125" style="1206" customWidth="1"/>
    <col min="5392" max="5392" width="0.453125" style="1206" customWidth="1"/>
    <col min="5393" max="5393" width="13.453125" style="1206"/>
    <col min="5394" max="5394" width="10.453125" style="1206" bestFit="1" customWidth="1"/>
    <col min="5395" max="5634" width="13.453125" style="1206"/>
    <col min="5635" max="5635" width="26" style="1206" customWidth="1"/>
    <col min="5636" max="5636" width="0.453125" style="1206" customWidth="1"/>
    <col min="5637" max="5641" width="8.453125" style="1206" customWidth="1"/>
    <col min="5642" max="5642" width="0.453125" style="1206" customWidth="1"/>
    <col min="5643" max="5647" width="8.453125" style="1206" customWidth="1"/>
    <col min="5648" max="5648" width="0.453125" style="1206" customWidth="1"/>
    <col min="5649" max="5649" width="13.453125" style="1206"/>
    <col min="5650" max="5650" width="10.453125" style="1206" bestFit="1" customWidth="1"/>
    <col min="5651" max="5890" width="13.453125" style="1206"/>
    <col min="5891" max="5891" width="26" style="1206" customWidth="1"/>
    <col min="5892" max="5892" width="0.453125" style="1206" customWidth="1"/>
    <col min="5893" max="5897" width="8.453125" style="1206" customWidth="1"/>
    <col min="5898" max="5898" width="0.453125" style="1206" customWidth="1"/>
    <col min="5899" max="5903" width="8.453125" style="1206" customWidth="1"/>
    <col min="5904" max="5904" width="0.453125" style="1206" customWidth="1"/>
    <col min="5905" max="5905" width="13.453125" style="1206"/>
    <col min="5906" max="5906" width="10.453125" style="1206" bestFit="1" customWidth="1"/>
    <col min="5907" max="6146" width="13.453125" style="1206"/>
    <col min="6147" max="6147" width="26" style="1206" customWidth="1"/>
    <col min="6148" max="6148" width="0.453125" style="1206" customWidth="1"/>
    <col min="6149" max="6153" width="8.453125" style="1206" customWidth="1"/>
    <col min="6154" max="6154" width="0.453125" style="1206" customWidth="1"/>
    <col min="6155" max="6159" width="8.453125" style="1206" customWidth="1"/>
    <col min="6160" max="6160" width="0.453125" style="1206" customWidth="1"/>
    <col min="6161" max="6161" width="13.453125" style="1206"/>
    <col min="6162" max="6162" width="10.453125" style="1206" bestFit="1" customWidth="1"/>
    <col min="6163" max="6402" width="13.453125" style="1206"/>
    <col min="6403" max="6403" width="26" style="1206" customWidth="1"/>
    <col min="6404" max="6404" width="0.453125" style="1206" customWidth="1"/>
    <col min="6405" max="6409" width="8.453125" style="1206" customWidth="1"/>
    <col min="6410" max="6410" width="0.453125" style="1206" customWidth="1"/>
    <col min="6411" max="6415" width="8.453125" style="1206" customWidth="1"/>
    <col min="6416" max="6416" width="0.453125" style="1206" customWidth="1"/>
    <col min="6417" max="6417" width="13.453125" style="1206"/>
    <col min="6418" max="6418" width="10.453125" style="1206" bestFit="1" customWidth="1"/>
    <col min="6419" max="6658" width="13.453125" style="1206"/>
    <col min="6659" max="6659" width="26" style="1206" customWidth="1"/>
    <col min="6660" max="6660" width="0.453125" style="1206" customWidth="1"/>
    <col min="6661" max="6665" width="8.453125" style="1206" customWidth="1"/>
    <col min="6666" max="6666" width="0.453125" style="1206" customWidth="1"/>
    <col min="6667" max="6671" width="8.453125" style="1206" customWidth="1"/>
    <col min="6672" max="6672" width="0.453125" style="1206" customWidth="1"/>
    <col min="6673" max="6673" width="13.453125" style="1206"/>
    <col min="6674" max="6674" width="10.453125" style="1206" bestFit="1" customWidth="1"/>
    <col min="6675" max="6914" width="13.453125" style="1206"/>
    <col min="6915" max="6915" width="26" style="1206" customWidth="1"/>
    <col min="6916" max="6916" width="0.453125" style="1206" customWidth="1"/>
    <col min="6917" max="6921" width="8.453125" style="1206" customWidth="1"/>
    <col min="6922" max="6922" width="0.453125" style="1206" customWidth="1"/>
    <col min="6923" max="6927" width="8.453125" style="1206" customWidth="1"/>
    <col min="6928" max="6928" width="0.453125" style="1206" customWidth="1"/>
    <col min="6929" max="6929" width="13.453125" style="1206"/>
    <col min="6930" max="6930" width="10.453125" style="1206" bestFit="1" customWidth="1"/>
    <col min="6931" max="7170" width="13.453125" style="1206"/>
    <col min="7171" max="7171" width="26" style="1206" customWidth="1"/>
    <col min="7172" max="7172" width="0.453125" style="1206" customWidth="1"/>
    <col min="7173" max="7177" width="8.453125" style="1206" customWidth="1"/>
    <col min="7178" max="7178" width="0.453125" style="1206" customWidth="1"/>
    <col min="7179" max="7183" width="8.453125" style="1206" customWidth="1"/>
    <col min="7184" max="7184" width="0.453125" style="1206" customWidth="1"/>
    <col min="7185" max="7185" width="13.453125" style="1206"/>
    <col min="7186" max="7186" width="10.453125" style="1206" bestFit="1" customWidth="1"/>
    <col min="7187" max="7426" width="13.453125" style="1206"/>
    <col min="7427" max="7427" width="26" style="1206" customWidth="1"/>
    <col min="7428" max="7428" width="0.453125" style="1206" customWidth="1"/>
    <col min="7429" max="7433" width="8.453125" style="1206" customWidth="1"/>
    <col min="7434" max="7434" width="0.453125" style="1206" customWidth="1"/>
    <col min="7435" max="7439" width="8.453125" style="1206" customWidth="1"/>
    <col min="7440" max="7440" width="0.453125" style="1206" customWidth="1"/>
    <col min="7441" max="7441" width="13.453125" style="1206"/>
    <col min="7442" max="7442" width="10.453125" style="1206" bestFit="1" customWidth="1"/>
    <col min="7443" max="7682" width="13.453125" style="1206"/>
    <col min="7683" max="7683" width="26" style="1206" customWidth="1"/>
    <col min="7684" max="7684" width="0.453125" style="1206" customWidth="1"/>
    <col min="7685" max="7689" width="8.453125" style="1206" customWidth="1"/>
    <col min="7690" max="7690" width="0.453125" style="1206" customWidth="1"/>
    <col min="7691" max="7695" width="8.453125" style="1206" customWidth="1"/>
    <col min="7696" max="7696" width="0.453125" style="1206" customWidth="1"/>
    <col min="7697" max="7697" width="13.453125" style="1206"/>
    <col min="7698" max="7698" width="10.453125" style="1206" bestFit="1" customWidth="1"/>
    <col min="7699" max="7938" width="13.453125" style="1206"/>
    <col min="7939" max="7939" width="26" style="1206" customWidth="1"/>
    <col min="7940" max="7940" width="0.453125" style="1206" customWidth="1"/>
    <col min="7941" max="7945" width="8.453125" style="1206" customWidth="1"/>
    <col min="7946" max="7946" width="0.453125" style="1206" customWidth="1"/>
    <col min="7947" max="7951" width="8.453125" style="1206" customWidth="1"/>
    <col min="7952" max="7952" width="0.453125" style="1206" customWidth="1"/>
    <col min="7953" max="7953" width="13.453125" style="1206"/>
    <col min="7954" max="7954" width="10.453125" style="1206" bestFit="1" customWidth="1"/>
    <col min="7955" max="8194" width="13.453125" style="1206"/>
    <col min="8195" max="8195" width="26" style="1206" customWidth="1"/>
    <col min="8196" max="8196" width="0.453125" style="1206" customWidth="1"/>
    <col min="8197" max="8201" width="8.453125" style="1206" customWidth="1"/>
    <col min="8202" max="8202" width="0.453125" style="1206" customWidth="1"/>
    <col min="8203" max="8207" width="8.453125" style="1206" customWidth="1"/>
    <col min="8208" max="8208" width="0.453125" style="1206" customWidth="1"/>
    <col min="8209" max="8209" width="13.453125" style="1206"/>
    <col min="8210" max="8210" width="10.453125" style="1206" bestFit="1" customWidth="1"/>
    <col min="8211" max="8450" width="13.453125" style="1206"/>
    <col min="8451" max="8451" width="26" style="1206" customWidth="1"/>
    <col min="8452" max="8452" width="0.453125" style="1206" customWidth="1"/>
    <col min="8453" max="8457" width="8.453125" style="1206" customWidth="1"/>
    <col min="8458" max="8458" width="0.453125" style="1206" customWidth="1"/>
    <col min="8459" max="8463" width="8.453125" style="1206" customWidth="1"/>
    <col min="8464" max="8464" width="0.453125" style="1206" customWidth="1"/>
    <col min="8465" max="8465" width="13.453125" style="1206"/>
    <col min="8466" max="8466" width="10.453125" style="1206" bestFit="1" customWidth="1"/>
    <col min="8467" max="8706" width="13.453125" style="1206"/>
    <col min="8707" max="8707" width="26" style="1206" customWidth="1"/>
    <col min="8708" max="8708" width="0.453125" style="1206" customWidth="1"/>
    <col min="8709" max="8713" width="8.453125" style="1206" customWidth="1"/>
    <col min="8714" max="8714" width="0.453125" style="1206" customWidth="1"/>
    <col min="8715" max="8719" width="8.453125" style="1206" customWidth="1"/>
    <col min="8720" max="8720" width="0.453125" style="1206" customWidth="1"/>
    <col min="8721" max="8721" width="13.453125" style="1206"/>
    <col min="8722" max="8722" width="10.453125" style="1206" bestFit="1" customWidth="1"/>
    <col min="8723" max="8962" width="13.453125" style="1206"/>
    <col min="8963" max="8963" width="26" style="1206" customWidth="1"/>
    <col min="8964" max="8964" width="0.453125" style="1206" customWidth="1"/>
    <col min="8965" max="8969" width="8.453125" style="1206" customWidth="1"/>
    <col min="8970" max="8970" width="0.453125" style="1206" customWidth="1"/>
    <col min="8971" max="8975" width="8.453125" style="1206" customWidth="1"/>
    <col min="8976" max="8976" width="0.453125" style="1206" customWidth="1"/>
    <col min="8977" max="8977" width="13.453125" style="1206"/>
    <col min="8978" max="8978" width="10.453125" style="1206" bestFit="1" customWidth="1"/>
    <col min="8979" max="9218" width="13.453125" style="1206"/>
    <col min="9219" max="9219" width="26" style="1206" customWidth="1"/>
    <col min="9220" max="9220" width="0.453125" style="1206" customWidth="1"/>
    <col min="9221" max="9225" width="8.453125" style="1206" customWidth="1"/>
    <col min="9226" max="9226" width="0.453125" style="1206" customWidth="1"/>
    <col min="9227" max="9231" width="8.453125" style="1206" customWidth="1"/>
    <col min="9232" max="9232" width="0.453125" style="1206" customWidth="1"/>
    <col min="9233" max="9233" width="13.453125" style="1206"/>
    <col min="9234" max="9234" width="10.453125" style="1206" bestFit="1" customWidth="1"/>
    <col min="9235" max="9474" width="13.453125" style="1206"/>
    <col min="9475" max="9475" width="26" style="1206" customWidth="1"/>
    <col min="9476" max="9476" width="0.453125" style="1206" customWidth="1"/>
    <col min="9477" max="9481" width="8.453125" style="1206" customWidth="1"/>
    <col min="9482" max="9482" width="0.453125" style="1206" customWidth="1"/>
    <col min="9483" max="9487" width="8.453125" style="1206" customWidth="1"/>
    <col min="9488" max="9488" width="0.453125" style="1206" customWidth="1"/>
    <col min="9489" max="9489" width="13.453125" style="1206"/>
    <col min="9490" max="9490" width="10.453125" style="1206" bestFit="1" customWidth="1"/>
    <col min="9491" max="9730" width="13.453125" style="1206"/>
    <col min="9731" max="9731" width="26" style="1206" customWidth="1"/>
    <col min="9732" max="9732" width="0.453125" style="1206" customWidth="1"/>
    <col min="9733" max="9737" width="8.453125" style="1206" customWidth="1"/>
    <col min="9738" max="9738" width="0.453125" style="1206" customWidth="1"/>
    <col min="9739" max="9743" width="8.453125" style="1206" customWidth="1"/>
    <col min="9744" max="9744" width="0.453125" style="1206" customWidth="1"/>
    <col min="9745" max="9745" width="13.453125" style="1206"/>
    <col min="9746" max="9746" width="10.453125" style="1206" bestFit="1" customWidth="1"/>
    <col min="9747" max="9986" width="13.453125" style="1206"/>
    <col min="9987" max="9987" width="26" style="1206" customWidth="1"/>
    <col min="9988" max="9988" width="0.453125" style="1206" customWidth="1"/>
    <col min="9989" max="9993" width="8.453125" style="1206" customWidth="1"/>
    <col min="9994" max="9994" width="0.453125" style="1206" customWidth="1"/>
    <col min="9995" max="9999" width="8.453125" style="1206" customWidth="1"/>
    <col min="10000" max="10000" width="0.453125" style="1206" customWidth="1"/>
    <col min="10001" max="10001" width="13.453125" style="1206"/>
    <col min="10002" max="10002" width="10.453125" style="1206" bestFit="1" customWidth="1"/>
    <col min="10003" max="10242" width="13.453125" style="1206"/>
    <col min="10243" max="10243" width="26" style="1206" customWidth="1"/>
    <col min="10244" max="10244" width="0.453125" style="1206" customWidth="1"/>
    <col min="10245" max="10249" width="8.453125" style="1206" customWidth="1"/>
    <col min="10250" max="10250" width="0.453125" style="1206" customWidth="1"/>
    <col min="10251" max="10255" width="8.453125" style="1206" customWidth="1"/>
    <col min="10256" max="10256" width="0.453125" style="1206" customWidth="1"/>
    <col min="10257" max="10257" width="13.453125" style="1206"/>
    <col min="10258" max="10258" width="10.453125" style="1206" bestFit="1" customWidth="1"/>
    <col min="10259" max="10498" width="13.453125" style="1206"/>
    <col min="10499" max="10499" width="26" style="1206" customWidth="1"/>
    <col min="10500" max="10500" width="0.453125" style="1206" customWidth="1"/>
    <col min="10501" max="10505" width="8.453125" style="1206" customWidth="1"/>
    <col min="10506" max="10506" width="0.453125" style="1206" customWidth="1"/>
    <col min="10507" max="10511" width="8.453125" style="1206" customWidth="1"/>
    <col min="10512" max="10512" width="0.453125" style="1206" customWidth="1"/>
    <col min="10513" max="10513" width="13.453125" style="1206"/>
    <col min="10514" max="10514" width="10.453125" style="1206" bestFit="1" customWidth="1"/>
    <col min="10515" max="10754" width="13.453125" style="1206"/>
    <col min="10755" max="10755" width="26" style="1206" customWidth="1"/>
    <col min="10756" max="10756" width="0.453125" style="1206" customWidth="1"/>
    <col min="10757" max="10761" width="8.453125" style="1206" customWidth="1"/>
    <col min="10762" max="10762" width="0.453125" style="1206" customWidth="1"/>
    <col min="10763" max="10767" width="8.453125" style="1206" customWidth="1"/>
    <col min="10768" max="10768" width="0.453125" style="1206" customWidth="1"/>
    <col min="10769" max="10769" width="13.453125" style="1206"/>
    <col min="10770" max="10770" width="10.453125" style="1206" bestFit="1" customWidth="1"/>
    <col min="10771" max="11010" width="13.453125" style="1206"/>
    <col min="11011" max="11011" width="26" style="1206" customWidth="1"/>
    <col min="11012" max="11012" width="0.453125" style="1206" customWidth="1"/>
    <col min="11013" max="11017" width="8.453125" style="1206" customWidth="1"/>
    <col min="11018" max="11018" width="0.453125" style="1206" customWidth="1"/>
    <col min="11019" max="11023" width="8.453125" style="1206" customWidth="1"/>
    <col min="11024" max="11024" width="0.453125" style="1206" customWidth="1"/>
    <col min="11025" max="11025" width="13.453125" style="1206"/>
    <col min="11026" max="11026" width="10.453125" style="1206" bestFit="1" customWidth="1"/>
    <col min="11027" max="11266" width="13.453125" style="1206"/>
    <col min="11267" max="11267" width="26" style="1206" customWidth="1"/>
    <col min="11268" max="11268" width="0.453125" style="1206" customWidth="1"/>
    <col min="11269" max="11273" width="8.453125" style="1206" customWidth="1"/>
    <col min="11274" max="11274" width="0.453125" style="1206" customWidth="1"/>
    <col min="11275" max="11279" width="8.453125" style="1206" customWidth="1"/>
    <col min="11280" max="11280" width="0.453125" style="1206" customWidth="1"/>
    <col min="11281" max="11281" width="13.453125" style="1206"/>
    <col min="11282" max="11282" width="10.453125" style="1206" bestFit="1" customWidth="1"/>
    <col min="11283" max="11522" width="13.453125" style="1206"/>
    <col min="11523" max="11523" width="26" style="1206" customWidth="1"/>
    <col min="11524" max="11524" width="0.453125" style="1206" customWidth="1"/>
    <col min="11525" max="11529" width="8.453125" style="1206" customWidth="1"/>
    <col min="11530" max="11530" width="0.453125" style="1206" customWidth="1"/>
    <col min="11531" max="11535" width="8.453125" style="1206" customWidth="1"/>
    <col min="11536" max="11536" width="0.453125" style="1206" customWidth="1"/>
    <col min="11537" max="11537" width="13.453125" style="1206"/>
    <col min="11538" max="11538" width="10.453125" style="1206" bestFit="1" customWidth="1"/>
    <col min="11539" max="11778" width="13.453125" style="1206"/>
    <col min="11779" max="11779" width="26" style="1206" customWidth="1"/>
    <col min="11780" max="11780" width="0.453125" style="1206" customWidth="1"/>
    <col min="11781" max="11785" width="8.453125" style="1206" customWidth="1"/>
    <col min="11786" max="11786" width="0.453125" style="1206" customWidth="1"/>
    <col min="11787" max="11791" width="8.453125" style="1206" customWidth="1"/>
    <col min="11792" max="11792" width="0.453125" style="1206" customWidth="1"/>
    <col min="11793" max="11793" width="13.453125" style="1206"/>
    <col min="11794" max="11794" width="10.453125" style="1206" bestFit="1" customWidth="1"/>
    <col min="11795" max="12034" width="13.453125" style="1206"/>
    <col min="12035" max="12035" width="26" style="1206" customWidth="1"/>
    <col min="12036" max="12036" width="0.453125" style="1206" customWidth="1"/>
    <col min="12037" max="12041" width="8.453125" style="1206" customWidth="1"/>
    <col min="12042" max="12042" width="0.453125" style="1206" customWidth="1"/>
    <col min="12043" max="12047" width="8.453125" style="1206" customWidth="1"/>
    <col min="12048" max="12048" width="0.453125" style="1206" customWidth="1"/>
    <col min="12049" max="12049" width="13.453125" style="1206"/>
    <col min="12050" max="12050" width="10.453125" style="1206" bestFit="1" customWidth="1"/>
    <col min="12051" max="12290" width="13.453125" style="1206"/>
    <col min="12291" max="12291" width="26" style="1206" customWidth="1"/>
    <col min="12292" max="12292" width="0.453125" style="1206" customWidth="1"/>
    <col min="12293" max="12297" width="8.453125" style="1206" customWidth="1"/>
    <col min="12298" max="12298" width="0.453125" style="1206" customWidth="1"/>
    <col min="12299" max="12303" width="8.453125" style="1206" customWidth="1"/>
    <col min="12304" max="12304" width="0.453125" style="1206" customWidth="1"/>
    <col min="12305" max="12305" width="13.453125" style="1206"/>
    <col min="12306" max="12306" width="10.453125" style="1206" bestFit="1" customWidth="1"/>
    <col min="12307" max="12546" width="13.453125" style="1206"/>
    <col min="12547" max="12547" width="26" style="1206" customWidth="1"/>
    <col min="12548" max="12548" width="0.453125" style="1206" customWidth="1"/>
    <col min="12549" max="12553" width="8.453125" style="1206" customWidth="1"/>
    <col min="12554" max="12554" width="0.453125" style="1206" customWidth="1"/>
    <col min="12555" max="12559" width="8.453125" style="1206" customWidth="1"/>
    <col min="12560" max="12560" width="0.453125" style="1206" customWidth="1"/>
    <col min="12561" max="12561" width="13.453125" style="1206"/>
    <col min="12562" max="12562" width="10.453125" style="1206" bestFit="1" customWidth="1"/>
    <col min="12563" max="12802" width="13.453125" style="1206"/>
    <col min="12803" max="12803" width="26" style="1206" customWidth="1"/>
    <col min="12804" max="12804" width="0.453125" style="1206" customWidth="1"/>
    <col min="12805" max="12809" width="8.453125" style="1206" customWidth="1"/>
    <col min="12810" max="12810" width="0.453125" style="1206" customWidth="1"/>
    <col min="12811" max="12815" width="8.453125" style="1206" customWidth="1"/>
    <col min="12816" max="12816" width="0.453125" style="1206" customWidth="1"/>
    <col min="12817" max="12817" width="13.453125" style="1206"/>
    <col min="12818" max="12818" width="10.453125" style="1206" bestFit="1" customWidth="1"/>
    <col min="12819" max="13058" width="13.453125" style="1206"/>
    <col min="13059" max="13059" width="26" style="1206" customWidth="1"/>
    <col min="13060" max="13060" width="0.453125" style="1206" customWidth="1"/>
    <col min="13061" max="13065" width="8.453125" style="1206" customWidth="1"/>
    <col min="13066" max="13066" width="0.453125" style="1206" customWidth="1"/>
    <col min="13067" max="13071" width="8.453125" style="1206" customWidth="1"/>
    <col min="13072" max="13072" width="0.453125" style="1206" customWidth="1"/>
    <col min="13073" max="13073" width="13.453125" style="1206"/>
    <col min="13074" max="13074" width="10.453125" style="1206" bestFit="1" customWidth="1"/>
    <col min="13075" max="13314" width="13.453125" style="1206"/>
    <col min="13315" max="13315" width="26" style="1206" customWidth="1"/>
    <col min="13316" max="13316" width="0.453125" style="1206" customWidth="1"/>
    <col min="13317" max="13321" width="8.453125" style="1206" customWidth="1"/>
    <col min="13322" max="13322" width="0.453125" style="1206" customWidth="1"/>
    <col min="13323" max="13327" width="8.453125" style="1206" customWidth="1"/>
    <col min="13328" max="13328" width="0.453125" style="1206" customWidth="1"/>
    <col min="13329" max="13329" width="13.453125" style="1206"/>
    <col min="13330" max="13330" width="10.453125" style="1206" bestFit="1" customWidth="1"/>
    <col min="13331" max="13570" width="13.453125" style="1206"/>
    <col min="13571" max="13571" width="26" style="1206" customWidth="1"/>
    <col min="13572" max="13572" width="0.453125" style="1206" customWidth="1"/>
    <col min="13573" max="13577" width="8.453125" style="1206" customWidth="1"/>
    <col min="13578" max="13578" width="0.453125" style="1206" customWidth="1"/>
    <col min="13579" max="13583" width="8.453125" style="1206" customWidth="1"/>
    <col min="13584" max="13584" width="0.453125" style="1206" customWidth="1"/>
    <col min="13585" max="13585" width="13.453125" style="1206"/>
    <col min="13586" max="13586" width="10.453125" style="1206" bestFit="1" customWidth="1"/>
    <col min="13587" max="13826" width="13.453125" style="1206"/>
    <col min="13827" max="13827" width="26" style="1206" customWidth="1"/>
    <col min="13828" max="13828" width="0.453125" style="1206" customWidth="1"/>
    <col min="13829" max="13833" width="8.453125" style="1206" customWidth="1"/>
    <col min="13834" max="13834" width="0.453125" style="1206" customWidth="1"/>
    <col min="13835" max="13839" width="8.453125" style="1206" customWidth="1"/>
    <col min="13840" max="13840" width="0.453125" style="1206" customWidth="1"/>
    <col min="13841" max="13841" width="13.453125" style="1206"/>
    <col min="13842" max="13842" width="10.453125" style="1206" bestFit="1" customWidth="1"/>
    <col min="13843" max="14082" width="13.453125" style="1206"/>
    <col min="14083" max="14083" width="26" style="1206" customWidth="1"/>
    <col min="14084" max="14084" width="0.453125" style="1206" customWidth="1"/>
    <col min="14085" max="14089" width="8.453125" style="1206" customWidth="1"/>
    <col min="14090" max="14090" width="0.453125" style="1206" customWidth="1"/>
    <col min="14091" max="14095" width="8.453125" style="1206" customWidth="1"/>
    <col min="14096" max="14096" width="0.453125" style="1206" customWidth="1"/>
    <col min="14097" max="14097" width="13.453125" style="1206"/>
    <col min="14098" max="14098" width="10.453125" style="1206" bestFit="1" customWidth="1"/>
    <col min="14099" max="14338" width="13.453125" style="1206"/>
    <col min="14339" max="14339" width="26" style="1206" customWidth="1"/>
    <col min="14340" max="14340" width="0.453125" style="1206" customWidth="1"/>
    <col min="14341" max="14345" width="8.453125" style="1206" customWidth="1"/>
    <col min="14346" max="14346" width="0.453125" style="1206" customWidth="1"/>
    <col min="14347" max="14351" width="8.453125" style="1206" customWidth="1"/>
    <col min="14352" max="14352" width="0.453125" style="1206" customWidth="1"/>
    <col min="14353" max="14353" width="13.453125" style="1206"/>
    <col min="14354" max="14354" width="10.453125" style="1206" bestFit="1" customWidth="1"/>
    <col min="14355" max="14594" width="13.453125" style="1206"/>
    <col min="14595" max="14595" width="26" style="1206" customWidth="1"/>
    <col min="14596" max="14596" width="0.453125" style="1206" customWidth="1"/>
    <col min="14597" max="14601" width="8.453125" style="1206" customWidth="1"/>
    <col min="14602" max="14602" width="0.453125" style="1206" customWidth="1"/>
    <col min="14603" max="14607" width="8.453125" style="1206" customWidth="1"/>
    <col min="14608" max="14608" width="0.453125" style="1206" customWidth="1"/>
    <col min="14609" max="14609" width="13.453125" style="1206"/>
    <col min="14610" max="14610" width="10.453125" style="1206" bestFit="1" customWidth="1"/>
    <col min="14611" max="14850" width="13.453125" style="1206"/>
    <col min="14851" max="14851" width="26" style="1206" customWidth="1"/>
    <col min="14852" max="14852" width="0.453125" style="1206" customWidth="1"/>
    <col min="14853" max="14857" width="8.453125" style="1206" customWidth="1"/>
    <col min="14858" max="14858" width="0.453125" style="1206" customWidth="1"/>
    <col min="14859" max="14863" width="8.453125" style="1206" customWidth="1"/>
    <col min="14864" max="14864" width="0.453125" style="1206" customWidth="1"/>
    <col min="14865" max="14865" width="13.453125" style="1206"/>
    <col min="14866" max="14866" width="10.453125" style="1206" bestFit="1" customWidth="1"/>
    <col min="14867" max="15106" width="13.453125" style="1206"/>
    <col min="15107" max="15107" width="26" style="1206" customWidth="1"/>
    <col min="15108" max="15108" width="0.453125" style="1206" customWidth="1"/>
    <col min="15109" max="15113" width="8.453125" style="1206" customWidth="1"/>
    <col min="15114" max="15114" width="0.453125" style="1206" customWidth="1"/>
    <col min="15115" max="15119" width="8.453125" style="1206" customWidth="1"/>
    <col min="15120" max="15120" width="0.453125" style="1206" customWidth="1"/>
    <col min="15121" max="15121" width="13.453125" style="1206"/>
    <col min="15122" max="15122" width="10.453125" style="1206" bestFit="1" customWidth="1"/>
    <col min="15123" max="15362" width="13.453125" style="1206"/>
    <col min="15363" max="15363" width="26" style="1206" customWidth="1"/>
    <col min="15364" max="15364" width="0.453125" style="1206" customWidth="1"/>
    <col min="15365" max="15369" width="8.453125" style="1206" customWidth="1"/>
    <col min="15370" max="15370" width="0.453125" style="1206" customWidth="1"/>
    <col min="15371" max="15375" width="8.453125" style="1206" customWidth="1"/>
    <col min="15376" max="15376" width="0.453125" style="1206" customWidth="1"/>
    <col min="15377" max="15377" width="13.453125" style="1206"/>
    <col min="15378" max="15378" width="10.453125" style="1206" bestFit="1" customWidth="1"/>
    <col min="15379" max="15618" width="13.453125" style="1206"/>
    <col min="15619" max="15619" width="26" style="1206" customWidth="1"/>
    <col min="15620" max="15620" width="0.453125" style="1206" customWidth="1"/>
    <col min="15621" max="15625" width="8.453125" style="1206" customWidth="1"/>
    <col min="15626" max="15626" width="0.453125" style="1206" customWidth="1"/>
    <col min="15627" max="15631" width="8.453125" style="1206" customWidth="1"/>
    <col min="15632" max="15632" width="0.453125" style="1206" customWidth="1"/>
    <col min="15633" max="15633" width="13.453125" style="1206"/>
    <col min="15634" max="15634" width="10.453125" style="1206" bestFit="1" customWidth="1"/>
    <col min="15635" max="15874" width="13.453125" style="1206"/>
    <col min="15875" max="15875" width="26" style="1206" customWidth="1"/>
    <col min="15876" max="15876" width="0.453125" style="1206" customWidth="1"/>
    <col min="15877" max="15881" width="8.453125" style="1206" customWidth="1"/>
    <col min="15882" max="15882" width="0.453125" style="1206" customWidth="1"/>
    <col min="15883" max="15887" width="8.453125" style="1206" customWidth="1"/>
    <col min="15888" max="15888" width="0.453125" style="1206" customWidth="1"/>
    <col min="15889" max="15889" width="13.453125" style="1206"/>
    <col min="15890" max="15890" width="10.453125" style="1206" bestFit="1" customWidth="1"/>
    <col min="15891" max="16130" width="13.453125" style="1206"/>
    <col min="16131" max="16131" width="26" style="1206" customWidth="1"/>
    <col min="16132" max="16132" width="0.453125" style="1206" customWidth="1"/>
    <col min="16133" max="16137" width="8.453125" style="1206" customWidth="1"/>
    <col min="16138" max="16138" width="0.453125" style="1206" customWidth="1"/>
    <col min="16139" max="16143" width="8.453125" style="1206" customWidth="1"/>
    <col min="16144" max="16144" width="0.453125" style="1206" customWidth="1"/>
    <col min="16145" max="16145" width="13.453125" style="1206"/>
    <col min="16146" max="16146" width="10.453125" style="1206" bestFit="1" customWidth="1"/>
    <col min="16147" max="16384" width="13.453125" style="1206"/>
  </cols>
  <sheetData>
    <row r="1" spans="1:28" ht="12" customHeight="1">
      <c r="A1" s="1204" t="s">
        <v>623</v>
      </c>
      <c r="B1" s="1204"/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5"/>
      <c r="P1" s="1205"/>
      <c r="Q1" s="1204"/>
      <c r="R1" s="1204"/>
      <c r="S1" s="1204"/>
      <c r="T1" s="1204"/>
      <c r="U1" s="1204"/>
      <c r="V1" s="1204"/>
    </row>
    <row r="2" spans="1:28" ht="12" customHeight="1">
      <c r="A2" s="1207"/>
      <c r="B2" s="1207"/>
      <c r="C2" s="1207"/>
      <c r="D2" s="1207"/>
      <c r="E2" s="1207"/>
      <c r="F2" s="1207"/>
      <c r="G2" s="1207"/>
      <c r="H2" s="1207"/>
      <c r="I2" s="1207"/>
      <c r="J2" s="1207"/>
      <c r="K2" s="1207"/>
      <c r="L2" s="1207"/>
      <c r="M2" s="1207"/>
      <c r="N2" s="1207"/>
      <c r="Q2" s="1207"/>
      <c r="R2" s="1207"/>
      <c r="S2" s="1207"/>
      <c r="T2" s="1207"/>
      <c r="U2" s="1207"/>
      <c r="V2" s="1207"/>
    </row>
    <row r="3" spans="1:28" ht="12" customHeight="1">
      <c r="A3" s="1208" t="str">
        <f>Header!B3</f>
        <v>Portugal - TCZ</v>
      </c>
      <c r="B3" s="1209"/>
      <c r="C3" s="1209"/>
      <c r="D3" s="1209"/>
      <c r="E3" s="1209"/>
      <c r="F3" s="1209"/>
      <c r="G3" s="1209"/>
      <c r="H3" s="1209"/>
      <c r="I3" s="1209"/>
      <c r="J3" s="1209"/>
      <c r="K3" s="1209"/>
      <c r="L3" s="1207"/>
      <c r="M3" s="1207"/>
      <c r="N3" s="1209"/>
      <c r="O3" s="1206"/>
      <c r="P3" s="1206"/>
      <c r="Q3" s="1207"/>
      <c r="R3" s="1207"/>
      <c r="S3" s="1207"/>
      <c r="T3" s="1207"/>
      <c r="U3" s="1207"/>
      <c r="V3" s="1207"/>
      <c r="W3" s="1210"/>
      <c r="X3" s="1210"/>
      <c r="Y3" s="1210"/>
      <c r="Z3" s="1210"/>
      <c r="AA3" s="1210"/>
    </row>
    <row r="4" spans="1:28" ht="12" customHeight="1">
      <c r="A4" s="1211" t="s">
        <v>0</v>
      </c>
      <c r="B4" s="1209"/>
      <c r="C4" s="1209"/>
      <c r="D4" s="1209"/>
      <c r="E4" s="1209"/>
      <c r="F4" s="1209"/>
      <c r="G4" s="1209"/>
      <c r="H4" s="1209"/>
      <c r="I4" s="1209"/>
      <c r="J4" s="1209"/>
      <c r="K4" s="1209"/>
      <c r="L4" s="1207"/>
      <c r="M4" s="1207"/>
      <c r="N4" s="1209"/>
      <c r="O4" s="1206"/>
      <c r="P4" s="1206"/>
      <c r="Q4" s="1207"/>
      <c r="R4" s="1207"/>
      <c r="S4" s="1207"/>
      <c r="T4" s="1207"/>
      <c r="U4" s="1207"/>
      <c r="V4" s="1207"/>
      <c r="W4" s="1212"/>
      <c r="X4" s="1212"/>
      <c r="Y4" s="1212"/>
      <c r="Z4" s="1212"/>
    </row>
    <row r="5" spans="1:28" ht="12" customHeight="1">
      <c r="A5" s="1213" t="s">
        <v>624</v>
      </c>
      <c r="B5" s="1209"/>
      <c r="C5" s="1209"/>
      <c r="D5" s="1209"/>
      <c r="E5" s="1209"/>
      <c r="F5" s="1209"/>
      <c r="G5" s="1209"/>
      <c r="H5" s="1209"/>
      <c r="I5" s="1209"/>
      <c r="J5" s="1209"/>
      <c r="K5" s="1209"/>
      <c r="L5" s="1207"/>
      <c r="M5" s="1207"/>
      <c r="N5" s="1209"/>
      <c r="O5" s="1206"/>
      <c r="P5" s="1206"/>
      <c r="Q5" s="1207"/>
      <c r="R5" s="1207"/>
      <c r="S5" s="1207"/>
      <c r="T5" s="1207"/>
      <c r="U5" s="1207"/>
      <c r="V5" s="1207"/>
      <c r="W5" s="17"/>
      <c r="X5" s="17"/>
      <c r="Y5" s="17"/>
      <c r="Z5" s="17"/>
    </row>
    <row r="6" spans="1:28" ht="12" customHeight="1">
      <c r="A6" s="1207"/>
      <c r="B6" s="1207"/>
      <c r="C6" s="1207"/>
      <c r="D6" s="1207"/>
      <c r="E6" s="1207"/>
      <c r="F6" s="1207"/>
      <c r="G6" s="1207"/>
      <c r="H6" s="1207"/>
      <c r="I6" s="1207"/>
      <c r="J6" s="1207"/>
      <c r="K6" s="1207"/>
      <c r="L6" s="1207"/>
      <c r="M6" s="1207"/>
      <c r="N6" s="1207"/>
      <c r="Q6" s="1207"/>
      <c r="R6" s="1207"/>
      <c r="S6" s="1207"/>
      <c r="T6" s="1207"/>
      <c r="U6" s="1207"/>
      <c r="V6" s="1207"/>
    </row>
    <row r="7" spans="1:28" ht="12" customHeight="1">
      <c r="A7" s="1209"/>
      <c r="B7" s="1209"/>
      <c r="C7" s="1209"/>
      <c r="D7" s="1209"/>
      <c r="E7" s="1209"/>
      <c r="F7" s="1419" t="s">
        <v>186</v>
      </c>
      <c r="G7" s="1420"/>
      <c r="H7" s="1420"/>
      <c r="I7" s="1420"/>
      <c r="J7" s="1421"/>
      <c r="K7" s="1419" t="s">
        <v>187</v>
      </c>
      <c r="L7" s="1420"/>
      <c r="M7" s="1420"/>
      <c r="N7" s="1420"/>
      <c r="O7" s="1420"/>
      <c r="P7" s="1421"/>
      <c r="Q7" s="1416" t="s">
        <v>261</v>
      </c>
      <c r="R7" s="1417"/>
      <c r="S7" s="1417"/>
      <c r="T7" s="1417"/>
      <c r="U7" s="1418"/>
      <c r="V7" s="1207"/>
      <c r="W7" s="1419" t="s">
        <v>92</v>
      </c>
      <c r="X7" s="1420"/>
      <c r="Y7" s="1420"/>
      <c r="Z7" s="1420"/>
      <c r="AA7" s="1421"/>
    </row>
    <row r="8" spans="1:28" ht="12" customHeight="1">
      <c r="A8" s="1209"/>
      <c r="B8" s="1209"/>
      <c r="C8" s="1209"/>
      <c r="D8" s="1209"/>
      <c r="E8" s="1209"/>
      <c r="F8" s="1214"/>
      <c r="G8" s="1214"/>
      <c r="H8" s="1214"/>
      <c r="I8" s="1214"/>
      <c r="J8" s="1214"/>
      <c r="K8" s="1214"/>
      <c r="L8" s="1214"/>
      <c r="M8" s="1214"/>
      <c r="N8" s="1214"/>
      <c r="O8" s="1128"/>
      <c r="P8" s="1128"/>
      <c r="Q8" s="1214"/>
      <c r="R8" s="1214"/>
      <c r="S8" s="1214"/>
      <c r="T8" s="1214"/>
      <c r="U8" s="1214"/>
      <c r="V8" s="1207"/>
      <c r="W8" s="1128"/>
      <c r="X8" s="1128"/>
      <c r="Y8" s="1128"/>
      <c r="Z8" s="1128"/>
      <c r="AA8" s="1128"/>
    </row>
    <row r="9" spans="1:28" ht="12" customHeight="1">
      <c r="A9" s="1215" t="s">
        <v>625</v>
      </c>
      <c r="B9" s="1207"/>
      <c r="C9" s="1207"/>
      <c r="D9" s="1207"/>
      <c r="E9" s="1207"/>
      <c r="F9" s="1216">
        <v>2015</v>
      </c>
      <c r="G9" s="1217">
        <v>2016</v>
      </c>
      <c r="H9" s="1217">
        <v>2017</v>
      </c>
      <c r="I9" s="1217">
        <v>2018</v>
      </c>
      <c r="J9" s="1218">
        <v>2019</v>
      </c>
      <c r="K9" s="1219">
        <v>2020</v>
      </c>
      <c r="L9" s="1220">
        <v>2021</v>
      </c>
      <c r="M9" s="1221" t="s">
        <v>93</v>
      </c>
      <c r="N9" s="1221">
        <v>2022</v>
      </c>
      <c r="O9" s="3">
        <v>2023</v>
      </c>
      <c r="P9" s="13">
        <v>2024</v>
      </c>
      <c r="Q9" s="12">
        <v>2025</v>
      </c>
      <c r="R9" s="3">
        <v>2026</v>
      </c>
      <c r="S9" s="3">
        <v>2027</v>
      </c>
      <c r="T9" s="3">
        <v>2028</v>
      </c>
      <c r="U9" s="13">
        <v>2029</v>
      </c>
      <c r="V9" s="1207"/>
      <c r="W9" s="12">
        <v>2025</v>
      </c>
      <c r="X9" s="3">
        <v>2026</v>
      </c>
      <c r="Y9" s="3">
        <v>2027</v>
      </c>
      <c r="Z9" s="3">
        <v>2028</v>
      </c>
      <c r="AA9" s="13">
        <v>2029</v>
      </c>
    </row>
    <row r="10" spans="1:28" ht="12" customHeight="1">
      <c r="A10" s="1207"/>
      <c r="B10" s="1207"/>
      <c r="C10" s="1207"/>
      <c r="D10" s="1207"/>
      <c r="E10" s="1207"/>
      <c r="F10" s="1207"/>
      <c r="G10" s="1207"/>
      <c r="H10" s="1207"/>
      <c r="I10" s="1207"/>
      <c r="J10" s="1207"/>
      <c r="K10" s="1207"/>
      <c r="L10" s="1207"/>
      <c r="M10" s="1207"/>
      <c r="N10" s="1207"/>
      <c r="Q10" s="1207"/>
      <c r="R10" s="1207"/>
      <c r="S10" s="1207"/>
      <c r="T10" s="1207"/>
      <c r="U10" s="1207"/>
      <c r="V10" s="1207"/>
      <c r="W10" s="17"/>
      <c r="X10" s="17"/>
      <c r="Y10" s="17"/>
      <c r="Z10" s="17"/>
      <c r="AA10" s="17"/>
    </row>
    <row r="11" spans="1:28" ht="12" customHeight="1">
      <c r="A11" s="1222"/>
      <c r="B11" s="1223"/>
      <c r="C11" s="1207"/>
      <c r="D11" s="1207"/>
      <c r="E11" s="1207"/>
      <c r="F11" s="1224"/>
      <c r="G11" s="1225"/>
      <c r="H11" s="1225"/>
      <c r="I11" s="1225"/>
      <c r="J11" s="1226"/>
      <c r="K11" s="1331"/>
      <c r="L11" s="1332"/>
      <c r="M11" s="1332"/>
      <c r="N11" s="1332"/>
      <c r="O11" s="1227"/>
      <c r="P11" s="1228"/>
      <c r="Q11" s="1224"/>
      <c r="R11" s="1225"/>
      <c r="S11" s="1225"/>
      <c r="T11" s="1225"/>
      <c r="U11" s="1226"/>
      <c r="V11" s="1207"/>
      <c r="W11" s="1229"/>
      <c r="X11" s="1227"/>
      <c r="Y11" s="1227"/>
      <c r="Z11" s="1227"/>
      <c r="AA11" s="1228"/>
      <c r="AB11" s="1230"/>
    </row>
    <row r="12" spans="1:28" ht="12" customHeight="1">
      <c r="A12" s="1223" t="s">
        <v>717</v>
      </c>
      <c r="B12" s="1223"/>
      <c r="C12" s="1207"/>
      <c r="D12" s="1207"/>
      <c r="E12" s="1207"/>
      <c r="F12" s="1231">
        <v>1078.974990579894</v>
      </c>
      <c r="G12" s="1232">
        <v>1023.6879848430648</v>
      </c>
      <c r="H12" s="1232">
        <v>1467.2508825251693</v>
      </c>
      <c r="I12" s="1232">
        <v>1656.2998979669733</v>
      </c>
      <c r="J12" s="1233">
        <v>1645.2312379569585</v>
      </c>
      <c r="K12" s="1333">
        <v>1277.1051542031689</v>
      </c>
      <c r="L12" s="1234">
        <v>1290.0040027978559</v>
      </c>
      <c r="M12" s="1234">
        <v>2567.1091570010249</v>
      </c>
      <c r="N12" s="1236">
        <v>1229.0706202169636</v>
      </c>
      <c r="O12" s="1273">
        <v>1465.0417157524594</v>
      </c>
      <c r="P12" s="1237">
        <v>1831.832552810283</v>
      </c>
      <c r="Q12" s="1274">
        <v>1824.560249519074</v>
      </c>
      <c r="R12" s="1234">
        <v>1867.4406493964236</v>
      </c>
      <c r="S12" s="1232">
        <v>1914.1776774357365</v>
      </c>
      <c r="T12" s="1232">
        <v>2152.3010947017069</v>
      </c>
      <c r="U12" s="1235">
        <v>2306.2655363735221</v>
      </c>
      <c r="V12" s="1207"/>
      <c r="W12" s="1238"/>
      <c r="X12" s="1236"/>
      <c r="Y12" s="1236"/>
      <c r="Z12" s="1236"/>
      <c r="AA12" s="1237"/>
      <c r="AB12" s="1230"/>
    </row>
    <row r="13" spans="1:28" ht="12" customHeight="1">
      <c r="A13" s="1223" t="s">
        <v>719</v>
      </c>
      <c r="B13" s="1223"/>
      <c r="C13" s="1207"/>
      <c r="D13" s="1207"/>
      <c r="E13" s="1207"/>
      <c r="F13" s="1231">
        <v>783.62365772131977</v>
      </c>
      <c r="G13" s="1232">
        <v>491.32206014871235</v>
      </c>
      <c r="H13" s="1232">
        <v>468.22867416622529</v>
      </c>
      <c r="I13" s="1232">
        <v>552.76482746510635</v>
      </c>
      <c r="J13" s="1233">
        <v>670.66001372635208</v>
      </c>
      <c r="K13" s="1333">
        <v>590.54572156824429</v>
      </c>
      <c r="L13" s="1234">
        <v>602.65519865345573</v>
      </c>
      <c r="M13" s="1234">
        <v>1193.2009202217</v>
      </c>
      <c r="N13" s="1236">
        <v>627.73703179717359</v>
      </c>
      <c r="O13" s="1273">
        <v>656.78759368485657</v>
      </c>
      <c r="P13" s="1237">
        <v>671.56640853264457</v>
      </c>
      <c r="Q13" s="1274">
        <v>650.82498862380203</v>
      </c>
      <c r="R13" s="1234">
        <v>652.92481648502712</v>
      </c>
      <c r="S13" s="1232">
        <v>673.07055813383693</v>
      </c>
      <c r="T13" s="1232">
        <v>729.66061346679851</v>
      </c>
      <c r="U13" s="1235">
        <v>742.18177361102278</v>
      </c>
      <c r="V13" s="1207"/>
      <c r="W13" s="1238"/>
      <c r="X13" s="1236"/>
      <c r="Y13" s="1236"/>
      <c r="Z13" s="1236"/>
      <c r="AA13" s="1237"/>
      <c r="AB13" s="1230"/>
    </row>
    <row r="14" spans="1:28" ht="12" customHeight="1">
      <c r="A14" s="1223" t="s">
        <v>721</v>
      </c>
      <c r="B14" s="1223"/>
      <c r="C14" s="1207"/>
      <c r="D14" s="1207"/>
      <c r="E14" s="1207"/>
      <c r="F14" s="1231">
        <v>4505.098789502922</v>
      </c>
      <c r="G14" s="1232">
        <v>4595.3417624179665</v>
      </c>
      <c r="H14" s="1232">
        <v>5077.1548522738121</v>
      </c>
      <c r="I14" s="1232">
        <v>6224.1042860652951</v>
      </c>
      <c r="J14" s="1233">
        <v>6414.9166367447651</v>
      </c>
      <c r="K14" s="1333">
        <v>5417.0263365412202</v>
      </c>
      <c r="L14" s="1232">
        <v>5416.7533113901318</v>
      </c>
      <c r="M14" s="1234">
        <v>10833.779647931351</v>
      </c>
      <c r="N14" s="1236">
        <v>5675.11983970657</v>
      </c>
      <c r="O14" s="1273">
        <v>7363.1140481795119</v>
      </c>
      <c r="P14" s="1237">
        <v>8048.8804532933746</v>
      </c>
      <c r="Q14" s="1275">
        <v>8506.0938101601605</v>
      </c>
      <c r="R14" s="1232">
        <v>8785.4886645808747</v>
      </c>
      <c r="S14" s="1232">
        <v>8767.2004343916051</v>
      </c>
      <c r="T14" s="1232">
        <v>9032.7811093001474</v>
      </c>
      <c r="U14" s="1233">
        <v>9169.8147257049459</v>
      </c>
      <c r="V14" s="1207"/>
      <c r="W14" s="1238"/>
      <c r="X14" s="1236"/>
      <c r="Y14" s="1236"/>
      <c r="Z14" s="1236"/>
      <c r="AA14" s="1237"/>
      <c r="AB14" s="1230"/>
    </row>
    <row r="15" spans="1:28" ht="12" customHeight="1">
      <c r="A15" s="1223" t="s">
        <v>723</v>
      </c>
      <c r="B15" s="1223"/>
      <c r="C15" s="1207"/>
      <c r="D15" s="1207"/>
      <c r="E15" s="1207"/>
      <c r="F15" s="1231">
        <v>1459.2259023038187</v>
      </c>
      <c r="G15" s="1232">
        <v>1426.0407538004795</v>
      </c>
      <c r="H15" s="1232">
        <v>1580.944893226324</v>
      </c>
      <c r="I15" s="1232">
        <v>1711.5795309827774</v>
      </c>
      <c r="J15" s="1233">
        <v>1868.1602136818424</v>
      </c>
      <c r="K15" s="1333">
        <v>1517.862662203765</v>
      </c>
      <c r="L15" s="1234">
        <v>1607.7362552661998</v>
      </c>
      <c r="M15" s="1234">
        <v>3125.5989174699648</v>
      </c>
      <c r="N15" s="1236">
        <v>1578.7230628399825</v>
      </c>
      <c r="O15" s="1273">
        <v>1758.29971156128</v>
      </c>
      <c r="P15" s="1237">
        <v>1949.1133140723043</v>
      </c>
      <c r="Q15" s="1275">
        <v>1987.347993280717</v>
      </c>
      <c r="R15" s="1232">
        <v>1866.099143536404</v>
      </c>
      <c r="S15" s="1232">
        <v>1960.7362724396694</v>
      </c>
      <c r="T15" s="1232">
        <v>1996.8029799348367</v>
      </c>
      <c r="U15" s="1233">
        <v>2072.0488788827656</v>
      </c>
      <c r="V15" s="1207"/>
      <c r="W15" s="1238"/>
      <c r="X15" s="1236"/>
      <c r="Y15" s="1236"/>
      <c r="Z15" s="1236"/>
      <c r="AA15" s="1237"/>
      <c r="AB15" s="1230"/>
    </row>
    <row r="16" spans="1:28" ht="12" customHeight="1">
      <c r="A16" s="1223" t="s">
        <v>725</v>
      </c>
      <c r="B16" s="1223"/>
      <c r="C16" s="1207"/>
      <c r="D16" s="1207"/>
      <c r="E16" s="1207"/>
      <c r="F16" s="1231">
        <v>5109.5493957253793</v>
      </c>
      <c r="G16" s="1232">
        <v>5133.134460367899</v>
      </c>
      <c r="H16" s="1232">
        <v>5682.3278088903207</v>
      </c>
      <c r="I16" s="1232">
        <v>6391.0441404433222</v>
      </c>
      <c r="J16" s="1233">
        <v>6843.6030421832374</v>
      </c>
      <c r="K16" s="1333">
        <v>5569.6948744815081</v>
      </c>
      <c r="L16" s="1234">
        <v>5598.7903826104312</v>
      </c>
      <c r="M16" s="1234">
        <v>11168.485257091939</v>
      </c>
      <c r="N16" s="1236">
        <v>6578.4476678299043</v>
      </c>
      <c r="O16" s="1273">
        <v>7497.1136954543063</v>
      </c>
      <c r="P16" s="1237">
        <v>8534.1642438638246</v>
      </c>
      <c r="Q16" s="1275">
        <v>9266.4908029159251</v>
      </c>
      <c r="R16" s="1232">
        <v>10303.924911230219</v>
      </c>
      <c r="S16" s="1232">
        <v>10452.133351450835</v>
      </c>
      <c r="T16" s="1232">
        <v>11897.377639343018</v>
      </c>
      <c r="U16" s="1233">
        <v>12273.169857547753</v>
      </c>
      <c r="V16" s="1207"/>
      <c r="W16" s="1238"/>
      <c r="X16" s="1236"/>
      <c r="Y16" s="1236"/>
      <c r="Z16" s="1236"/>
      <c r="AA16" s="1237"/>
      <c r="AB16" s="1230"/>
    </row>
    <row r="17" spans="1:28" ht="12" customHeight="1">
      <c r="A17" s="1223" t="s">
        <v>727</v>
      </c>
      <c r="B17" s="1223"/>
      <c r="C17" s="1207"/>
      <c r="D17" s="1207"/>
      <c r="E17" s="1207"/>
      <c r="F17" s="1231">
        <v>1543.725517624734</v>
      </c>
      <c r="G17" s="1232">
        <v>1620.3873091127323</v>
      </c>
      <c r="H17" s="1232">
        <v>1758.473255704946</v>
      </c>
      <c r="I17" s="1232">
        <v>2054.7414435125092</v>
      </c>
      <c r="J17" s="1233">
        <v>2032.8824166618758</v>
      </c>
      <c r="K17" s="1333">
        <v>1800.1503559534688</v>
      </c>
      <c r="L17" s="1234">
        <v>1830.5544742703228</v>
      </c>
      <c r="M17" s="1234">
        <v>3630.7048302237918</v>
      </c>
      <c r="N17" s="1236">
        <v>1862.5179395515006</v>
      </c>
      <c r="O17" s="1273">
        <v>2010.9709810082932</v>
      </c>
      <c r="P17" s="1237">
        <v>2391.1555967703903</v>
      </c>
      <c r="Q17" s="1275">
        <v>2296.1240871266045</v>
      </c>
      <c r="R17" s="1232">
        <v>2422.5927870309524</v>
      </c>
      <c r="S17" s="1232">
        <v>2472.9158931234533</v>
      </c>
      <c r="T17" s="1232">
        <v>2664.8361665090383</v>
      </c>
      <c r="U17" s="1233">
        <v>2898.1359474749115</v>
      </c>
      <c r="V17" s="1207"/>
      <c r="W17" s="1238"/>
      <c r="X17" s="1236"/>
      <c r="Y17" s="1236"/>
      <c r="Z17" s="1236"/>
      <c r="AA17" s="1237"/>
      <c r="AB17" s="1230"/>
    </row>
    <row r="18" spans="1:28" ht="12" customHeight="1">
      <c r="A18" s="1223" t="s">
        <v>743</v>
      </c>
      <c r="B18" s="1223"/>
      <c r="C18" s="1207"/>
      <c r="D18" s="1207"/>
      <c r="E18" s="1207"/>
      <c r="F18" s="1231">
        <v>5036.3111687650508</v>
      </c>
      <c r="G18" s="1232">
        <v>4867.1391016058697</v>
      </c>
      <c r="H18" s="1232">
        <v>5509.4709432422333</v>
      </c>
      <c r="I18" s="1232">
        <v>6328.3936760342522</v>
      </c>
      <c r="J18" s="1233">
        <v>6757.0982919470844</v>
      </c>
      <c r="K18" s="1355"/>
      <c r="L18" s="1356"/>
      <c r="M18" s="1356"/>
      <c r="N18" s="1357"/>
      <c r="O18" s="1358"/>
      <c r="P18" s="1359"/>
      <c r="Q18" s="1360"/>
      <c r="R18" s="1356"/>
      <c r="S18" s="1356"/>
      <c r="T18" s="1356"/>
      <c r="U18" s="1361"/>
      <c r="V18" s="1207"/>
      <c r="W18" s="1362"/>
      <c r="X18" s="1357"/>
      <c r="Y18" s="1357"/>
      <c r="Z18" s="1357"/>
      <c r="AA18" s="1359"/>
      <c r="AB18" s="1230"/>
    </row>
    <row r="19" spans="1:28" ht="12" customHeight="1">
      <c r="A19" s="1223" t="s">
        <v>731</v>
      </c>
      <c r="B19" s="1223"/>
      <c r="C19" s="1207"/>
      <c r="D19" s="1207"/>
      <c r="E19" s="1207"/>
      <c r="F19" s="1231">
        <v>1562.7932973901425</v>
      </c>
      <c r="G19" s="1232">
        <v>1455.377333068386</v>
      </c>
      <c r="H19" s="1232">
        <v>1707.2180095857955</v>
      </c>
      <c r="I19" s="1232">
        <v>1981.2338542012444</v>
      </c>
      <c r="J19" s="1233">
        <v>1981.3246084479358</v>
      </c>
      <c r="K19" s="1333">
        <v>2123.2085940352977</v>
      </c>
      <c r="L19" s="1234">
        <v>1919.6961460079731</v>
      </c>
      <c r="M19" s="1234">
        <v>4042.904740043271</v>
      </c>
      <c r="N19" s="1236">
        <v>1841.598182276532</v>
      </c>
      <c r="O19" s="1273">
        <v>2240.1541925043725</v>
      </c>
      <c r="P19" s="1237">
        <v>2495.1479440826188</v>
      </c>
      <c r="Q19" s="1275">
        <v>2753.467356798707</v>
      </c>
      <c r="R19" s="1232">
        <v>2844.4915958063607</v>
      </c>
      <c r="S19" s="1232">
        <v>2879.2037795780352</v>
      </c>
      <c r="T19" s="1232">
        <v>2986.6815209598044</v>
      </c>
      <c r="U19" s="1233">
        <v>3075.9324400178807</v>
      </c>
      <c r="V19" s="1207"/>
      <c r="W19" s="1238"/>
      <c r="X19" s="1236"/>
      <c r="Y19" s="1236"/>
      <c r="Z19" s="1236"/>
      <c r="AA19" s="1237"/>
      <c r="AB19" s="1230"/>
    </row>
    <row r="20" spans="1:28" ht="12" customHeight="1">
      <c r="A20" s="1223" t="s">
        <v>733</v>
      </c>
      <c r="B20" s="1223"/>
      <c r="C20" s="1207"/>
      <c r="D20" s="1207"/>
      <c r="E20" s="1207"/>
      <c r="F20" s="1231"/>
      <c r="G20" s="1232">
        <v>1383.6759999999999</v>
      </c>
      <c r="H20" s="1232">
        <v>1987.5995276212479</v>
      </c>
      <c r="I20" s="1232">
        <v>2393.6797879858646</v>
      </c>
      <c r="J20" s="1233">
        <v>2448.2702080800004</v>
      </c>
      <c r="K20" s="1333">
        <v>2252.1059345101453</v>
      </c>
      <c r="L20" s="1234">
        <v>1949.2634541022123</v>
      </c>
      <c r="M20" s="1234">
        <v>4201.3693886123574</v>
      </c>
      <c r="N20" s="1236">
        <v>2222.9042716066006</v>
      </c>
      <c r="O20" s="1273">
        <v>2722.6645972049528</v>
      </c>
      <c r="P20" s="1237">
        <v>3890.3248536463952</v>
      </c>
      <c r="Q20" s="1275">
        <v>4075.4586971173817</v>
      </c>
      <c r="R20" s="1232">
        <v>4301.6870805291792</v>
      </c>
      <c r="S20" s="1232">
        <v>4492.9479616631825</v>
      </c>
      <c r="T20" s="1232">
        <v>4779.5672216264829</v>
      </c>
      <c r="U20" s="1233">
        <v>4998.010665795724</v>
      </c>
      <c r="V20" s="1207"/>
      <c r="W20" s="1238"/>
      <c r="X20" s="1236"/>
      <c r="Y20" s="1236"/>
      <c r="Z20" s="1236"/>
      <c r="AA20" s="1237"/>
      <c r="AB20" s="1230"/>
    </row>
    <row r="21" spans="1:28" ht="12" customHeight="1">
      <c r="A21" s="1239"/>
      <c r="B21" s="1239"/>
      <c r="C21" s="1240"/>
      <c r="D21" s="1240"/>
      <c r="E21" s="1240"/>
      <c r="F21" s="1241"/>
      <c r="G21" s="1234"/>
      <c r="H21" s="1234"/>
      <c r="I21" s="1234"/>
      <c r="J21" s="1235"/>
      <c r="K21" s="1241"/>
      <c r="L21" s="1232"/>
      <c r="M21" s="1232"/>
      <c r="N21" s="1234"/>
      <c r="O21" s="1242"/>
      <c r="P21" s="1243"/>
      <c r="Q21" s="1231"/>
      <c r="R21" s="1232"/>
      <c r="S21" s="1234"/>
      <c r="T21" s="1234"/>
      <c r="U21" s="1233"/>
      <c r="V21" s="1207"/>
      <c r="W21" s="1244"/>
      <c r="X21" s="1242"/>
      <c r="Y21" s="1242"/>
      <c r="Z21" s="1242"/>
      <c r="AA21" s="1243"/>
      <c r="AB21" s="1230"/>
    </row>
    <row r="22" spans="1:28" ht="12" customHeight="1">
      <c r="A22" s="1239"/>
      <c r="B22" s="1239"/>
      <c r="C22" s="1240"/>
      <c r="D22" s="1240"/>
      <c r="E22" s="1240"/>
      <c r="F22" s="1241"/>
      <c r="G22" s="1234"/>
      <c r="H22" s="1234"/>
      <c r="I22" s="1234"/>
      <c r="J22" s="1235"/>
      <c r="K22" s="1241"/>
      <c r="L22" s="1232"/>
      <c r="M22" s="1232"/>
      <c r="N22" s="1245"/>
      <c r="O22" s="1242"/>
      <c r="P22" s="1243"/>
      <c r="Q22" s="1231"/>
      <c r="R22" s="1232"/>
      <c r="S22" s="1234"/>
      <c r="T22" s="1234"/>
      <c r="U22" s="1233"/>
      <c r="V22" s="1207"/>
      <c r="W22" s="1244"/>
      <c r="X22" s="1242"/>
      <c r="Y22" s="1242"/>
      <c r="Z22" s="1242"/>
      <c r="AA22" s="1243"/>
      <c r="AB22" s="1230"/>
    </row>
    <row r="23" spans="1:28" ht="12" customHeight="1">
      <c r="A23" s="1239"/>
      <c r="B23" s="1239"/>
      <c r="C23" s="1240"/>
      <c r="D23" s="1240"/>
      <c r="E23" s="1240"/>
      <c r="F23" s="1241"/>
      <c r="G23" s="1234"/>
      <c r="H23" s="1234"/>
      <c r="I23" s="1234"/>
      <c r="J23" s="1235"/>
      <c r="K23" s="1241"/>
      <c r="L23" s="1232"/>
      <c r="M23" s="1232"/>
      <c r="N23" s="1245"/>
      <c r="O23" s="1242"/>
      <c r="P23" s="1243"/>
      <c r="Q23" s="1231"/>
      <c r="R23" s="1232"/>
      <c r="S23" s="1234"/>
      <c r="T23" s="1234"/>
      <c r="U23" s="1233"/>
      <c r="V23" s="1207"/>
      <c r="W23" s="1244"/>
      <c r="X23" s="1242"/>
      <c r="Y23" s="1242"/>
      <c r="Z23" s="1242"/>
      <c r="AA23" s="1243"/>
      <c r="AB23" s="1230"/>
    </row>
    <row r="24" spans="1:28" ht="12" customHeight="1">
      <c r="A24" s="1239"/>
      <c r="B24" s="1239"/>
      <c r="C24" s="1240"/>
      <c r="D24" s="1240"/>
      <c r="E24" s="1240"/>
      <c r="F24" s="1241"/>
      <c r="G24" s="1234"/>
      <c r="H24" s="1234"/>
      <c r="I24" s="1234"/>
      <c r="J24" s="1235"/>
      <c r="K24" s="1241"/>
      <c r="L24" s="1232"/>
      <c r="M24" s="1232"/>
      <c r="N24" s="1245"/>
      <c r="O24" s="1242"/>
      <c r="P24" s="1243"/>
      <c r="Q24" s="1231"/>
      <c r="R24" s="1232"/>
      <c r="S24" s="1234"/>
      <c r="T24" s="1234"/>
      <c r="U24" s="1233"/>
      <c r="V24" s="1207"/>
      <c r="W24" s="1244"/>
      <c r="X24" s="1242"/>
      <c r="Y24" s="1242"/>
      <c r="Z24" s="1242"/>
      <c r="AA24" s="1243"/>
      <c r="AB24" s="1230"/>
    </row>
    <row r="25" spans="1:28" ht="12" customHeight="1">
      <c r="A25" s="1239"/>
      <c r="B25" s="1239"/>
      <c r="C25" s="1240"/>
      <c r="D25" s="1240"/>
      <c r="E25" s="1240"/>
      <c r="F25" s="1241"/>
      <c r="G25" s="1234"/>
      <c r="H25" s="1234"/>
      <c r="I25" s="1234"/>
      <c r="J25" s="1235"/>
      <c r="K25" s="1241"/>
      <c r="L25" s="1232"/>
      <c r="M25" s="1232"/>
      <c r="N25" s="1245"/>
      <c r="O25" s="1242"/>
      <c r="P25" s="1243"/>
      <c r="Q25" s="1231"/>
      <c r="R25" s="1232"/>
      <c r="S25" s="1234"/>
      <c r="T25" s="1234"/>
      <c r="U25" s="1233"/>
      <c r="V25" s="1207"/>
      <c r="W25" s="1244"/>
      <c r="X25" s="1242"/>
      <c r="Y25" s="1242"/>
      <c r="Z25" s="1242"/>
      <c r="AA25" s="1243"/>
      <c r="AB25" s="1230"/>
    </row>
    <row r="26" spans="1:28" ht="12" customHeight="1">
      <c r="A26" s="1239"/>
      <c r="B26" s="1239"/>
      <c r="C26" s="1240"/>
      <c r="D26" s="1240"/>
      <c r="E26" s="1240"/>
      <c r="F26" s="1241"/>
      <c r="G26" s="1234"/>
      <c r="H26" s="1234"/>
      <c r="I26" s="1234"/>
      <c r="J26" s="1235"/>
      <c r="K26" s="1241"/>
      <c r="L26" s="1232"/>
      <c r="M26" s="1232"/>
      <c r="N26" s="1245"/>
      <c r="O26" s="1242"/>
      <c r="P26" s="1243"/>
      <c r="Q26" s="1231"/>
      <c r="R26" s="1232"/>
      <c r="S26" s="1234"/>
      <c r="T26" s="1234"/>
      <c r="U26" s="1233"/>
      <c r="V26" s="1207"/>
      <c r="W26" s="1244"/>
      <c r="X26" s="1242"/>
      <c r="Y26" s="1242"/>
      <c r="Z26" s="1242"/>
      <c r="AA26" s="1243"/>
      <c r="AB26" s="1230"/>
    </row>
    <row r="27" spans="1:28" ht="12" customHeight="1">
      <c r="A27" s="1239"/>
      <c r="B27" s="1239"/>
      <c r="C27" s="1240"/>
      <c r="D27" s="1240"/>
      <c r="E27" s="1240"/>
      <c r="F27" s="1241"/>
      <c r="G27" s="1234"/>
      <c r="H27" s="1234"/>
      <c r="I27" s="1234"/>
      <c r="J27" s="1235"/>
      <c r="K27" s="1241"/>
      <c r="L27" s="1232"/>
      <c r="M27" s="1232"/>
      <c r="N27" s="1245"/>
      <c r="O27" s="1242"/>
      <c r="P27" s="1243"/>
      <c r="Q27" s="1231"/>
      <c r="R27" s="1232"/>
      <c r="S27" s="1234"/>
      <c r="T27" s="1234"/>
      <c r="U27" s="1233"/>
      <c r="V27" s="1207"/>
      <c r="W27" s="1244"/>
      <c r="X27" s="1242"/>
      <c r="Y27" s="1242"/>
      <c r="Z27" s="1242"/>
      <c r="AA27" s="1243"/>
      <c r="AB27" s="1230"/>
    </row>
    <row r="28" spans="1:28" ht="12" customHeight="1">
      <c r="A28" s="1239"/>
      <c r="B28" s="1239"/>
      <c r="C28" s="1240"/>
      <c r="D28" s="1240"/>
      <c r="E28" s="1240"/>
      <c r="F28" s="1241"/>
      <c r="G28" s="1234"/>
      <c r="H28" s="1234"/>
      <c r="I28" s="1234"/>
      <c r="J28" s="1235"/>
      <c r="K28" s="1241"/>
      <c r="L28" s="1232"/>
      <c r="M28" s="1232"/>
      <c r="N28" s="1245"/>
      <c r="O28" s="1242"/>
      <c r="P28" s="1243"/>
      <c r="Q28" s="1231"/>
      <c r="R28" s="1232"/>
      <c r="S28" s="1234"/>
      <c r="T28" s="1234"/>
      <c r="U28" s="1233"/>
      <c r="V28" s="1207"/>
      <c r="W28" s="1244"/>
      <c r="X28" s="1242"/>
      <c r="Y28" s="1242"/>
      <c r="Z28" s="1242"/>
      <c r="AA28" s="1243"/>
      <c r="AB28" s="1230"/>
    </row>
    <row r="29" spans="1:28" ht="12" customHeight="1">
      <c r="A29" s="1239"/>
      <c r="B29" s="1239"/>
      <c r="C29" s="1240"/>
      <c r="D29" s="1240"/>
      <c r="E29" s="1240"/>
      <c r="F29" s="1241"/>
      <c r="G29" s="1234"/>
      <c r="H29" s="1234"/>
      <c r="I29" s="1234"/>
      <c r="J29" s="1235"/>
      <c r="K29" s="1241"/>
      <c r="L29" s="1232"/>
      <c r="M29" s="1232"/>
      <c r="N29" s="1245"/>
      <c r="O29" s="1242"/>
      <c r="P29" s="1243"/>
      <c r="Q29" s="1231"/>
      <c r="R29" s="1232"/>
      <c r="S29" s="1234"/>
      <c r="T29" s="1234"/>
      <c r="U29" s="1233"/>
      <c r="V29" s="1207"/>
      <c r="W29" s="1244"/>
      <c r="X29" s="1242"/>
      <c r="Y29" s="1242"/>
      <c r="Z29" s="1242"/>
      <c r="AA29" s="1243"/>
      <c r="AB29" s="1230"/>
    </row>
    <row r="30" spans="1:28" ht="12" customHeight="1">
      <c r="A30" s="1239"/>
      <c r="B30" s="1239"/>
      <c r="C30" s="1240"/>
      <c r="D30" s="1240"/>
      <c r="E30" s="1240"/>
      <c r="F30" s="1241"/>
      <c r="G30" s="1234"/>
      <c r="H30" s="1234"/>
      <c r="I30" s="1234"/>
      <c r="J30" s="1235"/>
      <c r="K30" s="1241"/>
      <c r="L30" s="1232"/>
      <c r="M30" s="1232"/>
      <c r="N30" s="1245"/>
      <c r="O30" s="1242"/>
      <c r="P30" s="1243"/>
      <c r="Q30" s="1231"/>
      <c r="R30" s="1232"/>
      <c r="S30" s="1234"/>
      <c r="T30" s="1234"/>
      <c r="U30" s="1233"/>
      <c r="V30" s="1207"/>
      <c r="W30" s="1244"/>
      <c r="X30" s="1242"/>
      <c r="Y30" s="1242"/>
      <c r="Z30" s="1242"/>
      <c r="AA30" s="1243"/>
      <c r="AB30" s="1230"/>
    </row>
    <row r="31" spans="1:28" ht="12" customHeight="1">
      <c r="A31" s="1239"/>
      <c r="B31" s="1239"/>
      <c r="C31" s="1240"/>
      <c r="D31" s="1240"/>
      <c r="E31" s="1240"/>
      <c r="F31" s="1241"/>
      <c r="G31" s="1234"/>
      <c r="H31" s="1234"/>
      <c r="I31" s="1234"/>
      <c r="J31" s="1235"/>
      <c r="K31" s="1241"/>
      <c r="L31" s="1232"/>
      <c r="M31" s="1232"/>
      <c r="N31" s="1234"/>
      <c r="O31" s="1242"/>
      <c r="P31" s="1243"/>
      <c r="Q31" s="1231"/>
      <c r="R31" s="1232"/>
      <c r="S31" s="1234"/>
      <c r="T31" s="1234"/>
      <c r="U31" s="1233"/>
      <c r="V31" s="1207"/>
      <c r="W31" s="1244"/>
      <c r="X31" s="1242"/>
      <c r="Y31" s="1242"/>
      <c r="Z31" s="1242"/>
      <c r="AA31" s="1243"/>
      <c r="AB31" s="1230"/>
    </row>
    <row r="32" spans="1:28" ht="12" customHeight="1">
      <c r="A32" s="1239"/>
      <c r="B32" s="1239"/>
      <c r="C32" s="1240"/>
      <c r="D32" s="1240"/>
      <c r="E32" s="1240"/>
      <c r="F32" s="1241"/>
      <c r="G32" s="1234"/>
      <c r="H32" s="1234"/>
      <c r="I32" s="1234"/>
      <c r="J32" s="1235"/>
      <c r="K32" s="1241"/>
      <c r="L32" s="1232"/>
      <c r="M32" s="1232"/>
      <c r="N32" s="1234"/>
      <c r="O32" s="1242"/>
      <c r="P32" s="1243"/>
      <c r="Q32" s="1231"/>
      <c r="R32" s="1232"/>
      <c r="S32" s="1234"/>
      <c r="T32" s="1234"/>
      <c r="U32" s="1233"/>
      <c r="V32" s="1207"/>
      <c r="W32" s="1244"/>
      <c r="X32" s="1242"/>
      <c r="Y32" s="1242"/>
      <c r="Z32" s="1242"/>
      <c r="AA32" s="1243"/>
      <c r="AB32" s="1230"/>
    </row>
    <row r="33" spans="1:28" ht="12" customHeight="1">
      <c r="A33" s="1239"/>
      <c r="B33" s="1239"/>
      <c r="C33" s="1240"/>
      <c r="D33" s="1240"/>
      <c r="E33" s="1240"/>
      <c r="F33" s="1241"/>
      <c r="G33" s="1234"/>
      <c r="H33" s="1234"/>
      <c r="I33" s="1234"/>
      <c r="J33" s="1235"/>
      <c r="K33" s="1241"/>
      <c r="L33" s="1232"/>
      <c r="M33" s="1232"/>
      <c r="N33" s="1234"/>
      <c r="O33" s="1242"/>
      <c r="P33" s="1243"/>
      <c r="Q33" s="1231"/>
      <c r="R33" s="1232"/>
      <c r="S33" s="1234"/>
      <c r="T33" s="1234"/>
      <c r="U33" s="1233"/>
      <c r="V33" s="1207"/>
      <c r="W33" s="1244"/>
      <c r="X33" s="1242"/>
      <c r="Y33" s="1242"/>
      <c r="Z33" s="1242"/>
      <c r="AA33" s="1243"/>
      <c r="AB33" s="1230"/>
    </row>
    <row r="34" spans="1:28" ht="12" customHeight="1">
      <c r="A34" s="1239"/>
      <c r="B34" s="1239"/>
      <c r="C34" s="1240"/>
      <c r="D34" s="1240"/>
      <c r="E34" s="1240"/>
      <c r="F34" s="1241"/>
      <c r="G34" s="1234"/>
      <c r="H34" s="1234"/>
      <c r="I34" s="1234"/>
      <c r="J34" s="1235"/>
      <c r="K34" s="1241"/>
      <c r="L34" s="1232"/>
      <c r="M34" s="1232"/>
      <c r="N34" s="1234"/>
      <c r="O34" s="1242"/>
      <c r="P34" s="1243"/>
      <c r="Q34" s="1231"/>
      <c r="R34" s="1232"/>
      <c r="S34" s="1234"/>
      <c r="T34" s="1234"/>
      <c r="U34" s="1233"/>
      <c r="V34" s="1207"/>
      <c r="W34" s="1244"/>
      <c r="X34" s="1242"/>
      <c r="Y34" s="1242"/>
      <c r="Z34" s="1242"/>
      <c r="AA34" s="1243"/>
      <c r="AB34" s="1230"/>
    </row>
    <row r="35" spans="1:28" ht="12" customHeight="1">
      <c r="A35" s="1239"/>
      <c r="B35" s="1239"/>
      <c r="C35" s="1240"/>
      <c r="D35" s="1240"/>
      <c r="E35" s="1240"/>
      <c r="F35" s="1241"/>
      <c r="G35" s="1234"/>
      <c r="H35" s="1234"/>
      <c r="I35" s="1234"/>
      <c r="J35" s="1235"/>
      <c r="K35" s="1241"/>
      <c r="L35" s="1232"/>
      <c r="M35" s="1232"/>
      <c r="N35" s="1234"/>
      <c r="O35" s="1242"/>
      <c r="P35" s="1243"/>
      <c r="Q35" s="1231"/>
      <c r="R35" s="1232"/>
      <c r="S35" s="1234"/>
      <c r="T35" s="1234"/>
      <c r="U35" s="1233"/>
      <c r="V35" s="1207"/>
      <c r="W35" s="1244"/>
      <c r="X35" s="1242"/>
      <c r="Y35" s="1242"/>
      <c r="Z35" s="1242"/>
      <c r="AA35" s="1243"/>
      <c r="AB35" s="1230"/>
    </row>
    <row r="36" spans="1:28" ht="12" customHeight="1">
      <c r="A36" s="1239"/>
      <c r="B36" s="1239"/>
      <c r="C36" s="1240"/>
      <c r="D36" s="1240"/>
      <c r="E36" s="1240"/>
      <c r="F36" s="1241"/>
      <c r="G36" s="1234"/>
      <c r="H36" s="1234"/>
      <c r="I36" s="1234"/>
      <c r="J36" s="1235"/>
      <c r="K36" s="1241"/>
      <c r="L36" s="1232"/>
      <c r="M36" s="1232"/>
      <c r="N36" s="1245"/>
      <c r="O36" s="1242"/>
      <c r="P36" s="1243"/>
      <c r="Q36" s="1231"/>
      <c r="R36" s="1232"/>
      <c r="S36" s="1234"/>
      <c r="T36" s="1234"/>
      <c r="U36" s="1233"/>
      <c r="V36" s="1207"/>
      <c r="W36" s="1244"/>
      <c r="X36" s="1242"/>
      <c r="Y36" s="1242"/>
      <c r="Z36" s="1242"/>
      <c r="AA36" s="1243"/>
      <c r="AB36" s="1230"/>
    </row>
    <row r="37" spans="1:28" ht="12" customHeight="1">
      <c r="A37" s="1239"/>
      <c r="B37" s="1239"/>
      <c r="C37" s="1240"/>
      <c r="D37" s="1240"/>
      <c r="E37" s="1240"/>
      <c r="F37" s="1241"/>
      <c r="G37" s="1234"/>
      <c r="H37" s="1234"/>
      <c r="I37" s="1234"/>
      <c r="J37" s="1235"/>
      <c r="K37" s="1241"/>
      <c r="L37" s="1232"/>
      <c r="M37" s="1232"/>
      <c r="N37" s="1245"/>
      <c r="O37" s="1242"/>
      <c r="P37" s="1243"/>
      <c r="Q37" s="1231"/>
      <c r="R37" s="1232"/>
      <c r="S37" s="1234"/>
      <c r="T37" s="1234"/>
      <c r="U37" s="1233"/>
      <c r="V37" s="1207"/>
      <c r="W37" s="1244"/>
      <c r="X37" s="1242"/>
      <c r="Y37" s="1242"/>
      <c r="Z37" s="1242"/>
      <c r="AA37" s="1243"/>
      <c r="AB37" s="1230"/>
    </row>
    <row r="38" spans="1:28" ht="12" customHeight="1">
      <c r="A38" s="1246" t="s">
        <v>626</v>
      </c>
      <c r="B38" s="1247"/>
      <c r="C38" s="1248"/>
      <c r="D38" s="1248"/>
      <c r="E38" s="1248"/>
      <c r="F38" s="1249">
        <f t="shared" ref="F38:U38" si="0">SUM(F11:F37)</f>
        <v>21079.302719613261</v>
      </c>
      <c r="G38" s="1250">
        <f t="shared" si="0"/>
        <v>21996.106765365108</v>
      </c>
      <c r="H38" s="1250">
        <f t="shared" si="0"/>
        <v>25238.668847236073</v>
      </c>
      <c r="I38" s="1250">
        <f t="shared" si="0"/>
        <v>29293.841444657344</v>
      </c>
      <c r="J38" s="1251">
        <f t="shared" si="0"/>
        <v>30662.146669430054</v>
      </c>
      <c r="K38" s="1276">
        <f t="shared" si="0"/>
        <v>20547.699633496821</v>
      </c>
      <c r="L38" s="1250">
        <f t="shared" si="0"/>
        <v>20215.453225098583</v>
      </c>
      <c r="M38" s="1250">
        <f t="shared" si="0"/>
        <v>40763.1528585954</v>
      </c>
      <c r="N38" s="1252">
        <f t="shared" si="0"/>
        <v>21616.118615825228</v>
      </c>
      <c r="O38" s="1252">
        <f t="shared" si="0"/>
        <v>25714.146535350028</v>
      </c>
      <c r="P38" s="1277">
        <f t="shared" si="0"/>
        <v>29812.185367071834</v>
      </c>
      <c r="Q38" s="1276">
        <f>SUM(Q11:Q37)</f>
        <v>31360.367985542376</v>
      </c>
      <c r="R38" s="1280">
        <f t="shared" si="0"/>
        <v>33044.649648595441</v>
      </c>
      <c r="S38" s="1280">
        <f t="shared" si="0"/>
        <v>33612.385928216354</v>
      </c>
      <c r="T38" s="1280">
        <f t="shared" si="0"/>
        <v>36240.008345841838</v>
      </c>
      <c r="U38" s="1277">
        <f t="shared" si="0"/>
        <v>37535.559825408527</v>
      </c>
      <c r="V38" s="1207"/>
      <c r="W38" s="1254"/>
      <c r="X38" s="1252"/>
      <c r="Y38" s="1252"/>
      <c r="Z38" s="1252"/>
      <c r="AA38" s="1253"/>
    </row>
    <row r="39" spans="1:28" ht="12" customHeight="1">
      <c r="A39" s="1255" t="s">
        <v>4</v>
      </c>
      <c r="B39" s="1256"/>
      <c r="C39" s="1257"/>
      <c r="D39" s="1257"/>
      <c r="E39" s="1257"/>
      <c r="F39" s="1258"/>
      <c r="G39" s="1259">
        <f t="shared" ref="G39:L39" si="1">IFERROR(G38/F38-1,"")</f>
        <v>4.3493091680817608E-2</v>
      </c>
      <c r="H39" s="1259">
        <f t="shared" si="1"/>
        <v>0.14741527291441758</v>
      </c>
      <c r="I39" s="1259">
        <f t="shared" si="1"/>
        <v>0.16067299832516158</v>
      </c>
      <c r="J39" s="1260">
        <f t="shared" si="1"/>
        <v>4.6709654906740283E-2</v>
      </c>
      <c r="K39" s="1278">
        <f t="shared" si="1"/>
        <v>-0.32986754466272472</v>
      </c>
      <c r="L39" s="1259">
        <f t="shared" si="1"/>
        <v>-1.616951845337522E-2</v>
      </c>
      <c r="M39" s="1261"/>
      <c r="N39" s="1262">
        <f>IFERROR(N38/L38-1,"")</f>
        <v>6.9286865603767067E-2</v>
      </c>
      <c r="O39" s="1262">
        <f t="shared" ref="O39:U39" si="2">IFERROR(O38/N38-1,"")</f>
        <v>0.18958204256543176</v>
      </c>
      <c r="P39" s="1279">
        <f t="shared" si="2"/>
        <v>0.15936903937636449</v>
      </c>
      <c r="Q39" s="1281">
        <f t="shared" si="2"/>
        <v>5.1931201936659788E-2</v>
      </c>
      <c r="R39" s="1259">
        <f t="shared" si="2"/>
        <v>5.3707330979966272E-2</v>
      </c>
      <c r="S39" s="1259">
        <f t="shared" si="2"/>
        <v>1.7180883612274656E-2</v>
      </c>
      <c r="T39" s="1259">
        <f t="shared" si="2"/>
        <v>7.81742308694513E-2</v>
      </c>
      <c r="U39" s="1282">
        <f t="shared" si="2"/>
        <v>3.5749204779511157E-2</v>
      </c>
      <c r="V39" s="1207"/>
      <c r="W39" s="1263"/>
      <c r="X39" s="1264"/>
      <c r="Y39" s="1264"/>
      <c r="Z39" s="1264"/>
      <c r="AA39" s="1265"/>
    </row>
    <row r="40" spans="1:28" ht="12" customHeight="1">
      <c r="A40" s="1207"/>
      <c r="B40" s="1207"/>
      <c r="C40" s="1207"/>
      <c r="D40" s="1207"/>
      <c r="E40" s="1207"/>
      <c r="F40" s="1207"/>
      <c r="G40" s="1207"/>
      <c r="H40" s="1207"/>
      <c r="I40" s="1207"/>
      <c r="J40" s="1207"/>
      <c r="K40" s="1207"/>
      <c r="L40" s="1207"/>
      <c r="M40" s="1207"/>
      <c r="N40" s="1207"/>
      <c r="Q40" s="1207"/>
      <c r="R40" s="1207"/>
      <c r="S40" s="1207"/>
      <c r="T40" s="1207"/>
      <c r="U40" s="1207"/>
      <c r="V40" s="1207"/>
    </row>
    <row r="41" spans="1:28" ht="12" customHeight="1">
      <c r="A41" s="1266" t="s">
        <v>627</v>
      </c>
      <c r="B41" s="1207"/>
      <c r="C41" s="1207"/>
      <c r="D41" s="1207"/>
      <c r="E41" s="1207"/>
      <c r="F41" s="1207"/>
      <c r="G41" s="1207"/>
      <c r="H41" s="1207"/>
      <c r="I41" s="1207"/>
      <c r="J41" s="1207"/>
      <c r="K41" s="1207"/>
      <c r="L41" s="1207"/>
      <c r="M41" s="1207"/>
      <c r="N41" s="1207"/>
      <c r="P41" s="1394">
        <f>(P12+P13+P15+P17)/'T1'!P18</f>
        <v>0.13474873842074642</v>
      </c>
      <c r="Q41" s="1394">
        <f>(Q12+Q13+Q15+Q17)/'T1'!Q18</f>
        <v>0.12533967293384202</v>
      </c>
      <c r="R41" s="1394">
        <f>(R12+R13+R15+R17)/'T1'!R18</f>
        <v>0.11713021587182085</v>
      </c>
      <c r="S41" s="1394">
        <f>(S12+S13+S15+S17)/'T1'!S18</f>
        <v>0.11716376044700927</v>
      </c>
      <c r="T41" s="1394">
        <f>(T12+T13+T15+T17)/'T1'!T18</f>
        <v>0.11756045362951077</v>
      </c>
      <c r="U41" s="1394">
        <f>(U12+U13+U15+U17)/'T1'!U18</f>
        <v>0.12061114133573855</v>
      </c>
      <c r="V41" s="1207"/>
      <c r="AB41" s="1395" t="s">
        <v>748</v>
      </c>
    </row>
    <row r="42" spans="1:28" ht="12" customHeight="1">
      <c r="A42" s="1207" t="s">
        <v>744</v>
      </c>
      <c r="B42" s="1207"/>
      <c r="C42" s="1207"/>
      <c r="D42" s="1207"/>
      <c r="E42" s="1207"/>
      <c r="F42" s="1207"/>
      <c r="G42" s="1207"/>
      <c r="H42" s="1207"/>
      <c r="I42" s="1207"/>
      <c r="J42" s="1207"/>
      <c r="K42" s="1207"/>
      <c r="L42" s="1207"/>
      <c r="M42" s="1207"/>
      <c r="N42" s="1207"/>
      <c r="Q42" s="1207"/>
      <c r="R42" s="1207"/>
      <c r="S42" s="1207"/>
      <c r="T42" s="1207"/>
      <c r="U42" s="1207"/>
      <c r="V42" s="1207"/>
    </row>
    <row r="43" spans="1:28" ht="12" customHeight="1">
      <c r="A43" s="1207"/>
      <c r="B43" s="1207"/>
      <c r="C43" s="1207"/>
      <c r="D43" s="1207"/>
      <c r="E43" s="1207"/>
      <c r="F43" s="1207"/>
      <c r="G43" s="1207"/>
      <c r="H43" s="1207"/>
      <c r="I43" s="1207"/>
      <c r="J43" s="1207"/>
      <c r="K43" s="1207"/>
      <c r="L43" s="1207"/>
      <c r="M43" s="1207"/>
      <c r="N43" s="1267"/>
      <c r="Q43" s="1207"/>
      <c r="R43" s="1207"/>
      <c r="S43" s="1207"/>
      <c r="T43" s="1207"/>
      <c r="U43" s="1207"/>
      <c r="V43" s="1207"/>
    </row>
    <row r="44" spans="1:28" ht="12" customHeight="1">
      <c r="A44" s="1207"/>
      <c r="B44" s="1207"/>
      <c r="C44" s="1207"/>
      <c r="D44" s="1207"/>
      <c r="E44" s="1207"/>
      <c r="F44" s="1207"/>
      <c r="G44" s="1207"/>
      <c r="H44" s="1207"/>
      <c r="I44" s="1207"/>
      <c r="J44" s="1207"/>
      <c r="K44" s="1207"/>
      <c r="L44" s="1207"/>
      <c r="M44" s="1207"/>
      <c r="N44" s="1267"/>
      <c r="Q44" s="1207"/>
      <c r="R44" s="1207"/>
      <c r="S44" s="1207"/>
      <c r="T44" s="1207"/>
      <c r="U44" s="1207"/>
      <c r="V44" s="1207"/>
    </row>
    <row r="45" spans="1:28" ht="12" customHeight="1">
      <c r="A45" s="1207"/>
      <c r="B45" s="1207"/>
      <c r="C45" s="1207"/>
      <c r="D45" s="1207"/>
      <c r="E45" s="1207"/>
      <c r="F45" s="1207"/>
      <c r="G45" s="1207"/>
      <c r="H45" s="1207"/>
      <c r="I45" s="1207"/>
      <c r="J45" s="1207"/>
      <c r="K45" s="1207"/>
      <c r="L45" s="1207"/>
      <c r="M45" s="1207"/>
      <c r="N45" s="1207"/>
      <c r="Q45" s="1207"/>
      <c r="R45" s="1207"/>
      <c r="S45" s="1207"/>
      <c r="T45" s="1207"/>
      <c r="U45" s="1207"/>
      <c r="V45" s="1207"/>
    </row>
    <row r="46" spans="1:28" ht="12" customHeight="1">
      <c r="A46" s="1207"/>
      <c r="B46" s="1207"/>
      <c r="C46" s="1207"/>
      <c r="D46" s="1207"/>
      <c r="E46" s="1207"/>
      <c r="F46" s="1207"/>
      <c r="G46" s="1207"/>
      <c r="H46" s="1207"/>
      <c r="I46" s="1207"/>
      <c r="J46" s="1207"/>
      <c r="K46" s="1207"/>
      <c r="L46" s="1207"/>
      <c r="M46" s="1207"/>
      <c r="N46" s="1207"/>
      <c r="Q46" s="1207"/>
      <c r="R46" s="1207"/>
      <c r="S46" s="1207"/>
      <c r="T46" s="1207"/>
      <c r="U46" s="1207"/>
      <c r="V46" s="1207"/>
    </row>
    <row r="47" spans="1:28" ht="12" customHeight="1">
      <c r="A47" s="1207"/>
      <c r="B47" s="1207"/>
      <c r="C47" s="1207"/>
      <c r="D47" s="1207"/>
      <c r="E47" s="1207"/>
      <c r="F47" s="1207"/>
      <c r="G47" s="1207"/>
      <c r="H47" s="1207"/>
      <c r="I47" s="1207"/>
      <c r="J47" s="1207"/>
      <c r="K47" s="1207"/>
      <c r="L47" s="1207"/>
      <c r="M47" s="1207"/>
      <c r="N47" s="1267"/>
      <c r="Q47" s="1207"/>
      <c r="R47" s="1207"/>
      <c r="S47" s="1207"/>
      <c r="T47" s="1207"/>
      <c r="U47" s="1207"/>
      <c r="V47" s="1207"/>
    </row>
    <row r="48" spans="1:28" ht="12" customHeight="1">
      <c r="A48" s="1207"/>
      <c r="B48" s="1207"/>
      <c r="C48" s="1207"/>
      <c r="D48" s="1207"/>
      <c r="E48" s="1207"/>
      <c r="F48" s="1207"/>
      <c r="G48" s="1207"/>
      <c r="H48" s="1207"/>
      <c r="I48" s="1207"/>
      <c r="J48" s="1207"/>
      <c r="K48" s="1207"/>
      <c r="L48" s="1207"/>
      <c r="M48" s="1207"/>
      <c r="N48" s="1207"/>
      <c r="Q48" s="1207"/>
      <c r="R48" s="1207"/>
      <c r="S48" s="1207"/>
      <c r="T48" s="1207"/>
      <c r="U48" s="1207"/>
      <c r="V48" s="1207"/>
    </row>
    <row r="49" spans="1:22" ht="12" customHeight="1">
      <c r="A49" s="1207"/>
      <c r="B49" s="1207"/>
      <c r="C49" s="1207"/>
      <c r="D49" s="1207"/>
      <c r="E49" s="1207"/>
      <c r="F49" s="1207"/>
      <c r="G49" s="1207"/>
      <c r="H49" s="1207"/>
      <c r="I49" s="1207"/>
      <c r="J49" s="1207"/>
      <c r="K49" s="1207"/>
      <c r="L49" s="1207"/>
      <c r="M49" s="1207"/>
      <c r="N49" s="1207"/>
      <c r="Q49" s="1207"/>
      <c r="R49" s="1207"/>
      <c r="S49" s="1207"/>
      <c r="T49" s="1207"/>
      <c r="U49" s="1207"/>
      <c r="V49" s="1207"/>
    </row>
    <row r="50" spans="1:22" ht="12" customHeight="1">
      <c r="A50" s="1207"/>
      <c r="B50" s="1207"/>
      <c r="C50" s="1207"/>
      <c r="D50" s="1207"/>
      <c r="E50" s="1207"/>
      <c r="F50" s="1207"/>
      <c r="G50" s="1207"/>
      <c r="H50" s="1207"/>
      <c r="I50" s="1207"/>
      <c r="J50" s="1207"/>
      <c r="K50" s="1207"/>
      <c r="L50" s="1207"/>
      <c r="M50" s="1207"/>
      <c r="N50" s="1267"/>
      <c r="Q50" s="1207"/>
      <c r="R50" s="1207"/>
      <c r="S50" s="1207"/>
      <c r="T50" s="1207"/>
      <c r="U50" s="1207"/>
      <c r="V50" s="1207"/>
    </row>
    <row r="51" spans="1:22" ht="12" customHeight="1">
      <c r="A51" s="1207"/>
      <c r="B51" s="1207"/>
      <c r="C51" s="1207"/>
      <c r="D51" s="1207"/>
      <c r="E51" s="1207"/>
      <c r="F51" s="1207"/>
      <c r="G51" s="1207"/>
      <c r="H51" s="1207"/>
      <c r="I51" s="1207"/>
      <c r="J51" s="1207"/>
      <c r="K51" s="1207"/>
      <c r="L51" s="1207"/>
      <c r="M51" s="1207"/>
      <c r="N51" s="1267"/>
      <c r="Q51" s="1207"/>
      <c r="R51" s="1207"/>
      <c r="S51" s="1207"/>
      <c r="T51" s="1207"/>
      <c r="U51" s="1207"/>
      <c r="V51" s="1207"/>
    </row>
    <row r="52" spans="1:22" ht="12" customHeight="1">
      <c r="A52" s="1207"/>
      <c r="B52" s="1207"/>
      <c r="C52" s="1207"/>
      <c r="D52" s="1207"/>
      <c r="E52" s="1207"/>
      <c r="F52" s="1207"/>
      <c r="G52" s="1207"/>
      <c r="H52" s="1207"/>
      <c r="I52" s="1207"/>
      <c r="J52" s="1207"/>
      <c r="K52" s="1207"/>
      <c r="L52" s="1207"/>
      <c r="M52" s="1207"/>
      <c r="N52" s="1267"/>
      <c r="Q52" s="1207"/>
      <c r="R52" s="1207"/>
      <c r="S52" s="1207"/>
      <c r="T52" s="1207"/>
      <c r="U52" s="1207"/>
      <c r="V52" s="1207"/>
    </row>
    <row r="53" spans="1:22" ht="12" customHeight="1">
      <c r="A53" s="1207"/>
      <c r="B53" s="1207"/>
      <c r="C53" s="1207"/>
      <c r="D53" s="1207"/>
      <c r="E53" s="1207"/>
      <c r="F53" s="1207"/>
      <c r="G53" s="1207"/>
      <c r="H53" s="1207"/>
      <c r="I53" s="1207"/>
      <c r="J53" s="1207"/>
      <c r="K53" s="1207"/>
      <c r="L53" s="1207"/>
      <c r="M53" s="1207"/>
      <c r="N53" s="1207"/>
      <c r="Q53" s="1207"/>
      <c r="R53" s="1207"/>
      <c r="S53" s="1207"/>
      <c r="T53" s="1207"/>
      <c r="U53" s="1207"/>
      <c r="V53" s="1207"/>
    </row>
    <row r="54" spans="1:22" ht="12" customHeight="1">
      <c r="A54" s="1207"/>
      <c r="B54" s="1207"/>
      <c r="C54" s="1207"/>
      <c r="D54" s="1207"/>
      <c r="E54" s="1207"/>
      <c r="F54" s="1207"/>
      <c r="G54" s="1207"/>
      <c r="H54" s="1207"/>
      <c r="I54" s="1207"/>
      <c r="J54" s="1207"/>
      <c r="K54" s="1207"/>
      <c r="L54" s="1207"/>
      <c r="M54" s="1207"/>
      <c r="N54" s="1207"/>
      <c r="Q54" s="1207"/>
      <c r="R54" s="1207"/>
      <c r="S54" s="1207"/>
      <c r="T54" s="1207"/>
      <c r="U54" s="1207"/>
      <c r="V54" s="1207"/>
    </row>
    <row r="55" spans="1:22" ht="12" customHeight="1">
      <c r="A55" s="1207"/>
      <c r="B55" s="1207"/>
      <c r="C55" s="1207"/>
      <c r="D55" s="1207"/>
      <c r="E55" s="1207"/>
      <c r="F55" s="1207"/>
      <c r="G55" s="1207"/>
      <c r="H55" s="1207"/>
      <c r="I55" s="1207"/>
      <c r="J55" s="1207"/>
      <c r="K55" s="1207"/>
      <c r="L55" s="1207"/>
      <c r="M55" s="1207"/>
      <c r="N55" s="1267"/>
      <c r="Q55" s="1207"/>
      <c r="R55" s="1207"/>
      <c r="S55" s="1207"/>
      <c r="T55" s="1207"/>
      <c r="U55" s="1207"/>
      <c r="V55" s="1207"/>
    </row>
    <row r="56" spans="1:22" ht="12" customHeight="1">
      <c r="A56" s="1207"/>
      <c r="B56" s="1207"/>
      <c r="C56" s="1207"/>
      <c r="D56" s="1207"/>
      <c r="E56" s="1207"/>
      <c r="F56" s="1207"/>
      <c r="G56" s="1207"/>
      <c r="H56" s="1207"/>
      <c r="I56" s="1207"/>
      <c r="J56" s="1207"/>
      <c r="K56" s="1207"/>
      <c r="L56" s="1207"/>
      <c r="M56" s="1207"/>
      <c r="N56" s="1267"/>
      <c r="Q56" s="1207"/>
      <c r="R56" s="1207"/>
      <c r="S56" s="1207"/>
      <c r="T56" s="1207"/>
      <c r="U56" s="1207"/>
      <c r="V56" s="1207"/>
    </row>
    <row r="57" spans="1:22" ht="12" customHeight="1">
      <c r="A57" s="1207"/>
      <c r="B57" s="1207"/>
      <c r="C57" s="1207"/>
      <c r="D57" s="1207"/>
      <c r="E57" s="1207"/>
      <c r="F57" s="1207"/>
      <c r="G57" s="1207"/>
      <c r="H57" s="1207"/>
      <c r="I57" s="1207"/>
      <c r="J57" s="1207"/>
      <c r="K57" s="1207"/>
      <c r="L57" s="1207"/>
      <c r="M57" s="1207"/>
      <c r="N57" s="1267"/>
      <c r="Q57" s="1207"/>
      <c r="R57" s="1207"/>
      <c r="S57" s="1207"/>
      <c r="T57" s="1207"/>
      <c r="U57" s="1207"/>
      <c r="V57" s="1207"/>
    </row>
    <row r="58" spans="1:22" ht="12" customHeight="1">
      <c r="A58" s="1207"/>
      <c r="B58" s="1207"/>
      <c r="C58" s="1207"/>
      <c r="D58" s="1207"/>
      <c r="E58" s="1207"/>
      <c r="F58" s="1207"/>
      <c r="G58" s="1207"/>
      <c r="H58" s="1207"/>
      <c r="I58" s="1207"/>
      <c r="J58" s="1207"/>
      <c r="K58" s="1207"/>
      <c r="L58" s="1207"/>
      <c r="M58" s="1207"/>
      <c r="N58" s="1207"/>
      <c r="Q58" s="1207"/>
      <c r="R58" s="1207"/>
      <c r="S58" s="1207"/>
      <c r="T58" s="1207"/>
      <c r="U58" s="1207"/>
      <c r="V58" s="1207"/>
    </row>
    <row r="59" spans="1:22" ht="12" customHeight="1">
      <c r="A59" s="1207"/>
      <c r="B59" s="1207"/>
      <c r="C59" s="1207"/>
      <c r="D59" s="1207"/>
      <c r="E59" s="1207"/>
      <c r="F59" s="1207"/>
      <c r="G59" s="1207"/>
      <c r="H59" s="1207"/>
      <c r="I59" s="1207"/>
      <c r="J59" s="1207"/>
      <c r="K59" s="1207"/>
      <c r="L59" s="1207"/>
      <c r="M59" s="1207"/>
      <c r="N59" s="1207"/>
      <c r="Q59" s="1207"/>
      <c r="R59" s="1207"/>
      <c r="S59" s="1207"/>
      <c r="T59" s="1207"/>
      <c r="U59" s="1207"/>
      <c r="V59" s="1207"/>
    </row>
    <row r="60" spans="1:22" ht="12" customHeight="1">
      <c r="A60" s="1207"/>
      <c r="B60" s="1207"/>
      <c r="C60" s="1207"/>
      <c r="D60" s="1207"/>
      <c r="E60" s="1207"/>
      <c r="F60" s="1207"/>
      <c r="G60" s="1207"/>
      <c r="H60" s="1207"/>
      <c r="I60" s="1207"/>
      <c r="J60" s="1207"/>
      <c r="K60" s="1207"/>
      <c r="L60" s="1207"/>
      <c r="M60" s="1207"/>
      <c r="N60" s="1267"/>
      <c r="Q60" s="1207"/>
      <c r="R60" s="1207"/>
      <c r="S60" s="1207"/>
      <c r="T60" s="1207"/>
      <c r="U60" s="1207"/>
      <c r="V60" s="1207"/>
    </row>
    <row r="61" spans="1:22" ht="12" customHeight="1">
      <c r="A61" s="1207"/>
      <c r="B61" s="1207"/>
      <c r="C61" s="1207"/>
      <c r="D61" s="1207"/>
      <c r="E61" s="1207"/>
      <c r="F61" s="1207"/>
      <c r="G61" s="1207"/>
      <c r="H61" s="1207"/>
      <c r="I61" s="1207"/>
      <c r="J61" s="1207"/>
      <c r="K61" s="1207"/>
      <c r="L61" s="1207"/>
      <c r="M61" s="1207"/>
      <c r="N61" s="1207"/>
      <c r="Q61" s="1207"/>
      <c r="R61" s="1207"/>
      <c r="S61" s="1207"/>
      <c r="T61" s="1207"/>
      <c r="U61" s="1207"/>
      <c r="V61" s="1207"/>
    </row>
    <row r="62" spans="1:22" ht="12" customHeight="1">
      <c r="A62" s="1207"/>
      <c r="B62" s="1207"/>
      <c r="C62" s="1207"/>
      <c r="D62" s="1207"/>
      <c r="E62" s="1207"/>
      <c r="F62" s="1207"/>
      <c r="G62" s="1207"/>
      <c r="H62" s="1207"/>
      <c r="I62" s="1207"/>
      <c r="J62" s="1207"/>
      <c r="K62" s="1207"/>
      <c r="L62" s="1207"/>
      <c r="M62" s="1207"/>
      <c r="N62" s="1207"/>
      <c r="Q62" s="1207"/>
      <c r="R62" s="1207"/>
      <c r="S62" s="1207"/>
      <c r="T62" s="1207"/>
      <c r="U62" s="1207"/>
      <c r="V62" s="1207"/>
    </row>
    <row r="63" spans="1:22" ht="12" customHeight="1">
      <c r="A63" s="1207"/>
      <c r="B63" s="1207"/>
      <c r="C63" s="1207"/>
      <c r="D63" s="1207"/>
      <c r="E63" s="1207"/>
      <c r="F63" s="1207"/>
      <c r="G63" s="1207"/>
      <c r="H63" s="1207"/>
      <c r="I63" s="1207"/>
      <c r="J63" s="1207"/>
      <c r="K63" s="1207"/>
      <c r="L63" s="1207"/>
      <c r="M63" s="1207"/>
      <c r="N63" s="1207"/>
      <c r="Q63" s="1207"/>
      <c r="R63" s="1207"/>
      <c r="S63" s="1207"/>
      <c r="T63" s="1207"/>
      <c r="U63" s="1207"/>
      <c r="V63" s="1207"/>
    </row>
    <row r="64" spans="1:22" ht="12" customHeight="1">
      <c r="A64" s="1207"/>
      <c r="B64" s="1207"/>
      <c r="C64" s="1207"/>
      <c r="D64" s="1207"/>
      <c r="E64" s="1207"/>
      <c r="F64" s="1207"/>
      <c r="G64" s="1207"/>
      <c r="H64" s="1207"/>
      <c r="I64" s="1207"/>
      <c r="J64" s="1207"/>
      <c r="K64" s="1207"/>
      <c r="L64" s="1207"/>
      <c r="M64" s="1207"/>
      <c r="N64" s="1207"/>
      <c r="Q64" s="1207"/>
      <c r="R64" s="1207"/>
      <c r="S64" s="1207"/>
      <c r="T64" s="1207"/>
      <c r="U64" s="1207"/>
      <c r="V64" s="1207"/>
    </row>
    <row r="65" spans="1:22" ht="12" customHeight="1">
      <c r="A65" s="1207"/>
      <c r="B65" s="1207"/>
      <c r="C65" s="1207"/>
      <c r="D65" s="1207"/>
      <c r="E65" s="1207"/>
      <c r="F65" s="1207"/>
      <c r="G65" s="1207"/>
      <c r="H65" s="1207"/>
      <c r="I65" s="1207"/>
      <c r="J65" s="1207"/>
      <c r="K65" s="1207"/>
      <c r="L65" s="1207"/>
      <c r="M65" s="1207"/>
      <c r="N65" s="1207"/>
      <c r="Q65" s="1207"/>
      <c r="R65" s="1207"/>
      <c r="S65" s="1207"/>
      <c r="T65" s="1207"/>
      <c r="U65" s="1207"/>
      <c r="V65" s="1207"/>
    </row>
    <row r="66" spans="1:22" ht="12" customHeight="1">
      <c r="A66" s="1268"/>
      <c r="B66" s="1207"/>
      <c r="C66" s="1207"/>
      <c r="D66" s="1207"/>
      <c r="E66" s="1207"/>
      <c r="F66" s="1207"/>
      <c r="G66" s="1207"/>
      <c r="H66" s="1207"/>
      <c r="I66" s="1207"/>
      <c r="J66" s="1207"/>
      <c r="K66" s="1207"/>
      <c r="L66" s="1207"/>
      <c r="M66" s="1207"/>
      <c r="N66" s="1207"/>
      <c r="Q66" s="1207"/>
      <c r="R66" s="1207"/>
      <c r="S66" s="1207"/>
      <c r="T66" s="1207"/>
      <c r="U66" s="1207"/>
      <c r="V66" s="1207"/>
    </row>
    <row r="67" spans="1:22" ht="12" customHeight="1">
      <c r="A67" s="1268"/>
      <c r="B67" s="1207"/>
      <c r="C67" s="1207"/>
      <c r="D67" s="1207"/>
      <c r="E67" s="1207"/>
      <c r="F67" s="1207"/>
      <c r="G67" s="1207"/>
      <c r="H67" s="1207"/>
      <c r="I67" s="1207"/>
      <c r="J67" s="1207"/>
      <c r="K67" s="1207"/>
      <c r="L67" s="1207"/>
      <c r="M67" s="1207"/>
      <c r="N67" s="1207"/>
      <c r="Q67" s="1207"/>
      <c r="R67" s="1207"/>
      <c r="S67" s="1207"/>
      <c r="T67" s="1207"/>
      <c r="U67" s="1207"/>
      <c r="V67" s="1207"/>
    </row>
    <row r="68" spans="1:22" ht="12" customHeight="1">
      <c r="A68" s="1268"/>
      <c r="B68" s="1207"/>
      <c r="C68" s="1207"/>
      <c r="D68" s="1207"/>
      <c r="E68" s="1207"/>
      <c r="F68" s="1207"/>
      <c r="G68" s="1207"/>
      <c r="H68" s="1207"/>
      <c r="I68" s="1207"/>
      <c r="J68" s="1207"/>
      <c r="K68" s="1207"/>
      <c r="L68" s="1207"/>
      <c r="M68" s="1207"/>
      <c r="N68" s="1207"/>
      <c r="Q68" s="1207"/>
      <c r="R68" s="1207"/>
      <c r="S68" s="1207"/>
      <c r="T68" s="1207"/>
      <c r="U68" s="1207"/>
      <c r="V68" s="1207"/>
    </row>
    <row r="69" spans="1:22" ht="12" customHeight="1">
      <c r="A69" s="1268"/>
      <c r="B69" s="1207"/>
      <c r="C69" s="1207"/>
      <c r="D69" s="1207"/>
      <c r="E69" s="1207"/>
      <c r="F69" s="1207"/>
      <c r="G69" s="1207"/>
      <c r="H69" s="1207"/>
      <c r="I69" s="1207"/>
      <c r="J69" s="1207"/>
      <c r="K69" s="1207"/>
      <c r="L69" s="1207"/>
      <c r="M69" s="1207"/>
      <c r="N69" s="1207"/>
      <c r="Q69" s="1207"/>
      <c r="R69" s="1207"/>
      <c r="S69" s="1207"/>
      <c r="T69" s="1207"/>
      <c r="U69" s="1207"/>
      <c r="V69" s="1207"/>
    </row>
    <row r="70" spans="1:22" ht="12" customHeight="1">
      <c r="A70" s="1268"/>
      <c r="B70" s="1207"/>
      <c r="C70" s="1207"/>
      <c r="D70" s="1207"/>
      <c r="E70" s="1207"/>
      <c r="F70" s="1207"/>
      <c r="G70" s="1207"/>
      <c r="H70" s="1207"/>
      <c r="I70" s="1207"/>
      <c r="J70" s="1207"/>
      <c r="K70" s="1207"/>
      <c r="L70" s="1269"/>
      <c r="M70" s="1269"/>
      <c r="N70" s="1207"/>
      <c r="Q70" s="1207"/>
      <c r="R70" s="1269"/>
      <c r="S70" s="1207"/>
      <c r="T70" s="1207"/>
      <c r="U70" s="1207"/>
      <c r="V70" s="1207"/>
    </row>
    <row r="71" spans="1:22" ht="12" customHeight="1">
      <c r="A71" s="1268"/>
      <c r="B71" s="1207"/>
      <c r="C71" s="1207"/>
      <c r="D71" s="1207"/>
      <c r="E71" s="1207"/>
      <c r="F71" s="1207"/>
      <c r="G71" s="1207"/>
      <c r="H71" s="1207"/>
      <c r="I71" s="1207"/>
      <c r="J71" s="1207"/>
      <c r="K71" s="1207"/>
      <c r="L71" s="1270"/>
      <c r="M71" s="1270"/>
      <c r="N71" s="1207"/>
      <c r="Q71" s="1207"/>
      <c r="R71" s="1270"/>
      <c r="S71" s="1207"/>
      <c r="T71" s="1207"/>
      <c r="U71" s="1207"/>
      <c r="V71" s="1207"/>
    </row>
    <row r="72" spans="1:22" ht="12" customHeight="1">
      <c r="A72" s="1271"/>
    </row>
    <row r="73" spans="1:22" ht="12" customHeight="1">
      <c r="A73" s="1272"/>
    </row>
  </sheetData>
  <mergeCells count="4">
    <mergeCell ref="F7:J7"/>
    <mergeCell ref="Q7:U7"/>
    <mergeCell ref="K7:P7"/>
    <mergeCell ref="W7:AA7"/>
  </mergeCells>
  <pageMargins left="0.59055118110236227" right="0.59055118110236227" top="0.59055118110236227" bottom="0.59055118110236227" header="0.31496062992125984" footer="0.31496062992125984"/>
  <pageSetup paperSize="9" scale="7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/>
    <pageSetUpPr fitToPage="1"/>
  </sheetPr>
  <dimension ref="A1:L102"/>
  <sheetViews>
    <sheetView showGridLines="0" topLeftCell="A77" zoomScaleNormal="100" workbookViewId="0">
      <selection activeCell="C82" sqref="C82:C90"/>
    </sheetView>
  </sheetViews>
  <sheetFormatPr defaultColWidth="8.81640625" defaultRowHeight="13"/>
  <cols>
    <col min="1" max="1" width="26.7265625" style="155" customWidth="1"/>
    <col min="2" max="2" width="48.7265625" style="155" customWidth="1"/>
    <col min="3" max="7" width="12.7265625" style="155" customWidth="1"/>
    <col min="8" max="10" width="8.81640625" style="154" customWidth="1"/>
    <col min="11" max="16384" width="8.81640625" style="154"/>
  </cols>
  <sheetData>
    <row r="1" spans="1:7" ht="12.75" customHeight="1">
      <c r="A1" s="1422" t="s">
        <v>10</v>
      </c>
      <c r="B1" s="1422"/>
      <c r="C1" s="1422"/>
      <c r="D1" s="1422"/>
      <c r="E1" s="1422"/>
      <c r="F1" s="1422"/>
      <c r="G1" s="1422"/>
    </row>
    <row r="2" spans="1:7" ht="12.75" customHeight="1">
      <c r="A2" s="496"/>
      <c r="B2" s="496"/>
      <c r="G2" s="156"/>
    </row>
    <row r="3" spans="1:7" ht="12.75" customHeight="1">
      <c r="A3" s="157" t="str">
        <f>'T1'!A3</f>
        <v>Portugal - TCZ</v>
      </c>
      <c r="C3" s="154"/>
      <c r="D3" s="154"/>
      <c r="E3" s="158"/>
      <c r="F3" s="154"/>
      <c r="G3" s="154"/>
    </row>
    <row r="4" spans="1:7" ht="12.75" customHeight="1">
      <c r="A4" s="159" t="str">
        <f>'T1'!A4</f>
        <v>Currency: Euro</v>
      </c>
      <c r="C4" s="154"/>
      <c r="D4" s="154"/>
      <c r="E4" s="158"/>
      <c r="F4" s="154"/>
      <c r="G4" s="154"/>
    </row>
    <row r="5" spans="1:7" ht="12.75" customHeight="1">
      <c r="A5" s="160" t="str">
        <f>'T1'!A5</f>
        <v>All Entities</v>
      </c>
      <c r="C5" s="1423" t="s">
        <v>174</v>
      </c>
      <c r="D5" s="1424"/>
      <c r="E5" s="1424"/>
      <c r="F5" s="1424"/>
      <c r="G5" s="1425"/>
    </row>
    <row r="6" spans="1:7" ht="12.75" customHeight="1"/>
    <row r="7" spans="1:7" ht="12.75" customHeight="1">
      <c r="A7" s="1426" t="s">
        <v>11</v>
      </c>
      <c r="B7" s="1427"/>
      <c r="C7" s="161">
        <v>2025</v>
      </c>
      <c r="D7" s="162">
        <v>2026</v>
      </c>
      <c r="E7" s="162">
        <v>2027</v>
      </c>
      <c r="F7" s="162">
        <v>2028</v>
      </c>
      <c r="G7" s="163">
        <v>2029</v>
      </c>
    </row>
    <row r="8" spans="1:7" ht="12.75" customHeight="1"/>
    <row r="9" spans="1:7" ht="12.75" customHeight="1">
      <c r="A9" s="164" t="s">
        <v>12</v>
      </c>
      <c r="B9" s="164"/>
      <c r="C9" s="165"/>
      <c r="D9" s="165"/>
      <c r="E9" s="165"/>
      <c r="F9" s="165"/>
      <c r="G9" s="165"/>
    </row>
    <row r="10" spans="1:7" ht="3.75" customHeight="1"/>
    <row r="11" spans="1:7" ht="12.75" customHeight="1">
      <c r="A11" s="166" t="s">
        <v>13</v>
      </c>
      <c r="B11" s="167"/>
      <c r="C11" s="168"/>
      <c r="D11" s="169"/>
      <c r="E11" s="169"/>
      <c r="F11" s="169"/>
      <c r="G11" s="170"/>
    </row>
    <row r="12" spans="1:7" ht="12.75" customHeight="1">
      <c r="A12" s="171" t="s">
        <v>344</v>
      </c>
      <c r="B12" s="172"/>
      <c r="C12" s="173">
        <f>'T2 ANSP'!C12+'T2 MET'!C12+'T2 NSA'!C12</f>
        <v>53924.325477677943</v>
      </c>
      <c r="D12" s="991">
        <f>'T2 ANSP'!D12+'T2 MET'!D12+'T2 NSA'!D12</f>
        <v>58132.372981367727</v>
      </c>
      <c r="E12" s="991">
        <f>'T2 ANSP'!E12+'T2 MET'!E12+'T2 NSA'!E12</f>
        <v>59923.822642310144</v>
      </c>
      <c r="F12" s="991">
        <f>'T2 ANSP'!F12+'T2 MET'!F12+'T2 NSA'!F12</f>
        <v>64167.844047164668</v>
      </c>
      <c r="G12" s="992">
        <f>'T2 ANSP'!G12+'T2 MET'!G12+'T2 NSA'!G12</f>
        <v>66483.34513327587</v>
      </c>
    </row>
    <row r="13" spans="1:7" ht="3.75" customHeight="1"/>
    <row r="14" spans="1:7" ht="12.75" customHeight="1">
      <c r="A14" s="174" t="s">
        <v>14</v>
      </c>
      <c r="B14" s="175"/>
      <c r="C14" s="168"/>
      <c r="D14" s="169"/>
      <c r="E14" s="169"/>
      <c r="F14" s="169"/>
      <c r="G14" s="170"/>
    </row>
    <row r="15" spans="1:7" ht="12.75" customHeight="1">
      <c r="A15" s="176" t="s">
        <v>343</v>
      </c>
      <c r="B15" s="177"/>
      <c r="C15" s="987">
        <f>'T2 ANSP'!C15+'T2 MET'!C15+'T2 NSA'!C15</f>
        <v>48919.566133915716</v>
      </c>
      <c r="D15" s="988">
        <f>'T2 ANSP'!D15+'T2 MET'!D15+'T2 NSA'!D15</f>
        <v>51687.006635256323</v>
      </c>
      <c r="E15" s="988">
        <f>'T2 ANSP'!E15+'T2 MET'!E15+'T2 NSA'!E15</f>
        <v>52618.861904800142</v>
      </c>
      <c r="F15" s="988">
        <f>'T2 ANSP'!F15+'T2 MET'!F15+'T2 NSA'!F15</f>
        <v>54525.121921756203</v>
      </c>
      <c r="G15" s="989">
        <f>'T2 ANSP'!G15+'T2 MET'!G15+'T2 NSA'!G15</f>
        <v>56747.428443994162</v>
      </c>
    </row>
    <row r="16" spans="1:7" ht="12.75" customHeight="1">
      <c r="A16" s="179" t="s">
        <v>342</v>
      </c>
      <c r="B16" s="180"/>
      <c r="C16" s="1023">
        <f>+'T1'!Q65</f>
        <v>109.82587023719999</v>
      </c>
      <c r="D16" s="1024">
        <f>+'T1'!R65</f>
        <v>112.05643366171753</v>
      </c>
      <c r="E16" s="1024">
        <f>+'T1'!S65</f>
        <v>114.34462603708982</v>
      </c>
      <c r="F16" s="1024">
        <f>+'T1'!T65</f>
        <v>116.68183019328794</v>
      </c>
      <c r="G16" s="1025">
        <f>+'T1'!U65</f>
        <v>119.06797362074069</v>
      </c>
    </row>
    <row r="17" spans="1:7" ht="12.75" customHeight="1">
      <c r="A17" s="179" t="s">
        <v>341</v>
      </c>
      <c r="B17" s="180"/>
      <c r="C17" s="1023"/>
      <c r="D17" s="1026"/>
      <c r="E17" s="1026"/>
      <c r="F17" s="1026"/>
      <c r="G17" s="1025"/>
    </row>
    <row r="18" spans="1:7" ht="12.75" customHeight="1">
      <c r="A18" s="181" t="s">
        <v>340</v>
      </c>
      <c r="B18" s="182"/>
      <c r="C18" s="183"/>
      <c r="D18" s="184"/>
      <c r="E18" s="184"/>
      <c r="F18" s="185"/>
      <c r="G18" s="186"/>
    </row>
    <row r="19" spans="1:7" ht="12.75" customHeight="1">
      <c r="A19" s="171" t="s">
        <v>339</v>
      </c>
      <c r="B19" s="172"/>
      <c r="C19" s="990">
        <f>'T2 ANSP'!C19+'T2 MET'!C19+'T2 NSA'!C19</f>
        <v>0</v>
      </c>
      <c r="D19" s="991">
        <f>'T2 ANSP'!D19+'T2 MET'!D19+'T2 NSA'!D19</f>
        <v>0</v>
      </c>
      <c r="E19" s="991">
        <f>'T2 ANSP'!E19+'T2 MET'!E19+'T2 NSA'!E19</f>
        <v>0</v>
      </c>
      <c r="F19" s="991">
        <f>'T2 ANSP'!F19+'T2 MET'!F19+'T2 NSA'!F19</f>
        <v>0</v>
      </c>
      <c r="G19" s="992">
        <f>'T2 ANSP'!G19+'T2 MET'!G19+'T2 NSA'!G19</f>
        <v>0</v>
      </c>
    </row>
    <row r="20" spans="1:7" ht="3.75" customHeight="1"/>
    <row r="21" spans="1:7" ht="12.75" customHeight="1">
      <c r="A21" s="166" t="s">
        <v>15</v>
      </c>
      <c r="B21" s="167"/>
      <c r="C21" s="168"/>
      <c r="D21" s="169"/>
      <c r="E21" s="169"/>
      <c r="F21" s="169"/>
      <c r="G21" s="170"/>
    </row>
    <row r="22" spans="1:7" ht="12.75" customHeight="1">
      <c r="A22" s="188" t="s">
        <v>338</v>
      </c>
      <c r="B22" s="189"/>
      <c r="C22" s="190"/>
      <c r="D22" s="191"/>
      <c r="E22" s="191"/>
      <c r="F22" s="192"/>
      <c r="G22" s="193"/>
    </row>
    <row r="23" spans="1:7" ht="12.75" customHeight="1">
      <c r="A23" s="194" t="s">
        <v>337</v>
      </c>
      <c r="B23" s="195"/>
      <c r="C23" s="178"/>
      <c r="D23" s="196"/>
      <c r="E23" s="196"/>
      <c r="F23" s="197"/>
      <c r="G23" s="198"/>
    </row>
    <row r="24" spans="1:7" ht="12.75" customHeight="1">
      <c r="A24" s="194" t="s">
        <v>336</v>
      </c>
      <c r="B24" s="195"/>
      <c r="C24" s="178"/>
      <c r="D24" s="196"/>
      <c r="E24" s="196"/>
      <c r="F24" s="197"/>
      <c r="G24" s="198"/>
    </row>
    <row r="25" spans="1:7" ht="12.75" customHeight="1">
      <c r="A25" s="194" t="s">
        <v>335</v>
      </c>
      <c r="B25" s="195"/>
      <c r="C25" s="178"/>
      <c r="D25" s="196"/>
      <c r="E25" s="196"/>
      <c r="F25" s="197"/>
      <c r="G25" s="198"/>
    </row>
    <row r="26" spans="1:7" ht="12.75" customHeight="1">
      <c r="A26" s="194" t="s">
        <v>334</v>
      </c>
      <c r="B26" s="195"/>
      <c r="C26" s="178"/>
      <c r="D26" s="196"/>
      <c r="E26" s="196"/>
      <c r="F26" s="197"/>
      <c r="G26" s="198"/>
    </row>
    <row r="27" spans="1:7" ht="12.75" customHeight="1">
      <c r="A27" s="194" t="s">
        <v>333</v>
      </c>
      <c r="B27" s="195"/>
      <c r="C27" s="178"/>
      <c r="D27" s="196"/>
      <c r="E27" s="196"/>
      <c r="F27" s="197"/>
      <c r="G27" s="198"/>
    </row>
    <row r="28" spans="1:7" ht="12.75" customHeight="1">
      <c r="A28" s="199" t="s">
        <v>332</v>
      </c>
      <c r="B28" s="200"/>
      <c r="C28" s="990">
        <f>'T2 ANSP'!C28+'T2 MET'!C28+'T2 NSA'!C28</f>
        <v>0</v>
      </c>
      <c r="D28" s="991">
        <f>'T2 ANSP'!D28+'T2 MET'!D28+'T2 NSA'!D28</f>
        <v>0</v>
      </c>
      <c r="E28" s="991">
        <f>'T2 ANSP'!E28+'T2 MET'!E28+'T2 NSA'!E28</f>
        <v>0</v>
      </c>
      <c r="F28" s="991">
        <f>'T2 ANSP'!F28+'T2 MET'!F28+'T2 NSA'!F28</f>
        <v>0</v>
      </c>
      <c r="G28" s="992">
        <f>'T2 ANSP'!G28+'T2 MET'!G28+'T2 NSA'!G28</f>
        <v>0</v>
      </c>
    </row>
    <row r="29" spans="1:7" ht="12.75" customHeight="1"/>
    <row r="30" spans="1:7" ht="12.75" customHeight="1">
      <c r="A30" s="164" t="s">
        <v>16</v>
      </c>
      <c r="B30" s="164"/>
      <c r="C30" s="165"/>
      <c r="D30" s="165"/>
      <c r="E30" s="165"/>
      <c r="F30" s="165"/>
      <c r="G30" s="165"/>
    </row>
    <row r="31" spans="1:7" ht="3.75" customHeight="1"/>
    <row r="32" spans="1:7" ht="12.75" customHeight="1">
      <c r="A32" s="166" t="s">
        <v>17</v>
      </c>
      <c r="B32" s="167"/>
      <c r="C32" s="168"/>
      <c r="D32" s="169"/>
      <c r="E32" s="169"/>
      <c r="F32" s="169"/>
      <c r="G32" s="170"/>
    </row>
    <row r="33" spans="1:7" ht="12.75" customHeight="1">
      <c r="A33" s="179" t="s">
        <v>331</v>
      </c>
      <c r="B33" s="180"/>
      <c r="C33" s="987">
        <f>'T2 ANSP'!C33+'T2 MET'!C33+'T2 NSA'!C33</f>
        <v>51519.992307726345</v>
      </c>
      <c r="D33" s="988">
        <f>'T2 ANSP'!D33+'T2 MET'!D33+'T2 NSA'!D33</f>
        <v>55524.556478388535</v>
      </c>
      <c r="E33" s="988">
        <f>'T2 ANSP'!E33+'T2 MET'!E33+'T2 NSA'!E33</f>
        <v>57173.327145536707</v>
      </c>
      <c r="F33" s="988">
        <f>'T2 ANSP'!F33+'T2 MET'!F33+'T2 NSA'!F33</f>
        <v>61249.385152948824</v>
      </c>
      <c r="G33" s="989">
        <f>'T2 ANSP'!G33+'T2 MET'!G33+'T2 NSA'!G33</f>
        <v>63429.198331690488</v>
      </c>
    </row>
    <row r="34" spans="1:7" ht="12.75" customHeight="1">
      <c r="A34" s="201" t="s">
        <v>355</v>
      </c>
      <c r="B34" s="202"/>
      <c r="C34" s="823"/>
      <c r="D34" s="823"/>
      <c r="E34" s="823"/>
      <c r="F34" s="823"/>
      <c r="G34" s="824"/>
    </row>
    <row r="35" spans="1:7" ht="12.75" customHeight="1">
      <c r="A35" s="201" t="s">
        <v>330</v>
      </c>
      <c r="B35" s="202"/>
      <c r="C35" s="823"/>
      <c r="D35" s="823"/>
      <c r="E35" s="823"/>
      <c r="F35" s="823"/>
      <c r="G35" s="824"/>
    </row>
    <row r="36" spans="1:7" ht="12.75" customHeight="1">
      <c r="A36" s="201" t="s">
        <v>329</v>
      </c>
      <c r="B36" s="202"/>
      <c r="C36" s="823"/>
      <c r="D36" s="823"/>
      <c r="E36" s="823"/>
      <c r="F36" s="823"/>
      <c r="G36" s="824"/>
    </row>
    <row r="37" spans="1:7" ht="12.75" customHeight="1">
      <c r="A37" s="201" t="s">
        <v>352</v>
      </c>
      <c r="B37" s="202"/>
      <c r="C37" s="823"/>
      <c r="D37" s="823"/>
      <c r="E37" s="823"/>
      <c r="F37" s="823"/>
      <c r="G37" s="824"/>
    </row>
    <row r="38" spans="1:7" ht="12.75" customHeight="1">
      <c r="A38" s="179" t="s">
        <v>328</v>
      </c>
      <c r="B38" s="180"/>
      <c r="C38" s="987">
        <f>'T1'!Q68</f>
        <v>344.7568461151003</v>
      </c>
      <c r="D38" s="993">
        <f>'T1'!R68</f>
        <v>358.44744868529011</v>
      </c>
      <c r="E38" s="993">
        <f>'T1'!S68</f>
        <v>371.00612403538946</v>
      </c>
      <c r="F38" s="993">
        <f>'T1'!T68</f>
        <v>383.60363723880465</v>
      </c>
      <c r="G38" s="994">
        <f>'T1'!U68</f>
        <v>393.13035865820046</v>
      </c>
    </row>
    <row r="39" spans="1:7" ht="12.75" customHeight="1">
      <c r="A39" s="201" t="s">
        <v>327</v>
      </c>
      <c r="B39" s="202"/>
      <c r="C39" s="178"/>
      <c r="D39" s="196"/>
      <c r="E39" s="196"/>
      <c r="F39" s="196"/>
      <c r="G39" s="203"/>
    </row>
    <row r="40" spans="1:7" ht="12.75" customHeight="1">
      <c r="A40" s="204" t="s">
        <v>326</v>
      </c>
      <c r="B40" s="205"/>
      <c r="C40" s="206"/>
      <c r="D40" s="206"/>
      <c r="E40" s="206"/>
      <c r="F40" s="207"/>
      <c r="G40" s="208"/>
    </row>
    <row r="41" spans="1:7" ht="12.75" customHeight="1">
      <c r="A41" s="171" t="s">
        <v>325</v>
      </c>
      <c r="B41" s="172"/>
      <c r="C41" s="990">
        <f>'T2 ANSP'!C41+'T2 MET'!C41+'T2 NSA'!C41</f>
        <v>0</v>
      </c>
      <c r="D41" s="991">
        <f>'T2 ANSP'!D41+'T2 MET'!D41+'T2 NSA'!D41</f>
        <v>0</v>
      </c>
      <c r="E41" s="991">
        <f>'T2 ANSP'!E41+'T2 MET'!E41+'T2 NSA'!E41</f>
        <v>0</v>
      </c>
      <c r="F41" s="991">
        <f>'T2 ANSP'!F41+'T2 MET'!F41+'T2 NSA'!F41</f>
        <v>0</v>
      </c>
      <c r="G41" s="992">
        <f>'T2 ANSP'!G41+'T2 MET'!G41+'T2 NSA'!G41</f>
        <v>0</v>
      </c>
    </row>
    <row r="42" spans="1:7" ht="3.75" customHeight="1"/>
    <row r="43" spans="1:7" ht="12.75" customHeight="1">
      <c r="A43" s="174" t="s">
        <v>18</v>
      </c>
      <c r="B43" s="175"/>
      <c r="C43" s="209"/>
      <c r="D43" s="210"/>
      <c r="E43" s="210"/>
      <c r="F43" s="210"/>
      <c r="G43" s="211"/>
    </row>
    <row r="44" spans="1:7" ht="12.75" customHeight="1">
      <c r="A44" s="212" t="s">
        <v>19</v>
      </c>
      <c r="B44" s="213"/>
      <c r="C44" s="995">
        <f>'T2 ANSP'!C44+'T2 MET'!C44+'T2 NSA'!C44</f>
        <v>0</v>
      </c>
      <c r="D44" s="995">
        <f>'T2 ANSP'!D44+'T2 MET'!D44+'T2 NSA'!D44</f>
        <v>0</v>
      </c>
      <c r="E44" s="995">
        <f>'T2 ANSP'!E44+'T2 MET'!E44+'T2 NSA'!E44</f>
        <v>0</v>
      </c>
      <c r="F44" s="996">
        <f>'T2 ANSP'!F44+'T2 MET'!F44+'T2 NSA'!F44</f>
        <v>0</v>
      </c>
      <c r="G44" s="997">
        <f>'T2 ANSP'!G44+'T2 MET'!G44+'T2 NSA'!G44</f>
        <v>0</v>
      </c>
    </row>
    <row r="45" spans="1:7" ht="12.75" customHeight="1">
      <c r="A45" s="214" t="s">
        <v>20</v>
      </c>
      <c r="B45" s="215"/>
      <c r="C45" s="998">
        <f>'T2 ANSP'!C45+'T2 MET'!C45+'T2 NSA'!C45</f>
        <v>0</v>
      </c>
      <c r="D45" s="998">
        <f>'T2 ANSP'!D45+'T2 MET'!D45+'T2 NSA'!D45</f>
        <v>0</v>
      </c>
      <c r="E45" s="998">
        <f>'T2 ANSP'!E45+'T2 MET'!E45+'T2 NSA'!E45</f>
        <v>0</v>
      </c>
      <c r="F45" s="988">
        <f>'T2 ANSP'!F45+'T2 MET'!F45+'T2 NSA'!F45</f>
        <v>0</v>
      </c>
      <c r="G45" s="999">
        <f>'T2 ANSP'!G45+'T2 MET'!G45+'T2 NSA'!G45</f>
        <v>0</v>
      </c>
    </row>
    <row r="46" spans="1:7" ht="12.75" customHeight="1">
      <c r="A46" s="199" t="s">
        <v>21</v>
      </c>
      <c r="B46" s="200"/>
      <c r="C46" s="990">
        <f>'T2 ANSP'!C46+'T2 MET'!C46+'T2 NSA'!C46</f>
        <v>0</v>
      </c>
      <c r="D46" s="991">
        <f>'T2 ANSP'!D46+'T2 MET'!D46+'T2 NSA'!D46</f>
        <v>0</v>
      </c>
      <c r="E46" s="991">
        <f>'T2 ANSP'!E46+'T2 MET'!E46+'T2 NSA'!E46</f>
        <v>0</v>
      </c>
      <c r="F46" s="991">
        <f>'T2 ANSP'!F46+'T2 MET'!F46+'T2 NSA'!F46</f>
        <v>0</v>
      </c>
      <c r="G46" s="992">
        <f>'T2 ANSP'!G46+'T2 MET'!G46+'T2 NSA'!G46</f>
        <v>0</v>
      </c>
    </row>
    <row r="47" spans="1:7" ht="12.75" customHeight="1"/>
    <row r="48" spans="1:7" ht="12.75" customHeight="1">
      <c r="A48" s="164" t="s">
        <v>22</v>
      </c>
      <c r="B48" s="164"/>
      <c r="C48" s="165"/>
      <c r="D48" s="165"/>
      <c r="E48" s="165"/>
      <c r="F48" s="165"/>
      <c r="G48" s="165"/>
    </row>
    <row r="49" spans="1:12" ht="3.75" customHeight="1"/>
    <row r="50" spans="1:12" ht="12.75" customHeight="1">
      <c r="A50" s="166" t="s">
        <v>23</v>
      </c>
      <c r="B50" s="167"/>
      <c r="C50" s="168"/>
      <c r="D50" s="169"/>
      <c r="E50" s="169"/>
      <c r="F50" s="169"/>
      <c r="G50" s="170"/>
    </row>
    <row r="51" spans="1:12" ht="12.75" customHeight="1">
      <c r="A51" s="201" t="s">
        <v>24</v>
      </c>
      <c r="B51" s="202"/>
      <c r="C51" s="178"/>
      <c r="D51" s="196"/>
      <c r="E51" s="196"/>
      <c r="F51" s="217"/>
      <c r="G51" s="218"/>
    </row>
    <row r="52" spans="1:12" ht="12.75" customHeight="1">
      <c r="A52" s="201" t="s">
        <v>25</v>
      </c>
      <c r="B52" s="202"/>
      <c r="C52" s="178"/>
      <c r="D52" s="196"/>
      <c r="E52" s="196"/>
      <c r="F52" s="217"/>
      <c r="G52" s="218"/>
    </row>
    <row r="53" spans="1:12" ht="12.75" customHeight="1">
      <c r="A53" s="179" t="s">
        <v>26</v>
      </c>
      <c r="B53" s="180"/>
      <c r="C53" s="178"/>
      <c r="D53" s="196"/>
      <c r="E53" s="196"/>
      <c r="F53" s="216"/>
      <c r="G53" s="219"/>
    </row>
    <row r="54" spans="1:12" s="221" customFormat="1" ht="12.75" customHeight="1">
      <c r="A54" s="199" t="s">
        <v>27</v>
      </c>
      <c r="B54" s="200"/>
      <c r="C54" s="990">
        <f>'T2 ANSP'!C54+'T2 MET'!C54+'T2 NSA'!C54</f>
        <v>0</v>
      </c>
      <c r="D54" s="1000">
        <f>'T2 ANSP'!D54+'T2 MET'!D54+'T2 NSA'!D54</f>
        <v>0</v>
      </c>
      <c r="E54" s="1000">
        <f>'T2 ANSP'!E54+'T2 MET'!E54+'T2 NSA'!E54</f>
        <v>0</v>
      </c>
      <c r="F54" s="1000">
        <f>'T2 ANSP'!F54+'T2 MET'!F54+'T2 NSA'!F54</f>
        <v>0</v>
      </c>
      <c r="G54" s="1001">
        <f>'T2 ANSP'!G54+'T2 MET'!G54+'T2 NSA'!G54</f>
        <v>0</v>
      </c>
    </row>
    <row r="55" spans="1:12" ht="12.75" customHeight="1"/>
    <row r="56" spans="1:12" ht="12.75" customHeight="1">
      <c r="A56" s="164" t="s">
        <v>28</v>
      </c>
      <c r="B56" s="164"/>
      <c r="C56" s="222"/>
      <c r="D56" s="222"/>
      <c r="E56" s="222"/>
      <c r="F56" s="165"/>
      <c r="G56" s="165"/>
    </row>
    <row r="57" spans="1:12" ht="3.75" customHeight="1"/>
    <row r="58" spans="1:12" ht="12.75" customHeight="1">
      <c r="A58" s="166" t="s">
        <v>29</v>
      </c>
      <c r="B58" s="167"/>
      <c r="C58" s="168"/>
      <c r="D58" s="169"/>
      <c r="E58" s="169"/>
      <c r="F58" s="169"/>
      <c r="G58" s="170"/>
    </row>
    <row r="59" spans="1:12" s="223" customFormat="1" ht="12.75" customHeight="1">
      <c r="A59" s="199" t="s">
        <v>30</v>
      </c>
      <c r="B59" s="200"/>
      <c r="C59" s="990">
        <f>'T2 ANSP'!C59+'T2 MET'!C59+'T2 NSA'!C59</f>
        <v>0</v>
      </c>
      <c r="D59" s="991">
        <f>'T2 ANSP'!D59+'T2 MET'!D59+'T2 NSA'!D59</f>
        <v>0</v>
      </c>
      <c r="E59" s="991">
        <f>'T2 ANSP'!E59+'T2 MET'!E59+'T2 NSA'!E59</f>
        <v>0</v>
      </c>
      <c r="F59" s="991">
        <f>'T2 ANSP'!F59+'T2 MET'!F59+'T2 NSA'!F59</f>
        <v>0</v>
      </c>
      <c r="G59" s="1001">
        <f>'T2 ANSP'!G59+'T2 MET'!G59+'T2 NSA'!G59</f>
        <v>0</v>
      </c>
      <c r="L59" s="154"/>
    </row>
    <row r="60" spans="1:12" ht="3.75" customHeight="1"/>
    <row r="61" spans="1:12" ht="12.75" customHeight="1">
      <c r="A61" s="166" t="s">
        <v>353</v>
      </c>
      <c r="B61" s="167"/>
      <c r="C61" s="224"/>
      <c r="D61" s="225"/>
      <c r="E61" s="225"/>
      <c r="F61" s="169"/>
      <c r="G61" s="170"/>
    </row>
    <row r="62" spans="1:12" ht="12.75" customHeight="1">
      <c r="A62" s="176" t="s">
        <v>324</v>
      </c>
      <c r="B62" s="177"/>
      <c r="C62" s="226"/>
      <c r="D62" s="187"/>
      <c r="E62" s="187"/>
      <c r="F62" s="227"/>
      <c r="G62" s="228"/>
    </row>
    <row r="63" spans="1:12" ht="12.75" customHeight="1">
      <c r="A63" s="229" t="s">
        <v>323</v>
      </c>
      <c r="B63" s="230"/>
      <c r="C63" s="990">
        <f>'T2 ANSP'!C63+'T2 MET'!C63+'T2 NSA'!C63</f>
        <v>0</v>
      </c>
      <c r="D63" s="991">
        <f>'T2 ANSP'!D63+'T2 MET'!D63+'T2 NSA'!D63</f>
        <v>0</v>
      </c>
      <c r="E63" s="991">
        <f>'T2 ANSP'!E63+'T2 MET'!E63+'T2 NSA'!E63</f>
        <v>0</v>
      </c>
      <c r="F63" s="991">
        <f>'T2 ANSP'!F63+'T2 MET'!F63+'T2 NSA'!F63</f>
        <v>0</v>
      </c>
      <c r="G63" s="1001">
        <f>'T2 ANSP'!G63+'T2 MET'!G63+'T2 NSA'!G63</f>
        <v>0</v>
      </c>
    </row>
    <row r="64" spans="1:12" ht="3.75" customHeight="1"/>
    <row r="65" spans="1:7" ht="12.75" customHeight="1">
      <c r="A65" s="166" t="s">
        <v>31</v>
      </c>
      <c r="B65" s="167"/>
      <c r="C65" s="224"/>
      <c r="D65" s="225"/>
      <c r="E65" s="225"/>
      <c r="F65" s="169"/>
      <c r="G65" s="170"/>
    </row>
    <row r="66" spans="1:7" ht="12.75" customHeight="1">
      <c r="A66" s="229" t="s">
        <v>322</v>
      </c>
      <c r="B66" s="230"/>
      <c r="C66" s="825"/>
      <c r="D66" s="826"/>
      <c r="E66" s="826"/>
      <c r="F66" s="827"/>
      <c r="G66" s="828"/>
    </row>
    <row r="67" spans="1:7" ht="3.75" customHeight="1"/>
    <row r="68" spans="1:7" ht="12.75" customHeight="1">
      <c r="A68" s="166" t="s">
        <v>32</v>
      </c>
      <c r="B68" s="167"/>
      <c r="C68" s="231"/>
      <c r="D68" s="232"/>
      <c r="E68" s="232"/>
      <c r="F68" s="210"/>
      <c r="G68" s="211"/>
    </row>
    <row r="69" spans="1:7" ht="12.75" customHeight="1">
      <c r="A69" s="233" t="s">
        <v>318</v>
      </c>
      <c r="B69" s="234"/>
      <c r="C69" s="190">
        <f>'T2 ANSP'!C69+'T2 MET'!C69+'T2 NSA'!C69</f>
        <v>0</v>
      </c>
      <c r="D69" s="995">
        <f>'T2 ANSP'!D69+'T2 MET'!D69+'T2 NSA'!D69</f>
        <v>0</v>
      </c>
      <c r="E69" s="995">
        <f>'T2 ANSP'!E69+'T2 MET'!E69+'T2 NSA'!E69</f>
        <v>0</v>
      </c>
      <c r="F69" s="995">
        <f>'T2 ANSP'!F69+'T2 MET'!F69+'T2 NSA'!F69</f>
        <v>0</v>
      </c>
      <c r="G69" s="1002">
        <f>'T2 ANSP'!G69+'T2 MET'!G69+'T2 NSA'!G69</f>
        <v>0</v>
      </c>
    </row>
    <row r="70" spans="1:7" ht="12.75" customHeight="1">
      <c r="A70" s="201" t="s">
        <v>319</v>
      </c>
      <c r="B70" s="202"/>
      <c r="C70" s="178">
        <f>'T2 ANSP'!C70+'T2 MET'!C70+'T2 NSA'!C70</f>
        <v>0</v>
      </c>
      <c r="D70" s="1003">
        <f>'T2 ANSP'!D70+'T2 MET'!D70+'T2 NSA'!D70</f>
        <v>0</v>
      </c>
      <c r="E70" s="1003">
        <f>'T2 ANSP'!E70+'T2 MET'!E70+'T2 NSA'!E70</f>
        <v>0</v>
      </c>
      <c r="F70" s="1003">
        <f>'T2 ANSP'!F70+'T2 MET'!F70+'T2 NSA'!F70</f>
        <v>0</v>
      </c>
      <c r="G70" s="1004">
        <f>'T2 ANSP'!G70+'T2 MET'!G70+'T2 NSA'!G70</f>
        <v>0</v>
      </c>
    </row>
    <row r="71" spans="1:7" ht="12.75" customHeight="1">
      <c r="A71" s="201" t="s">
        <v>320</v>
      </c>
      <c r="B71" s="202"/>
      <c r="C71" s="178">
        <f>'T2 ANSP'!C71+'T2 MET'!C71+'T2 NSA'!C71</f>
        <v>0</v>
      </c>
      <c r="D71" s="1003">
        <f>'T2 ANSP'!D71+'T2 MET'!D71+'T2 NSA'!D71</f>
        <v>0</v>
      </c>
      <c r="E71" s="1003">
        <f>'T2 ANSP'!E71+'T2 MET'!E71+'T2 NSA'!E71</f>
        <v>0</v>
      </c>
      <c r="F71" s="1003">
        <f>'T2 ANSP'!F71+'T2 MET'!F71+'T2 NSA'!F71</f>
        <v>0</v>
      </c>
      <c r="G71" s="1004">
        <f>'T2 ANSP'!G71+'T2 MET'!G71+'T2 NSA'!G71</f>
        <v>0</v>
      </c>
    </row>
    <row r="72" spans="1:7" ht="12.75" customHeight="1">
      <c r="A72" s="201" t="s">
        <v>321</v>
      </c>
      <c r="B72" s="202"/>
      <c r="C72" s="829"/>
      <c r="D72" s="830"/>
      <c r="E72" s="830"/>
      <c r="F72" s="831"/>
      <c r="G72" s="832"/>
    </row>
    <row r="73" spans="1:7" ht="12.75" customHeight="1">
      <c r="A73" s="235" t="s">
        <v>317</v>
      </c>
      <c r="B73" s="236"/>
      <c r="C73" s="173">
        <f>'T2 ANSP'!C73+'T2 MET'!C73+'T2 NSA'!C73</f>
        <v>0</v>
      </c>
      <c r="D73" s="991">
        <f>'T2 ANSP'!D73+'T2 MET'!D73+'T2 NSA'!D73</f>
        <v>0</v>
      </c>
      <c r="E73" s="991">
        <f>'T2 ANSP'!E73+'T2 MET'!E73+'T2 NSA'!E73</f>
        <v>0</v>
      </c>
      <c r="F73" s="991">
        <f>'T2 ANSP'!F73+'T2 MET'!F73+'T2 NSA'!F73</f>
        <v>0</v>
      </c>
      <c r="G73" s="992">
        <f>'T2 ANSP'!G73+'T2 MET'!G73+'T2 NSA'!G73</f>
        <v>0</v>
      </c>
    </row>
    <row r="74" spans="1:7" ht="3.75" customHeight="1"/>
    <row r="75" spans="1:7" ht="12.75" customHeight="1">
      <c r="A75" s="166" t="s">
        <v>33</v>
      </c>
      <c r="B75" s="167"/>
      <c r="C75" s="231"/>
      <c r="D75" s="232"/>
      <c r="E75" s="232"/>
      <c r="F75" s="210"/>
      <c r="G75" s="211"/>
    </row>
    <row r="76" spans="1:7" s="223" customFormat="1" ht="12.75" customHeight="1">
      <c r="A76" s="235" t="s">
        <v>315</v>
      </c>
      <c r="B76" s="236"/>
      <c r="C76" s="990">
        <f>'T2 ANSP'!C76+'T2 MET'!C76+'T2 NSA'!C76</f>
        <v>0</v>
      </c>
      <c r="D76" s="991">
        <f>'T2 ANSP'!D76+'T2 MET'!D76+'T2 NSA'!D76</f>
        <v>0</v>
      </c>
      <c r="E76" s="991">
        <f>'T2 ANSP'!E76+'T2 MET'!E76+'T2 NSA'!E76</f>
        <v>0</v>
      </c>
      <c r="F76" s="991">
        <f>'T2 ANSP'!F76+'T2 MET'!F76+'T2 NSA'!F76</f>
        <v>0</v>
      </c>
      <c r="G76" s="992">
        <f>'T2 ANSP'!G76+'T2 MET'!G76+'T2 NSA'!G76</f>
        <v>0</v>
      </c>
    </row>
    <row r="77" spans="1:7" ht="12.75" customHeight="1">
      <c r="A77" s="237"/>
      <c r="B77" s="237"/>
      <c r="C77" s="238"/>
      <c r="D77" s="238"/>
      <c r="E77" s="238"/>
      <c r="F77" s="239"/>
      <c r="G77" s="239"/>
    </row>
    <row r="78" spans="1:7" ht="12.75" customHeight="1">
      <c r="A78" s="240" t="s">
        <v>316</v>
      </c>
      <c r="B78" s="241"/>
      <c r="C78" s="990">
        <f>'T2 ANSP'!C78+'T2 MET'!C78+'T2 NSA'!C78</f>
        <v>0</v>
      </c>
      <c r="D78" s="991">
        <f>'T2 ANSP'!D78+'T2 MET'!D78+'T2 NSA'!D78</f>
        <v>0</v>
      </c>
      <c r="E78" s="991">
        <f>'T2 ANSP'!E78+'T2 MET'!E78+'T2 NSA'!E78</f>
        <v>0</v>
      </c>
      <c r="F78" s="991">
        <f>'T2 ANSP'!F78+'T2 MET'!F78+'T2 NSA'!F78</f>
        <v>0</v>
      </c>
      <c r="G78" s="992">
        <f>'T2 ANSP'!G78+'T2 MET'!G78+'T2 NSA'!G78</f>
        <v>0</v>
      </c>
    </row>
    <row r="79" spans="1:7" ht="12.75" customHeight="1">
      <c r="A79" s="242"/>
      <c r="C79" s="243"/>
      <c r="D79" s="243"/>
      <c r="E79" s="243"/>
      <c r="F79" s="243"/>
      <c r="G79" s="243"/>
    </row>
    <row r="80" spans="1:7" ht="12.75" customHeight="1">
      <c r="A80" s="1426" t="s">
        <v>34</v>
      </c>
      <c r="B80" s="1427"/>
      <c r="C80" s="161">
        <v>2025</v>
      </c>
      <c r="D80" s="162">
        <v>2026</v>
      </c>
      <c r="E80" s="162">
        <v>2027</v>
      </c>
      <c r="F80" s="162">
        <v>2028</v>
      </c>
      <c r="G80" s="163">
        <v>2029</v>
      </c>
    </row>
    <row r="81" spans="1:10" ht="12.75" customHeight="1">
      <c r="A81" s="188" t="s">
        <v>313</v>
      </c>
      <c r="B81" s="189"/>
      <c r="C81" s="307">
        <f>'T2 ANSP'!C81+'T2 MET'!C81+'T2 NSA'!C81</f>
        <v>53924.325477677943</v>
      </c>
      <c r="D81" s="996">
        <f>'T2 ANSP'!D81+'T2 MET'!D81+'T2 NSA'!D81</f>
        <v>58132.372981367727</v>
      </c>
      <c r="E81" s="996">
        <f>'T2 ANSP'!E81+'T2 MET'!E81+'T2 NSA'!E81</f>
        <v>59923.822642310144</v>
      </c>
      <c r="F81" s="996">
        <f>'T2 ANSP'!F81+'T2 MET'!F81+'T2 NSA'!F81</f>
        <v>64167.844047164668</v>
      </c>
      <c r="G81" s="997">
        <f>'T2 ANSP'!G81+'T2 MET'!G81+'T2 NSA'!G81</f>
        <v>66483.34513327587</v>
      </c>
      <c r="I81" s="503"/>
    </row>
    <row r="82" spans="1:10" ht="12.75" customHeight="1">
      <c r="A82" s="179" t="s">
        <v>345</v>
      </c>
      <c r="B82" s="180"/>
      <c r="C82" s="947">
        <f>'T2 ANSP'!C82+'T2 MET'!C82+'T2 NSA'!C82</f>
        <v>4162.4523113500472</v>
      </c>
      <c r="D82" s="988">
        <f>'T2 ANSP'!D82+'T2 MET'!D82+'T2 NSA'!D82</f>
        <v>0</v>
      </c>
      <c r="E82" s="988">
        <f>'T2 ANSP'!E82+'T2 MET'!E82+'T2 NSA'!E82</f>
        <v>0</v>
      </c>
      <c r="F82" s="988">
        <f>'T2 ANSP'!F82+'T2 MET'!F82+'T2 NSA'!F82</f>
        <v>0</v>
      </c>
      <c r="G82" s="999">
        <f>'T2 ANSP'!G82+'T2 MET'!G82+'T2 NSA'!G82</f>
        <v>0</v>
      </c>
      <c r="I82" s="503"/>
    </row>
    <row r="83" spans="1:10" ht="12.75" customHeight="1">
      <c r="A83" s="179" t="s">
        <v>346</v>
      </c>
      <c r="B83" s="180"/>
      <c r="C83" s="947">
        <f>'T2 ANSP'!C83+'T2 MET'!C83+'T2 NSA'!C83</f>
        <v>-5744.1028285655702</v>
      </c>
      <c r="D83" s="988">
        <f>'T2 ANSP'!D83+'T2 MET'!D83+'T2 NSA'!D83</f>
        <v>0</v>
      </c>
      <c r="E83" s="988">
        <f>'T2 ANSP'!E83+'T2 MET'!E83+'T2 NSA'!E83</f>
        <v>0</v>
      </c>
      <c r="F83" s="988">
        <f>'T2 ANSP'!F83+'T2 MET'!F83+'T2 NSA'!F83</f>
        <v>0</v>
      </c>
      <c r="G83" s="999">
        <f>'T2 ANSP'!G83+'T2 MET'!G83+'T2 NSA'!G83</f>
        <v>0</v>
      </c>
      <c r="I83" s="503"/>
    </row>
    <row r="84" spans="1:10" ht="12.75" customHeight="1">
      <c r="A84" s="201" t="s">
        <v>347</v>
      </c>
      <c r="B84" s="202"/>
      <c r="C84" s="947">
        <f>'T2 ANSP'!C84+'T2 MET'!C84+'T2 NSA'!C84</f>
        <v>-54.962037690370664</v>
      </c>
      <c r="D84" s="988">
        <f>'T2 ANSP'!D84+'T2 MET'!D84+'T2 NSA'!D84</f>
        <v>-958.56355943701942</v>
      </c>
      <c r="E84" s="988">
        <f>'T2 ANSP'!E84+'T2 MET'!E84+'T2 NSA'!E84</f>
        <v>-958.56355943701942</v>
      </c>
      <c r="F84" s="988">
        <f>'T2 ANSP'!F84+'T2 MET'!F84+'T2 NSA'!F84</f>
        <v>-958.56355943701942</v>
      </c>
      <c r="G84" s="999">
        <f>'T2 ANSP'!G84+'T2 MET'!G84+'T2 NSA'!G84</f>
        <v>-958.56355943701942</v>
      </c>
      <c r="I84" s="503"/>
    </row>
    <row r="85" spans="1:10" ht="12.75" customHeight="1">
      <c r="A85" s="201" t="s">
        <v>348</v>
      </c>
      <c r="B85" s="202"/>
      <c r="C85" s="947">
        <f>'T2 ANSP'!C85+'T2 MET'!C85+'T2 NSA'!C85</f>
        <v>200.71969782711167</v>
      </c>
      <c r="D85" s="988">
        <f>'T2 ANSP'!D85+'T2 MET'!D85+'T2 NSA'!D85</f>
        <v>0</v>
      </c>
      <c r="E85" s="988">
        <f>'T2 ANSP'!E85+'T2 MET'!E85+'T2 NSA'!E85</f>
        <v>0</v>
      </c>
      <c r="F85" s="988">
        <f>'T2 ANSP'!F85+'T2 MET'!F85+'T2 NSA'!F85</f>
        <v>0</v>
      </c>
      <c r="G85" s="999">
        <f>'T2 ANSP'!G85+'T2 MET'!G85+'T2 NSA'!G85</f>
        <v>0</v>
      </c>
      <c r="I85" s="503"/>
    </row>
    <row r="86" spans="1:10" ht="12.75" customHeight="1">
      <c r="A86" s="201" t="s">
        <v>349</v>
      </c>
      <c r="B86" s="202"/>
      <c r="C86" s="947">
        <f>'T2 ANSP'!C86+'T2 MET'!C86+'T2 NSA'!C86</f>
        <v>0</v>
      </c>
      <c r="D86" s="988">
        <f>'T2 ANSP'!D86+'T2 MET'!D86+'T2 NSA'!D86</f>
        <v>0</v>
      </c>
      <c r="E86" s="988">
        <f>'T2 ANSP'!E86+'T2 MET'!E86+'T2 NSA'!E86</f>
        <v>0</v>
      </c>
      <c r="F86" s="988">
        <f>'T2 ANSP'!F86+'T2 MET'!F86+'T2 NSA'!F86</f>
        <v>0</v>
      </c>
      <c r="G86" s="999">
        <f>'T2 ANSP'!G86+'T2 MET'!G86+'T2 NSA'!G86</f>
        <v>0</v>
      </c>
      <c r="I86" s="503"/>
    </row>
    <row r="87" spans="1:10" ht="12.75" customHeight="1">
      <c r="A87" s="201" t="s">
        <v>350</v>
      </c>
      <c r="B87" s="202"/>
      <c r="C87" s="947">
        <f>'T2 ANSP'!C87+'T2 MET'!C87+'T2 NSA'!C87</f>
        <v>-1601.9425900403737</v>
      </c>
      <c r="D87" s="988">
        <f>'T2 ANSP'!D87+'T2 MET'!D87+'T2 NSA'!D87</f>
        <v>0</v>
      </c>
      <c r="E87" s="988">
        <f>'T2 ANSP'!E87+'T2 MET'!E87+'T2 NSA'!E87</f>
        <v>0</v>
      </c>
      <c r="F87" s="988">
        <f>'T2 ANSP'!F87+'T2 MET'!F87+'T2 NSA'!F87</f>
        <v>0</v>
      </c>
      <c r="G87" s="999">
        <f>'T2 ANSP'!G87+'T2 MET'!G87+'T2 NSA'!G87</f>
        <v>0</v>
      </c>
      <c r="I87" s="503"/>
      <c r="J87" s="503"/>
    </row>
    <row r="88" spans="1:10" ht="12.75" customHeight="1">
      <c r="A88" s="179" t="s">
        <v>312</v>
      </c>
      <c r="B88" s="180"/>
      <c r="C88" s="947">
        <f>'T2 ANSP'!C88+'T2 MET'!C88+'T2 NSA'!C88</f>
        <v>0</v>
      </c>
      <c r="D88" s="988">
        <f>'T2 ANSP'!D88+'T2 MET'!D88+'T2 NSA'!D88</f>
        <v>0</v>
      </c>
      <c r="E88" s="988">
        <f>'T2 ANSP'!E88+'T2 MET'!E88+'T2 NSA'!E88</f>
        <v>0</v>
      </c>
      <c r="F88" s="988">
        <f>'T2 ANSP'!F88+'T2 MET'!F88+'T2 NSA'!F88</f>
        <v>0</v>
      </c>
      <c r="G88" s="999">
        <f>'T2 ANSP'!G88+'T2 MET'!G88+'T2 NSA'!G88</f>
        <v>0</v>
      </c>
      <c r="I88" s="503"/>
      <c r="J88" s="503"/>
    </row>
    <row r="89" spans="1:10" ht="12.75" customHeight="1">
      <c r="A89" s="179" t="s">
        <v>311</v>
      </c>
      <c r="B89" s="180"/>
      <c r="C89" s="947">
        <f>'T2 ANSP'!C89+'T2 MET'!C89+'T2 NSA'!C89</f>
        <v>0</v>
      </c>
      <c r="D89" s="988">
        <f>'T2 ANSP'!D89+'T2 MET'!D89+'T2 NSA'!D89</f>
        <v>0</v>
      </c>
      <c r="E89" s="988">
        <f>'T2 ANSP'!E89+'T2 MET'!E89+'T2 NSA'!E89</f>
        <v>0</v>
      </c>
      <c r="F89" s="988">
        <f>'T2 ANSP'!F89+'T2 MET'!F89+'T2 NSA'!F89</f>
        <v>0</v>
      </c>
      <c r="G89" s="999">
        <f>'T2 ANSP'!G89+'T2 MET'!G89+'T2 NSA'!G89</f>
        <v>0</v>
      </c>
      <c r="I89" s="503"/>
    </row>
    <row r="90" spans="1:10" ht="12.75" customHeight="1">
      <c r="A90" s="201" t="s">
        <v>310</v>
      </c>
      <c r="B90" s="202"/>
      <c r="C90" s="948">
        <f>'T2 ANSP'!C90+'T2 MET'!C90+'T2 NSA'!C90</f>
        <v>5413.3497415015154</v>
      </c>
      <c r="D90" s="1005">
        <f>'T2 ANSP'!D90+'T2 MET'!D90+'T2 NSA'!D90</f>
        <v>5413.3497415015154</v>
      </c>
      <c r="E90" s="1005">
        <f>'T2 ANSP'!E90+'T2 MET'!E90+'T2 NSA'!E90</f>
        <v>5413.3497415015154</v>
      </c>
      <c r="F90" s="1005">
        <f>'T2 ANSP'!F90+'T2 MET'!F90+'T2 NSA'!F90</f>
        <v>0</v>
      </c>
      <c r="G90" s="1006">
        <f>'T2 ANSP'!G90+'T2 MET'!G90+'T2 NSA'!G90</f>
        <v>0</v>
      </c>
      <c r="I90" s="503"/>
    </row>
    <row r="91" spans="1:10" ht="12.75" customHeight="1">
      <c r="A91" s="247" t="s">
        <v>35</v>
      </c>
      <c r="B91" s="248"/>
      <c r="C91" s="249">
        <f>'T2 ANSP'!C91+'T2 MET'!C91+'T2 NSA'!C91</f>
        <v>56299.839772060295</v>
      </c>
      <c r="D91" s="1007">
        <f>'T2 ANSP'!D91+'T2 MET'!D91+'T2 NSA'!D91</f>
        <v>62587.159163432225</v>
      </c>
      <c r="E91" s="1007">
        <f>'T2 ANSP'!E91+'T2 MET'!E91+'T2 NSA'!E91</f>
        <v>64378.608824374642</v>
      </c>
      <c r="F91" s="1007">
        <f>'T2 ANSP'!F91+'T2 MET'!F91+'T2 NSA'!F91</f>
        <v>63209.28048772765</v>
      </c>
      <c r="G91" s="1007">
        <f>'T2 ANSP'!G91+'T2 MET'!G91+'T2 NSA'!G91</f>
        <v>65524.781573838853</v>
      </c>
      <c r="I91" s="503"/>
      <c r="J91" s="503"/>
    </row>
    <row r="92" spans="1:10" ht="12.75" customHeight="1">
      <c r="A92" s="199" t="s">
        <v>36</v>
      </c>
      <c r="B92" s="200"/>
      <c r="C92" s="220">
        <f>'T1'!Q68</f>
        <v>344.7568461151003</v>
      </c>
      <c r="D92" s="1001">
        <f>'T1'!R68</f>
        <v>358.44744868529011</v>
      </c>
      <c r="E92" s="1001">
        <f>'T1'!S68</f>
        <v>371.00612403538946</v>
      </c>
      <c r="F92" s="1001">
        <f>'T1'!T68</f>
        <v>383.60363723880465</v>
      </c>
      <c r="G92" s="1001">
        <f>'T1'!U68</f>
        <v>393.13035865820046</v>
      </c>
    </row>
    <row r="93" spans="1:10" ht="12.75" customHeight="1">
      <c r="A93" s="199" t="s">
        <v>354</v>
      </c>
      <c r="B93" s="200"/>
      <c r="C93" s="250">
        <f>IFERROR(C91/C92,0)</f>
        <v>163.3030363471421</v>
      </c>
      <c r="D93" s="1008">
        <f t="shared" ref="D93:G93" si="0">IFERROR(D91/D92,0)</f>
        <v>174.60623417181171</v>
      </c>
      <c r="E93" s="1008">
        <f t="shared" si="0"/>
        <v>173.52438316687653</v>
      </c>
      <c r="F93" s="1008">
        <f t="shared" si="0"/>
        <v>164.7775838172723</v>
      </c>
      <c r="G93" s="1008">
        <f t="shared" si="0"/>
        <v>166.67443795865202</v>
      </c>
    </row>
    <row r="94" spans="1:10" ht="12.75" customHeight="1">
      <c r="A94" s="199" t="s">
        <v>37</v>
      </c>
      <c r="B94" s="200"/>
      <c r="C94" s="250">
        <f>'T2 ANSP'!C94+'T2 MET'!C94+'T2 NSA'!C94</f>
        <v>0</v>
      </c>
      <c r="D94" s="1008">
        <f>'T2 ANSP'!D94+'T2 MET'!D94+'T2 NSA'!D94</f>
        <v>0</v>
      </c>
      <c r="E94" s="1008">
        <f>'T2 ANSP'!E94+'T2 MET'!E94+'T2 NSA'!E94</f>
        <v>0</v>
      </c>
      <c r="F94" s="1008">
        <f>'T2 ANSP'!F94+'T2 MET'!F94+'T2 NSA'!F94</f>
        <v>0</v>
      </c>
      <c r="G94" s="1008">
        <f>'T2 ANSP'!G94+'T2 MET'!G94+'T2 NSA'!G94</f>
        <v>0</v>
      </c>
    </row>
    <row r="95" spans="1:10" ht="12.75" customHeight="1">
      <c r="A95" s="237"/>
      <c r="B95" s="237"/>
      <c r="C95" s="239"/>
      <c r="D95" s="239"/>
      <c r="E95" s="239"/>
      <c r="F95" s="239"/>
      <c r="G95" s="239"/>
    </row>
    <row r="96" spans="1:10" ht="12.75" customHeight="1">
      <c r="A96" s="252" t="s">
        <v>314</v>
      </c>
      <c r="B96" s="241"/>
      <c r="C96" s="253">
        <f>C93+C94</f>
        <v>163.3030363471421</v>
      </c>
      <c r="D96" s="1009">
        <f>D93+D94</f>
        <v>174.60623417181171</v>
      </c>
      <c r="E96" s="1009">
        <f>E93+E94</f>
        <v>173.52438316687653</v>
      </c>
      <c r="F96" s="1009">
        <f>F93+F94</f>
        <v>164.7775838172723</v>
      </c>
      <c r="G96" s="1010">
        <f>G93+G94</f>
        <v>166.67443795865202</v>
      </c>
    </row>
    <row r="97" spans="1:7" ht="12.75" customHeight="1">
      <c r="A97" s="301"/>
      <c r="B97" s="257"/>
      <c r="C97" s="239"/>
      <c r="D97" s="239"/>
      <c r="E97" s="239"/>
      <c r="F97" s="239"/>
      <c r="G97" s="239"/>
    </row>
    <row r="98" spans="1:7" ht="12.75" customHeight="1">
      <c r="A98" s="155" t="s">
        <v>351</v>
      </c>
      <c r="B98" s="262"/>
      <c r="C98" s="238"/>
      <c r="D98" s="254"/>
      <c r="E98" s="254"/>
      <c r="F98" s="254"/>
      <c r="G98" s="254"/>
    </row>
    <row r="99" spans="1:7" ht="12.75" customHeight="1">
      <c r="A99" s="255" t="s">
        <v>38</v>
      </c>
      <c r="B99" s="262"/>
      <c r="C99" s="256"/>
      <c r="D99" s="256"/>
      <c r="E99" s="256"/>
      <c r="F99" s="256"/>
      <c r="G99" s="256"/>
    </row>
    <row r="100" spans="1:7" ht="12.75" customHeight="1">
      <c r="A100" s="255"/>
      <c r="B100" s="164"/>
      <c r="C100" s="254"/>
      <c r="D100" s="254"/>
      <c r="E100" s="254"/>
      <c r="F100" s="254"/>
      <c r="G100" s="254"/>
    </row>
    <row r="101" spans="1:7" ht="12.75" customHeight="1"/>
    <row r="102" spans="1:7" ht="12.75" customHeight="1"/>
  </sheetData>
  <mergeCells count="4">
    <mergeCell ref="A1:G1"/>
    <mergeCell ref="C5:G5"/>
    <mergeCell ref="A7:B7"/>
    <mergeCell ref="A80:B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102"/>
  <sheetViews>
    <sheetView showGridLines="0" zoomScaleNormal="100" workbookViewId="0">
      <selection activeCell="C42" sqref="C42"/>
    </sheetView>
  </sheetViews>
  <sheetFormatPr defaultColWidth="8.81640625" defaultRowHeight="13"/>
  <cols>
    <col min="1" max="1" width="26.7265625" style="257" customWidth="1"/>
    <col min="2" max="2" width="48.7265625" style="257" customWidth="1"/>
    <col min="3" max="7" width="12.7265625" style="257" customWidth="1"/>
    <col min="8" max="16384" width="8.81640625" style="154"/>
  </cols>
  <sheetData>
    <row r="1" spans="1:7" ht="12.75" customHeight="1">
      <c r="A1" s="1428" t="s">
        <v>10</v>
      </c>
      <c r="B1" s="1428"/>
      <c r="C1" s="1428"/>
      <c r="D1" s="1428"/>
      <c r="E1" s="1428"/>
      <c r="F1" s="1428"/>
      <c r="G1" s="1428"/>
    </row>
    <row r="2" spans="1:7" ht="12.75" customHeight="1">
      <c r="A2" s="497"/>
      <c r="B2" s="497"/>
      <c r="G2" s="258"/>
    </row>
    <row r="3" spans="1:7" ht="12.75" customHeight="1">
      <c r="A3" s="259" t="str">
        <f>'T1 ANSP'!A3</f>
        <v>Portugal - TCZ</v>
      </c>
      <c r="C3" s="154"/>
      <c r="D3" s="154"/>
      <c r="E3" s="158"/>
      <c r="F3" s="154"/>
      <c r="G3" s="154"/>
    </row>
    <row r="4" spans="1:7" ht="12.75" customHeight="1">
      <c r="A4" s="260" t="str">
        <f>'T1 ANSP'!A4</f>
        <v>Currency: Euro</v>
      </c>
      <c r="C4" s="154"/>
      <c r="D4" s="154"/>
      <c r="E4" s="158"/>
      <c r="F4" s="154"/>
      <c r="G4" s="154"/>
    </row>
    <row r="5" spans="1:7" ht="12.75" customHeight="1">
      <c r="A5" s="261" t="str">
        <f>'T1 ANSP'!A5</f>
        <v>NAV PORTUGAL</v>
      </c>
      <c r="C5" s="1429" t="s">
        <v>174</v>
      </c>
      <c r="D5" s="1430"/>
      <c r="E5" s="1430"/>
      <c r="F5" s="1430"/>
      <c r="G5" s="1431"/>
    </row>
    <row r="6" spans="1:7" ht="12.75" customHeight="1"/>
    <row r="7" spans="1:7" ht="12.75" customHeight="1">
      <c r="A7" s="1426" t="s">
        <v>11</v>
      </c>
      <c r="B7" s="1427"/>
      <c r="C7" s="161">
        <v>2025</v>
      </c>
      <c r="D7" s="162">
        <v>2026</v>
      </c>
      <c r="E7" s="162">
        <v>2027</v>
      </c>
      <c r="F7" s="162">
        <v>2028</v>
      </c>
      <c r="G7" s="163">
        <v>2029</v>
      </c>
    </row>
    <row r="8" spans="1:7" ht="12.75" customHeight="1">
      <c r="A8" s="155"/>
      <c r="B8" s="155"/>
    </row>
    <row r="9" spans="1:7" ht="12.75" customHeight="1">
      <c r="A9" s="164" t="s">
        <v>12</v>
      </c>
      <c r="B9" s="164"/>
      <c r="C9" s="165"/>
      <c r="D9" s="165"/>
      <c r="E9" s="165"/>
      <c r="F9" s="165"/>
      <c r="G9" s="165"/>
    </row>
    <row r="10" spans="1:7" ht="3.75" customHeight="1">
      <c r="A10" s="155"/>
      <c r="B10" s="155"/>
    </row>
    <row r="11" spans="1:7" ht="12.75" customHeight="1">
      <c r="A11" s="166" t="s">
        <v>13</v>
      </c>
      <c r="B11" s="167"/>
      <c r="C11" s="168"/>
      <c r="D11" s="169"/>
      <c r="E11" s="169"/>
      <c r="F11" s="169"/>
      <c r="G11" s="170"/>
    </row>
    <row r="12" spans="1:7" ht="12.75" customHeight="1">
      <c r="A12" s="171" t="s">
        <v>344</v>
      </c>
      <c r="B12" s="172"/>
      <c r="C12" s="596">
        <f>+'T1 ANSP'!Q61</f>
        <v>51977.956856588498</v>
      </c>
      <c r="D12" s="1011">
        <f>+'T1 ANSP'!R61</f>
        <v>56017.316093090347</v>
      </c>
      <c r="E12" s="1011">
        <f>+'T1 ANSP'!S61</f>
        <v>57668.950421433656</v>
      </c>
      <c r="F12" s="1011">
        <f>+'T1 ANSP'!T61</f>
        <v>61787.676566513524</v>
      </c>
      <c r="G12" s="1012">
        <f>+'T1 ANSP'!U61</f>
        <v>63981.208177016961</v>
      </c>
    </row>
    <row r="13" spans="1:7" ht="3.75" customHeight="1">
      <c r="A13" s="155"/>
      <c r="B13" s="155"/>
      <c r="C13" s="263"/>
      <c r="D13" s="263"/>
      <c r="E13" s="263"/>
      <c r="F13" s="263"/>
      <c r="G13" s="263"/>
    </row>
    <row r="14" spans="1:7" ht="12.75" customHeight="1">
      <c r="A14" s="174" t="s">
        <v>14</v>
      </c>
      <c r="B14" s="175"/>
      <c r="C14" s="224"/>
      <c r="D14" s="225"/>
      <c r="E14" s="225"/>
      <c r="F14" s="225"/>
      <c r="G14" s="264"/>
    </row>
    <row r="15" spans="1:7" ht="12.75" customHeight="1">
      <c r="A15" s="176" t="s">
        <v>343</v>
      </c>
      <c r="B15" s="177"/>
      <c r="C15" s="1013">
        <f>'T1 ANSP'!Q61-'T1 ANSP'!Q15-'T1 ANSP'!Q16</f>
        <v>47387.123863187087</v>
      </c>
      <c r="D15" s="988">
        <f>'T1 ANSP'!R61-'T1 ANSP'!R15-'T1 ANSP'!R16</f>
        <v>50033.534108390573</v>
      </c>
      <c r="E15" s="988">
        <f>'T1 ANSP'!S61-'T1 ANSP'!S15-'T1 ANSP'!S16</f>
        <v>50877.864743935032</v>
      </c>
      <c r="F15" s="988">
        <f>'T1 ANSP'!T61-'T1 ANSP'!T15-'T1 ANSP'!T16</f>
        <v>52696.655327157074</v>
      </c>
      <c r="G15" s="989">
        <f>'T1 ANSP'!U61-'T1 ANSP'!U15-'T1 ANSP'!U16</f>
        <v>54821.87540680349</v>
      </c>
    </row>
    <row r="16" spans="1:7" ht="12.75" customHeight="1">
      <c r="A16" s="179" t="s">
        <v>342</v>
      </c>
      <c r="B16" s="180"/>
      <c r="C16" s="1023">
        <f>+'T1 ANSP'!Q65</f>
        <v>109.82587023719999</v>
      </c>
      <c r="D16" s="1024">
        <f>+'T1 ANSP'!R65</f>
        <v>112.05643366171753</v>
      </c>
      <c r="E16" s="1024">
        <f>+'T1 ANSP'!S65</f>
        <v>114.34462603708982</v>
      </c>
      <c r="F16" s="1024">
        <f>+'T1 ANSP'!T65</f>
        <v>116.68183019328794</v>
      </c>
      <c r="G16" s="1025">
        <f>+'T1 ANSP'!U65</f>
        <v>119.06797362074069</v>
      </c>
    </row>
    <row r="17" spans="1:7" ht="12.75" customHeight="1">
      <c r="A17" s="179" t="s">
        <v>341</v>
      </c>
      <c r="B17" s="180"/>
      <c r="C17" s="1023"/>
      <c r="D17" s="1027"/>
      <c r="E17" s="1027"/>
      <c r="F17" s="1027"/>
      <c r="G17" s="1028"/>
    </row>
    <row r="18" spans="1:7" ht="12.75" customHeight="1">
      <c r="A18" s="181" t="s">
        <v>340</v>
      </c>
      <c r="B18" s="182"/>
      <c r="C18" s="183"/>
      <c r="D18" s="184"/>
      <c r="E18" s="184"/>
      <c r="F18" s="267"/>
      <c r="G18" s="186"/>
    </row>
    <row r="19" spans="1:7" ht="12.75" customHeight="1">
      <c r="A19" s="171" t="s">
        <v>339</v>
      </c>
      <c r="B19" s="172"/>
      <c r="C19" s="1014">
        <f>C15*C18</f>
        <v>0</v>
      </c>
      <c r="D19" s="1011">
        <f>D15*D18</f>
        <v>0</v>
      </c>
      <c r="E19" s="1011">
        <f>E15*E18</f>
        <v>0</v>
      </c>
      <c r="F19" s="1011">
        <f>F15*F18</f>
        <v>0</v>
      </c>
      <c r="G19" s="1012">
        <f>G15*G18</f>
        <v>0</v>
      </c>
    </row>
    <row r="20" spans="1:7" ht="3.75" customHeight="1">
      <c r="A20" s="155"/>
      <c r="B20" s="155"/>
    </row>
    <row r="21" spans="1:7" ht="12.75" customHeight="1">
      <c r="A21" s="166" t="s">
        <v>15</v>
      </c>
      <c r="B21" s="167"/>
      <c r="C21" s="168"/>
      <c r="D21" s="169"/>
      <c r="E21" s="169"/>
      <c r="F21" s="169"/>
      <c r="G21" s="170"/>
    </row>
    <row r="22" spans="1:7" ht="12.75" customHeight="1">
      <c r="A22" s="188" t="s">
        <v>338</v>
      </c>
      <c r="B22" s="189"/>
      <c r="C22" s="269"/>
      <c r="D22" s="270"/>
      <c r="E22" s="271"/>
      <c r="F22" s="272"/>
      <c r="G22" s="273"/>
    </row>
    <row r="23" spans="1:7" ht="12.75" customHeight="1">
      <c r="A23" s="194" t="s">
        <v>337</v>
      </c>
      <c r="B23" s="195"/>
      <c r="C23" s="833"/>
      <c r="D23" s="834"/>
      <c r="E23" s="834"/>
      <c r="F23" s="835"/>
      <c r="G23" s="836"/>
    </row>
    <row r="24" spans="1:7" ht="12.75" customHeight="1">
      <c r="A24" s="194" t="s">
        <v>336</v>
      </c>
      <c r="B24" s="195"/>
      <c r="C24" s="837"/>
      <c r="D24" s="838"/>
      <c r="E24" s="838"/>
      <c r="F24" s="835"/>
      <c r="G24" s="836"/>
    </row>
    <row r="25" spans="1:7" ht="12.75" customHeight="1">
      <c r="A25" s="194" t="s">
        <v>335</v>
      </c>
      <c r="B25" s="195"/>
      <c r="C25" s="274"/>
      <c r="D25" s="275"/>
      <c r="E25" s="276"/>
      <c r="F25" s="277"/>
      <c r="G25" s="278"/>
    </row>
    <row r="26" spans="1:7" ht="12.75" customHeight="1">
      <c r="A26" s="194" t="s">
        <v>334</v>
      </c>
      <c r="B26" s="195"/>
      <c r="C26" s="274"/>
      <c r="D26" s="275"/>
      <c r="E26" s="276"/>
      <c r="F26" s="277"/>
      <c r="G26" s="278"/>
    </row>
    <row r="27" spans="1:7" ht="12.75" customHeight="1">
      <c r="A27" s="194" t="s">
        <v>333</v>
      </c>
      <c r="B27" s="195"/>
      <c r="C27" s="274"/>
      <c r="D27" s="275"/>
      <c r="E27" s="276"/>
      <c r="F27" s="277"/>
      <c r="G27" s="278"/>
    </row>
    <row r="28" spans="1:7" ht="12.75" customHeight="1">
      <c r="A28" s="199" t="s">
        <v>332</v>
      </c>
      <c r="B28" s="200"/>
      <c r="C28" s="1014">
        <f>SUM(C22:C27)</f>
        <v>0</v>
      </c>
      <c r="D28" s="1011">
        <f>SUM(D22:D27)</f>
        <v>0</v>
      </c>
      <c r="E28" s="1011">
        <f>SUM(E22:E27)</f>
        <v>0</v>
      </c>
      <c r="F28" s="1011">
        <f>SUM(F22:F27)</f>
        <v>0</v>
      </c>
      <c r="G28" s="1012">
        <f>SUM(G22:G27)</f>
        <v>0</v>
      </c>
    </row>
    <row r="29" spans="1:7" ht="12.75" customHeight="1">
      <c r="A29" s="155"/>
      <c r="B29" s="155"/>
    </row>
    <row r="30" spans="1:7" ht="12.75" customHeight="1">
      <c r="A30" s="164" t="s">
        <v>16</v>
      </c>
      <c r="B30" s="164"/>
      <c r="C30" s="165"/>
      <c r="D30" s="165"/>
      <c r="E30" s="165"/>
      <c r="F30" s="165"/>
      <c r="G30" s="165"/>
    </row>
    <row r="31" spans="1:7" ht="3.75" customHeight="1">
      <c r="A31" s="155"/>
      <c r="B31" s="155"/>
    </row>
    <row r="32" spans="1:7" ht="12.75" customHeight="1">
      <c r="A32" s="166" t="s">
        <v>17</v>
      </c>
      <c r="B32" s="167"/>
      <c r="C32" s="168"/>
      <c r="D32" s="169"/>
      <c r="E32" s="169"/>
      <c r="F32" s="169"/>
      <c r="G32" s="170"/>
    </row>
    <row r="33" spans="1:10" ht="12.75" customHeight="1">
      <c r="A33" s="179" t="s">
        <v>331</v>
      </c>
      <c r="B33" s="180"/>
      <c r="C33" s="1013">
        <f>'T1 ANSP'!Q61-'T1 ANSP'!Q28</f>
        <v>51519.992307726345</v>
      </c>
      <c r="D33" s="988">
        <f>'T1 ANSP'!R61-'T1 ANSP'!R28</f>
        <v>55524.556478388535</v>
      </c>
      <c r="E33" s="988">
        <f>'T1 ANSP'!S61-'T1 ANSP'!S28</f>
        <v>57173.327145536707</v>
      </c>
      <c r="F33" s="988">
        <f>'T1 ANSP'!T61-'T1 ANSP'!T28</f>
        <v>61249.385152948824</v>
      </c>
      <c r="G33" s="989">
        <f>'T1 ANSP'!U61-'T1 ANSP'!U28</f>
        <v>63429.198331690488</v>
      </c>
    </row>
    <row r="34" spans="1:10" ht="12.75" customHeight="1">
      <c r="A34" s="201" t="s">
        <v>355</v>
      </c>
      <c r="B34" s="202"/>
      <c r="C34" s="279">
        <v>0.02</v>
      </c>
      <c r="D34" s="279">
        <v>0.02</v>
      </c>
      <c r="E34" s="279">
        <v>0.02</v>
      </c>
      <c r="F34" s="279">
        <v>0.02</v>
      </c>
      <c r="G34" s="218">
        <v>0.02</v>
      </c>
    </row>
    <row r="35" spans="1:10" ht="12.75" customHeight="1">
      <c r="A35" s="201" t="s">
        <v>330</v>
      </c>
      <c r="B35" s="202"/>
      <c r="C35" s="279">
        <v>0.7</v>
      </c>
      <c r="D35" s="279">
        <v>0.7</v>
      </c>
      <c r="E35" s="279">
        <v>0.7</v>
      </c>
      <c r="F35" s="279">
        <v>0.7</v>
      </c>
      <c r="G35" s="218">
        <v>0.7</v>
      </c>
    </row>
    <row r="36" spans="1:10" ht="12.75" customHeight="1">
      <c r="A36" s="201" t="s">
        <v>329</v>
      </c>
      <c r="B36" s="202"/>
      <c r="C36" s="279">
        <v>0.7</v>
      </c>
      <c r="D36" s="279">
        <v>0.7</v>
      </c>
      <c r="E36" s="279">
        <v>0.7</v>
      </c>
      <c r="F36" s="279">
        <v>0.7</v>
      </c>
      <c r="G36" s="218">
        <v>0.7</v>
      </c>
    </row>
    <row r="37" spans="1:10" ht="12.75" customHeight="1">
      <c r="A37" s="201" t="s">
        <v>352</v>
      </c>
      <c r="B37" s="202"/>
      <c r="C37" s="217">
        <v>0.1</v>
      </c>
      <c r="D37" s="217">
        <v>0.1</v>
      </c>
      <c r="E37" s="217">
        <v>0.1</v>
      </c>
      <c r="F37" s="217">
        <v>0.1</v>
      </c>
      <c r="G37" s="280">
        <v>0.1</v>
      </c>
    </row>
    <row r="38" spans="1:10" ht="12.75" customHeight="1">
      <c r="A38" s="179" t="s">
        <v>328</v>
      </c>
      <c r="B38" s="180"/>
      <c r="C38" s="1013">
        <f>'T1 ANSP'!Q68</f>
        <v>344.7568461151003</v>
      </c>
      <c r="D38" s="1015">
        <f>'T1 ANSP'!R68</f>
        <v>358.44744868529011</v>
      </c>
      <c r="E38" s="1015">
        <f>'T1 ANSP'!S68</f>
        <v>371.00612403538946</v>
      </c>
      <c r="F38" s="1015">
        <f>'T1 ANSP'!T68</f>
        <v>383.60363723880465</v>
      </c>
      <c r="G38" s="1016">
        <f>'T1 ANSP'!U68</f>
        <v>393.13035865820046</v>
      </c>
      <c r="J38" s="154" t="s">
        <v>185</v>
      </c>
    </row>
    <row r="39" spans="1:10" ht="12.75" customHeight="1">
      <c r="A39" s="201" t="s">
        <v>327</v>
      </c>
      <c r="B39" s="202"/>
      <c r="C39" s="265"/>
      <c r="D39" s="266"/>
      <c r="E39" s="266"/>
      <c r="F39" s="266"/>
      <c r="G39" s="281"/>
    </row>
    <row r="40" spans="1:10" ht="12.75" customHeight="1">
      <c r="A40" s="204" t="s">
        <v>326</v>
      </c>
      <c r="B40" s="205"/>
      <c r="C40" s="206"/>
      <c r="D40" s="206"/>
      <c r="E40" s="206"/>
      <c r="F40" s="282"/>
      <c r="G40" s="208"/>
    </row>
    <row r="41" spans="1:10" ht="12.75" customHeight="1">
      <c r="A41" s="171" t="s">
        <v>325</v>
      </c>
      <c r="B41" s="172"/>
      <c r="C41" s="1017">
        <f>IF(C40&lt;-C37,((C40+C37)*-C33)+((C37-C34)*C36*C33),IF(C40&lt;=-C34,(C40+C34)*C36*-C33,IF(C40&lt;=C34,0,IF(C40&lt;=C37,-(C40-C34)*C35*C33,(-(C40-C37+(C37-C34)*C35)*C33)))))</f>
        <v>0</v>
      </c>
      <c r="D41" s="1011">
        <f>IF(D40&lt;-D37,((D40+D37)*-D33)+((D37-D34)*D36*D33),IF(D40&lt;=-D34,(D40+D34)*D36*-D33,IF(D40&lt;=D34,0,IF(D40&lt;=D37,-(D40-D34)*D35*D33,(-(D40-D37+(D37-D34)*D35)*D33)))))</f>
        <v>0</v>
      </c>
      <c r="E41" s="1011">
        <f>IF(E40&lt;-E37,((E40+E37)*-E33)+((E37-E34)*E36*E33),IF(E40&lt;=-E34,(E40+E34)*E36*-E33,IF(E40&lt;=E34,0,IF(E40&lt;=E37,-(E40-E34)*E35*E33,(-(E40-E37+(E37-E34)*E35)*E33)))))</f>
        <v>0</v>
      </c>
      <c r="F41" s="1011">
        <f>IF(F40&lt;-F37,((F40+F37)*-F33)+((F37-F34)*F36*F33),IF(F40&lt;=-F34,(F40+F34)*F36*-F33,IF(F40&lt;=F34,0,IF(F40&lt;=F37,-(F40-F34)*F35*F33,(-(F40-F37+(F37-F34)*F35)*F33)))))</f>
        <v>0</v>
      </c>
      <c r="G41" s="1012">
        <f>IF(G40&lt;-G37,((G40+G37)*-G33)+((G37-G34)*G36*G33),IF(G40&lt;=-G34,(G40+G34)*G36*-G33,IF(G40&lt;=G34,0,IF(G40&lt;=G37,-(G40-G34)*G35*G33,(-(G40-G37+(G37-G34)*G35)*G33)))))</f>
        <v>0</v>
      </c>
    </row>
    <row r="42" spans="1:10" ht="3.75" customHeight="1">
      <c r="A42" s="155"/>
      <c r="B42" s="155"/>
    </row>
    <row r="43" spans="1:10" ht="12.75" customHeight="1">
      <c r="A43" s="174" t="s">
        <v>18</v>
      </c>
      <c r="B43" s="175"/>
      <c r="C43" s="168"/>
      <c r="D43" s="169"/>
      <c r="E43" s="169"/>
      <c r="F43" s="169"/>
      <c r="G43" s="170"/>
    </row>
    <row r="44" spans="1:10" ht="12.75" customHeight="1">
      <c r="A44" s="212" t="s">
        <v>19</v>
      </c>
      <c r="B44" s="213"/>
      <c r="C44" s="1018">
        <f>-(C12-C33)*C40</f>
        <v>0</v>
      </c>
      <c r="D44" s="988">
        <f>-(D12-D33)*D40</f>
        <v>0</v>
      </c>
      <c r="E44" s="988">
        <f t="shared" ref="E44:G44" si="0">-(E12-E33)*E40</f>
        <v>0</v>
      </c>
      <c r="F44" s="988">
        <f t="shared" si="0"/>
        <v>0</v>
      </c>
      <c r="G44" s="999">
        <f t="shared" si="0"/>
        <v>0</v>
      </c>
    </row>
    <row r="45" spans="1:10" ht="12.75" customHeight="1">
      <c r="A45" s="214" t="s">
        <v>20</v>
      </c>
      <c r="B45" s="215"/>
      <c r="C45" s="1018">
        <f>('T3 ANSP'!E16+'T3 ANSP'!E25+'T3 ANSP'!E36+'T3 ANSP'!E45+'T3 ANSP'!E54+'T3 ANSP'!E65+'T3 ANSP'!E76+'T3 ANSP'!E87+'T3 ANSP'!E96+'T3 ANSP'!E105+'T3 ANSP'!E114+'T3 ANSP'!E134+'T3 ANSP'!E145+'T3 ANSP'!E154+'T3 ANSP'!E163+'T3 ANSP'!E174+'T3 ANSP'!E181)*-C40</f>
        <v>0</v>
      </c>
      <c r="D45" s="988">
        <f>('T3 ANSP'!F16+'T3 ANSP'!F25+'T3 ANSP'!F36+'T3 ANSP'!F45+'T3 ANSP'!F54+'T3 ANSP'!F65+'T3 ANSP'!F76+'T3 ANSP'!F87+'T3 ANSP'!F96+'T3 ANSP'!F105+'T3 ANSP'!F114+'T3 ANSP'!F134+'T3 ANSP'!F145+'T3 ANSP'!F154+'T3 ANSP'!F163+'T3 ANSP'!F174+'T3 ANSP'!F181)*-D40</f>
        <v>0</v>
      </c>
      <c r="E45" s="988">
        <f>('T3 ANSP'!G16+'T3 ANSP'!G25+'T3 ANSP'!G36+'T3 ANSP'!G45+'T3 ANSP'!G54+'T3 ANSP'!G65+'T3 ANSP'!G76+'T3 ANSP'!G87+'T3 ANSP'!G96+'T3 ANSP'!G105+'T3 ANSP'!G114+'T3 ANSP'!G134+'T3 ANSP'!G145+'T3 ANSP'!G154+'T3 ANSP'!G163+'T3 ANSP'!G174+'T3 ANSP'!G181)*-E40</f>
        <v>0</v>
      </c>
      <c r="F45" s="988">
        <f>('T3 ANSP'!H16+'T3 ANSP'!H25+'T3 ANSP'!H36+'T3 ANSP'!H45+'T3 ANSP'!H54+'T3 ANSP'!H65+'T3 ANSP'!H76+'T3 ANSP'!H87+'T3 ANSP'!H96+'T3 ANSP'!H105+'T3 ANSP'!H114+'T3 ANSP'!H134+'T3 ANSP'!H145+'T3 ANSP'!H154+'T3 ANSP'!H163+'T3 ANSP'!H174+'T3 ANSP'!H181)*-F40</f>
        <v>0</v>
      </c>
      <c r="G45" s="999">
        <f>('T3 ANSP'!I16+'T3 ANSP'!I25+'T3 ANSP'!I36+'T3 ANSP'!I45+'T3 ANSP'!I54+'T3 ANSP'!I65+'T3 ANSP'!I76+'T3 ANSP'!I87+'T3 ANSP'!I96+'T3 ANSP'!I105+'T3 ANSP'!I114+'T3 ANSP'!I134+'T3 ANSP'!I145+'T3 ANSP'!I154+'T3 ANSP'!I163+'T3 ANSP'!I174+'T3 ANSP'!I181)*-G40</f>
        <v>0</v>
      </c>
      <c r="I45" s="719"/>
    </row>
    <row r="46" spans="1:10" ht="12.75" customHeight="1">
      <c r="A46" s="199" t="s">
        <v>21</v>
      </c>
      <c r="B46" s="200"/>
      <c r="C46" s="1017">
        <f>SUM(C44:C45)</f>
        <v>0</v>
      </c>
      <c r="D46" s="1011">
        <f t="shared" ref="D46:G46" si="1">SUM(D44:D45)</f>
        <v>0</v>
      </c>
      <c r="E46" s="1011">
        <f t="shared" si="1"/>
        <v>0</v>
      </c>
      <c r="F46" s="1011">
        <f t="shared" si="1"/>
        <v>0</v>
      </c>
      <c r="G46" s="1012">
        <f t="shared" si="1"/>
        <v>0</v>
      </c>
    </row>
    <row r="47" spans="1:10" ht="12.75" customHeight="1">
      <c r="A47" s="155"/>
      <c r="B47" s="155"/>
    </row>
    <row r="48" spans="1:10" ht="12.75" customHeight="1">
      <c r="A48" s="164" t="s">
        <v>22</v>
      </c>
      <c r="B48" s="164"/>
      <c r="C48" s="165"/>
      <c r="D48" s="165"/>
      <c r="E48" s="165"/>
      <c r="F48" s="165"/>
      <c r="G48" s="165"/>
    </row>
    <row r="49" spans="1:11" ht="3.75" customHeight="1">
      <c r="A49" s="155"/>
      <c r="B49" s="155"/>
    </row>
    <row r="50" spans="1:11" ht="12.75" customHeight="1">
      <c r="A50" s="166" t="s">
        <v>23</v>
      </c>
      <c r="B50" s="167"/>
      <c r="C50" s="168"/>
      <c r="D50" s="169"/>
      <c r="E50" s="169"/>
      <c r="F50" s="169"/>
      <c r="G50" s="170"/>
    </row>
    <row r="51" spans="1:11" ht="12.75" customHeight="1">
      <c r="A51" s="201" t="s">
        <v>24</v>
      </c>
      <c r="B51" s="202"/>
      <c r="C51" s="274"/>
      <c r="D51" s="275"/>
      <c r="E51" s="276"/>
      <c r="F51" s="279"/>
      <c r="G51" s="218"/>
    </row>
    <row r="52" spans="1:11" ht="12.75" customHeight="1">
      <c r="A52" s="201" t="s">
        <v>25</v>
      </c>
      <c r="B52" s="202"/>
      <c r="C52" s="274"/>
      <c r="D52" s="275"/>
      <c r="E52" s="276"/>
      <c r="F52" s="279"/>
      <c r="G52" s="218"/>
    </row>
    <row r="53" spans="1:11" ht="12.75" customHeight="1">
      <c r="A53" s="179" t="s">
        <v>26</v>
      </c>
      <c r="B53" s="180"/>
      <c r="C53" s="274"/>
      <c r="D53" s="275"/>
      <c r="E53" s="276"/>
      <c r="F53" s="216"/>
      <c r="G53" s="219"/>
    </row>
    <row r="54" spans="1:11" s="221" customFormat="1" ht="12.75" customHeight="1">
      <c r="A54" s="199" t="s">
        <v>27</v>
      </c>
      <c r="B54" s="200"/>
      <c r="C54" s="1017">
        <f>SUM(C51:C53)</f>
        <v>0</v>
      </c>
      <c r="D54" s="1011">
        <f t="shared" ref="D54:G54" si="2">SUM(D51:D53)</f>
        <v>0</v>
      </c>
      <c r="E54" s="1011">
        <f t="shared" si="2"/>
        <v>0</v>
      </c>
      <c r="F54" s="1011">
        <f t="shared" si="2"/>
        <v>0</v>
      </c>
      <c r="G54" s="1012">
        <f t="shared" si="2"/>
        <v>0</v>
      </c>
      <c r="I54" s="154"/>
      <c r="J54" s="154"/>
      <c r="K54" s="154"/>
    </row>
    <row r="55" spans="1:11" ht="12.75" customHeight="1">
      <c r="A55" s="155"/>
      <c r="B55" s="155"/>
    </row>
    <row r="56" spans="1:11" ht="12.75" customHeight="1">
      <c r="A56" s="164" t="s">
        <v>28</v>
      </c>
      <c r="B56" s="164"/>
      <c r="C56" s="222"/>
      <c r="D56" s="222"/>
      <c r="E56" s="222"/>
      <c r="F56" s="165"/>
      <c r="G56" s="165"/>
    </row>
    <row r="57" spans="1:11" ht="3.75" customHeight="1">
      <c r="A57" s="155"/>
      <c r="B57" s="155"/>
    </row>
    <row r="58" spans="1:11" ht="12.75" customHeight="1">
      <c r="A58" s="166" t="s">
        <v>29</v>
      </c>
      <c r="B58" s="167"/>
      <c r="C58" s="168"/>
      <c r="D58" s="169"/>
      <c r="E58" s="169"/>
      <c r="F58" s="169"/>
      <c r="G58" s="170"/>
    </row>
    <row r="59" spans="1:11" s="223" customFormat="1" ht="12.75" customHeight="1">
      <c r="A59" s="199" t="s">
        <v>30</v>
      </c>
      <c r="B59" s="200"/>
      <c r="C59" s="283"/>
      <c r="D59" s="284"/>
      <c r="E59" s="285"/>
      <c r="F59" s="286"/>
      <c r="G59" s="287"/>
    </row>
    <row r="60" spans="1:11" ht="3.75" customHeight="1">
      <c r="A60" s="155"/>
      <c r="B60" s="155"/>
    </row>
    <row r="61" spans="1:11" ht="12.75" customHeight="1">
      <c r="A61" s="166" t="s">
        <v>353</v>
      </c>
      <c r="B61" s="167"/>
      <c r="C61" s="168"/>
      <c r="D61" s="169"/>
      <c r="E61" s="169"/>
      <c r="F61" s="169"/>
      <c r="G61" s="170"/>
    </row>
    <row r="62" spans="1:11" ht="12.75" customHeight="1">
      <c r="A62" s="176" t="s">
        <v>324</v>
      </c>
      <c r="B62" s="177"/>
      <c r="C62" s="283"/>
      <c r="D62" s="284"/>
      <c r="E62" s="285"/>
      <c r="F62" s="288"/>
      <c r="G62" s="289"/>
    </row>
    <row r="63" spans="1:11" ht="12.75" customHeight="1">
      <c r="A63" s="229" t="s">
        <v>323</v>
      </c>
      <c r="B63" s="230"/>
      <c r="C63" s="290"/>
      <c r="D63" s="291"/>
      <c r="E63" s="291"/>
      <c r="F63" s="292"/>
      <c r="G63" s="293"/>
    </row>
    <row r="64" spans="1:11" ht="3.75" customHeight="1">
      <c r="A64" s="155"/>
      <c r="B64" s="155"/>
    </row>
    <row r="65" spans="1:7" ht="12.75" customHeight="1">
      <c r="A65" s="166" t="s">
        <v>31</v>
      </c>
      <c r="B65" s="167"/>
      <c r="C65" s="168"/>
      <c r="D65" s="169"/>
      <c r="E65" s="169"/>
      <c r="F65" s="169"/>
      <c r="G65" s="170"/>
    </row>
    <row r="66" spans="1:7" ht="12.75" customHeight="1">
      <c r="A66" s="229" t="s">
        <v>322</v>
      </c>
      <c r="B66" s="230"/>
      <c r="C66" s="839"/>
      <c r="D66" s="840"/>
      <c r="E66" s="841"/>
      <c r="F66" s="842"/>
      <c r="G66" s="843"/>
    </row>
    <row r="67" spans="1:7" ht="3.75" customHeight="1">
      <c r="A67" s="155"/>
      <c r="B67" s="155"/>
    </row>
    <row r="68" spans="1:7" ht="12.75" customHeight="1">
      <c r="A68" s="166" t="s">
        <v>32</v>
      </c>
      <c r="B68" s="167"/>
      <c r="C68" s="209"/>
      <c r="D68" s="210"/>
      <c r="E68" s="210"/>
      <c r="F68" s="210"/>
      <c r="G68" s="211"/>
    </row>
    <row r="69" spans="1:7" ht="12.75" customHeight="1">
      <c r="A69" s="233" t="s">
        <v>318</v>
      </c>
      <c r="B69" s="234"/>
      <c r="C69" s="949">
        <v>0</v>
      </c>
      <c r="D69" s="950"/>
      <c r="E69" s="950"/>
      <c r="F69" s="951"/>
      <c r="G69" s="952"/>
    </row>
    <row r="70" spans="1:7" ht="12.75" customHeight="1">
      <c r="A70" s="201" t="s">
        <v>319</v>
      </c>
      <c r="B70" s="202"/>
      <c r="C70" s="953">
        <v>0</v>
      </c>
      <c r="D70" s="507"/>
      <c r="E70" s="507"/>
      <c r="F70" s="507"/>
      <c r="G70" s="508"/>
    </row>
    <row r="71" spans="1:7" ht="12.75" customHeight="1">
      <c r="A71" s="201" t="s">
        <v>320</v>
      </c>
      <c r="B71" s="202"/>
      <c r="C71" s="953">
        <v>0</v>
      </c>
      <c r="D71" s="507"/>
      <c r="E71" s="507"/>
      <c r="F71" s="507"/>
      <c r="G71" s="508"/>
    </row>
    <row r="72" spans="1:7" ht="12.75" customHeight="1">
      <c r="A72" s="201" t="s">
        <v>321</v>
      </c>
      <c r="B72" s="202"/>
      <c r="C72" s="833"/>
      <c r="D72" s="834"/>
      <c r="E72" s="834"/>
      <c r="F72" s="835"/>
      <c r="G72" s="844"/>
    </row>
    <row r="73" spans="1:7" ht="12.75" customHeight="1">
      <c r="A73" s="235" t="s">
        <v>317</v>
      </c>
      <c r="B73" s="236"/>
      <c r="C73" s="268">
        <f>SUM(C69:C71)</f>
        <v>0</v>
      </c>
      <c r="D73" s="1011">
        <f t="shared" ref="D73:G73" si="3">SUM(D69:D71)</f>
        <v>0</v>
      </c>
      <c r="E73" s="1011">
        <f t="shared" si="3"/>
        <v>0</v>
      </c>
      <c r="F73" s="1011">
        <f t="shared" si="3"/>
        <v>0</v>
      </c>
      <c r="G73" s="1012">
        <f t="shared" si="3"/>
        <v>0</v>
      </c>
    </row>
    <row r="74" spans="1:7" ht="3.75" customHeight="1">
      <c r="A74" s="155"/>
      <c r="B74" s="155"/>
      <c r="C74" s="295"/>
      <c r="D74" s="295"/>
      <c r="E74" s="295"/>
      <c r="F74" s="295"/>
      <c r="G74" s="295"/>
    </row>
    <row r="75" spans="1:7" ht="12.75" customHeight="1">
      <c r="A75" s="166" t="s">
        <v>33</v>
      </c>
      <c r="B75" s="167"/>
      <c r="C75" s="209"/>
      <c r="D75" s="210"/>
      <c r="E75" s="210"/>
      <c r="F75" s="210"/>
      <c r="G75" s="211"/>
    </row>
    <row r="76" spans="1:7" s="223" customFormat="1" ht="12.75" customHeight="1">
      <c r="A76" s="235" t="s">
        <v>315</v>
      </c>
      <c r="B76" s="236"/>
      <c r="C76" s="296"/>
      <c r="D76" s="297"/>
      <c r="E76" s="297"/>
      <c r="F76" s="298"/>
      <c r="G76" s="299"/>
    </row>
    <row r="77" spans="1:7" ht="12.75" customHeight="1">
      <c r="A77" s="237"/>
      <c r="B77" s="237"/>
      <c r="C77" s="300"/>
      <c r="D77" s="300"/>
      <c r="E77" s="300"/>
      <c r="F77" s="295"/>
      <c r="G77" s="295"/>
    </row>
    <row r="78" spans="1:7" ht="12.75" customHeight="1">
      <c r="A78" s="240" t="s">
        <v>316</v>
      </c>
      <c r="B78" s="241"/>
      <c r="C78" s="1017">
        <f>+C19+C28+C41+C46+C54+C59+C63+C66+C73+C76</f>
        <v>0</v>
      </c>
      <c r="D78" s="1011">
        <f t="shared" ref="D78:F78" si="4">+D19+D28+D41+D46+D54+D59+D63+D66+D73+D76</f>
        <v>0</v>
      </c>
      <c r="E78" s="1011">
        <f t="shared" si="4"/>
        <v>0</v>
      </c>
      <c r="F78" s="1011">
        <f t="shared" si="4"/>
        <v>0</v>
      </c>
      <c r="G78" s="1012">
        <f>+G19+G28+G41+G46+G54+G59+G63+G66+G73+G76</f>
        <v>0</v>
      </c>
    </row>
    <row r="79" spans="1:7" ht="12.75" customHeight="1">
      <c r="A79" s="242"/>
      <c r="B79" s="155"/>
      <c r="C79" s="302"/>
      <c r="D79" s="302"/>
      <c r="E79" s="302"/>
      <c r="F79" s="302"/>
      <c r="G79" s="302"/>
    </row>
    <row r="80" spans="1:7" ht="12.75" customHeight="1">
      <c r="A80" s="1426" t="s">
        <v>34</v>
      </c>
      <c r="B80" s="1427"/>
      <c r="C80" s="161">
        <v>2025</v>
      </c>
      <c r="D80" s="162">
        <v>2026</v>
      </c>
      <c r="E80" s="162">
        <v>2027</v>
      </c>
      <c r="F80" s="162">
        <v>2028</v>
      </c>
      <c r="G80" s="163">
        <v>2029</v>
      </c>
    </row>
    <row r="81" spans="1:7" ht="12.75" customHeight="1">
      <c r="A81" s="188" t="s">
        <v>313</v>
      </c>
      <c r="B81" s="189"/>
      <c r="C81" s="307">
        <f>+C12</f>
        <v>51977.956856588498</v>
      </c>
      <c r="D81" s="996">
        <f>+D12</f>
        <v>56017.316093090347</v>
      </c>
      <c r="E81" s="996">
        <f>+E12</f>
        <v>57668.950421433656</v>
      </c>
      <c r="F81" s="996">
        <f>+F12</f>
        <v>61787.676566513524</v>
      </c>
      <c r="G81" s="997">
        <f>+G12</f>
        <v>63981.208177016961</v>
      </c>
    </row>
    <row r="82" spans="1:7" ht="12.75" customHeight="1">
      <c r="A82" s="179" t="s">
        <v>345</v>
      </c>
      <c r="B82" s="180"/>
      <c r="C82" s="947">
        <f>'T3 ANSP'!E16</f>
        <v>4030.06852899767</v>
      </c>
      <c r="D82" s="988">
        <f>'T3 ANSP'!F16</f>
        <v>0</v>
      </c>
      <c r="E82" s="988">
        <f>'T3 ANSP'!G16</f>
        <v>0</v>
      </c>
      <c r="F82" s="988">
        <f>'T3 ANSP'!H16</f>
        <v>0</v>
      </c>
      <c r="G82" s="999">
        <f>'T3 ANSP'!I16</f>
        <v>0</v>
      </c>
    </row>
    <row r="83" spans="1:7" ht="12.75" customHeight="1">
      <c r="A83" s="179" t="s">
        <v>346</v>
      </c>
      <c r="B83" s="180"/>
      <c r="C83" s="947">
        <f>'T3 ANSP'!E25</f>
        <v>-5744.1028285655702</v>
      </c>
      <c r="D83" s="988">
        <f>'T3 ANSP'!F25</f>
        <v>0</v>
      </c>
      <c r="E83" s="988">
        <f>'T3 ANSP'!G25</f>
        <v>0</v>
      </c>
      <c r="F83" s="988">
        <f>'T3 ANSP'!H25</f>
        <v>0</v>
      </c>
      <c r="G83" s="999">
        <f>'T3 ANSP'!I25</f>
        <v>0</v>
      </c>
    </row>
    <row r="84" spans="1:7" ht="12.75" customHeight="1">
      <c r="A84" s="201" t="s">
        <v>347</v>
      </c>
      <c r="B84" s="202"/>
      <c r="C84" s="947">
        <f>'T3 ANSP'!E36+'T3 ANSP'!E45+'T3 ANSP'!E54+'T3 ANSP'!E65+'T3 ANSP'!E76+'T3 ANSP'!E87+'T3 ANSP'!E183</f>
        <v>0</v>
      </c>
      <c r="D84" s="988">
        <f>'T3 ANSP'!F36+'T3 ANSP'!F45+'T3 ANSP'!F54+'T3 ANSP'!F65+'T3 ANSP'!F76+'T3 ANSP'!F87+'T3 ANSP'!F183</f>
        <v>-889.66644515298481</v>
      </c>
      <c r="E84" s="988">
        <f>'T3 ANSP'!G36+'T3 ANSP'!G45+'T3 ANSP'!G54+'T3 ANSP'!G65+'T3 ANSP'!G76+'T3 ANSP'!G87+'T3 ANSP'!G183</f>
        <v>-889.66644515298481</v>
      </c>
      <c r="F84" s="988">
        <f>'T3 ANSP'!H36+'T3 ANSP'!H45+'T3 ANSP'!H54+'T3 ANSP'!H65+'T3 ANSP'!H76+'T3 ANSP'!H87+'T3 ANSP'!H183</f>
        <v>-889.66644515298481</v>
      </c>
      <c r="G84" s="999">
        <f>'T3 ANSP'!I36+'T3 ANSP'!I45+'T3 ANSP'!I54+'T3 ANSP'!I65+'T3 ANSP'!I76+'T3 ANSP'!I87+'T3 ANSP'!I183</f>
        <v>-889.66644515298481</v>
      </c>
    </row>
    <row r="85" spans="1:7" ht="12.75" customHeight="1">
      <c r="A85" s="201" t="s">
        <v>348</v>
      </c>
      <c r="B85" s="202"/>
      <c r="C85" s="947">
        <f>'T3 ANSP'!E96+'T3 ANSP'!E184</f>
        <v>200.71969782711167</v>
      </c>
      <c r="D85" s="988">
        <f>'T3 ANSP'!F96+'T3 ANSP'!F184</f>
        <v>0</v>
      </c>
      <c r="E85" s="988">
        <f>'T3 ANSP'!G96+'T3 ANSP'!G184</f>
        <v>0</v>
      </c>
      <c r="F85" s="988">
        <f>'T3 ANSP'!H96+'T3 ANSP'!H184</f>
        <v>0</v>
      </c>
      <c r="G85" s="999">
        <f>'T3 ANSP'!I96+'T3 ANSP'!I184</f>
        <v>0</v>
      </c>
    </row>
    <row r="86" spans="1:7" ht="12.75" customHeight="1">
      <c r="A86" s="201" t="s">
        <v>349</v>
      </c>
      <c r="B86" s="202"/>
      <c r="C86" s="947">
        <f>'T3 ANSP'!E105</f>
        <v>0</v>
      </c>
      <c r="D86" s="988">
        <f>'T3 ANSP'!F105</f>
        <v>0</v>
      </c>
      <c r="E86" s="988">
        <f>'T3 ANSP'!G105</f>
        <v>0</v>
      </c>
      <c r="F86" s="988">
        <f>'T3 ANSP'!H105</f>
        <v>0</v>
      </c>
      <c r="G86" s="999">
        <f>'T3 ANSP'!I105</f>
        <v>0</v>
      </c>
    </row>
    <row r="87" spans="1:7" ht="12.75" customHeight="1">
      <c r="A87" s="201" t="s">
        <v>350</v>
      </c>
      <c r="B87" s="202"/>
      <c r="C87" s="947">
        <f>'T3 ANSP'!E114+'T3 ANSP'!E123+'T3 ANSP'!E185+'T3 ANSP'!E196</f>
        <v>-1226.5369627694913</v>
      </c>
      <c r="D87" s="988">
        <f>'T3 ANSP'!F114+'T3 ANSP'!F123+'T3 ANSP'!F185+'T3 ANSP'!F196</f>
        <v>0</v>
      </c>
      <c r="E87" s="988">
        <f>'T3 ANSP'!G114+'T3 ANSP'!G123+'T3 ANSP'!G185+'T3 ANSP'!G196</f>
        <v>0</v>
      </c>
      <c r="F87" s="988">
        <f>'T3 ANSP'!H114+'T3 ANSP'!H123+'T3 ANSP'!H185+'T3 ANSP'!H196</f>
        <v>0</v>
      </c>
      <c r="G87" s="999">
        <f>'T3 ANSP'!I114+'T3 ANSP'!I123+'T3 ANSP'!I185+'T3 ANSP'!I196</f>
        <v>0</v>
      </c>
    </row>
    <row r="88" spans="1:7" ht="12.75" customHeight="1">
      <c r="A88" s="179" t="s">
        <v>312</v>
      </c>
      <c r="B88" s="180"/>
      <c r="C88" s="947">
        <f>'T3 ANSP'!E134+'T3 ANSP'!E145+'T3 ANSP'!E154+'T3 ANSP'!E163+'T3 ANSP'!E186</f>
        <v>0</v>
      </c>
      <c r="D88" s="988">
        <f>'T3 ANSP'!F134+'T3 ANSP'!F145+'T3 ANSP'!F154+'T3 ANSP'!F163+'T3 ANSP'!F186</f>
        <v>0</v>
      </c>
      <c r="E88" s="988">
        <f>'T3 ANSP'!G134+'T3 ANSP'!G145+'T3 ANSP'!G154+'T3 ANSP'!G163+'T3 ANSP'!G186</f>
        <v>0</v>
      </c>
      <c r="F88" s="988">
        <f>'T3 ANSP'!H134+'T3 ANSP'!H145+'T3 ANSP'!H154+'T3 ANSP'!H163+'T3 ANSP'!H186</f>
        <v>0</v>
      </c>
      <c r="G88" s="999">
        <f>'T3 ANSP'!I134+'T3 ANSP'!I145+'T3 ANSP'!I154+'T3 ANSP'!I163+'T3 ANSP'!I186</f>
        <v>0</v>
      </c>
    </row>
    <row r="89" spans="1:7" ht="12.75" customHeight="1">
      <c r="A89" s="179" t="s">
        <v>311</v>
      </c>
      <c r="B89" s="180"/>
      <c r="C89" s="947">
        <f>'T3 ANSP'!E181</f>
        <v>0</v>
      </c>
      <c r="D89" s="988">
        <f>'T3 ANSP'!F181</f>
        <v>0</v>
      </c>
      <c r="E89" s="988">
        <f>'T3 ANSP'!G181</f>
        <v>0</v>
      </c>
      <c r="F89" s="988">
        <f>'T3 ANSP'!H181</f>
        <v>0</v>
      </c>
      <c r="G89" s="999">
        <f>'T3 ANSP'!I181</f>
        <v>0</v>
      </c>
    </row>
    <row r="90" spans="1:7" ht="12.75" customHeight="1">
      <c r="A90" s="201" t="s">
        <v>310</v>
      </c>
      <c r="B90" s="202"/>
      <c r="C90" s="948">
        <f>'T3 ANSP'!E174</f>
        <v>5075.7134311153886</v>
      </c>
      <c r="D90" s="1005">
        <f>'T3 ANSP'!F174</f>
        <v>5075.7134311153886</v>
      </c>
      <c r="E90" s="1005">
        <f>'T3 ANSP'!G174</f>
        <v>5075.7134311153886</v>
      </c>
      <c r="F90" s="1005">
        <f>'T3 ANSP'!H174</f>
        <v>0</v>
      </c>
      <c r="G90" s="1006">
        <f>'T3 ANSP'!I174</f>
        <v>0</v>
      </c>
    </row>
    <row r="91" spans="1:7" ht="12.75" customHeight="1">
      <c r="A91" s="247" t="s">
        <v>35</v>
      </c>
      <c r="B91" s="248"/>
      <c r="C91" s="303">
        <f>SUM(C81:C90)</f>
        <v>54313.818723193603</v>
      </c>
      <c r="D91" s="1019">
        <f>SUM(D81:D90)</f>
        <v>60203.363079052746</v>
      </c>
      <c r="E91" s="1019">
        <f>SUM(E81:E90)</f>
        <v>61854.997407396055</v>
      </c>
      <c r="F91" s="1019">
        <f>SUM(F81:F90)</f>
        <v>60898.010121360538</v>
      </c>
      <c r="G91" s="1019">
        <f>SUM(G81:G90)</f>
        <v>63091.541731863974</v>
      </c>
    </row>
    <row r="92" spans="1:7" ht="12.75" customHeight="1">
      <c r="A92" s="199" t="s">
        <v>36</v>
      </c>
      <c r="B92" s="200"/>
      <c r="C92" s="304">
        <f>'T1 ANSP'!Q68</f>
        <v>344.7568461151003</v>
      </c>
      <c r="D92" s="1020">
        <f>'T1 ANSP'!R68</f>
        <v>358.44744868529011</v>
      </c>
      <c r="E92" s="1020">
        <f>'T1 ANSP'!S68</f>
        <v>371.00612403538946</v>
      </c>
      <c r="F92" s="1020">
        <f>'T1 ANSP'!T68</f>
        <v>383.60363723880465</v>
      </c>
      <c r="G92" s="1020">
        <f>'T1 ANSP'!U68</f>
        <v>393.13035865820046</v>
      </c>
    </row>
    <row r="93" spans="1:7" ht="12.75" customHeight="1">
      <c r="A93" s="199" t="s">
        <v>354</v>
      </c>
      <c r="B93" s="200"/>
      <c r="C93" s="250">
        <f>IFERROR(C91/C92,0)</f>
        <v>157.54239353106399</v>
      </c>
      <c r="D93" s="1008">
        <f>IFERROR(D91/D92,0)</f>
        <v>167.95589785857319</v>
      </c>
      <c r="E93" s="1008">
        <f t="shared" ref="E93:G93" si="5">IFERROR(E91/E92,0)</f>
        <v>166.7223083398371</v>
      </c>
      <c r="F93" s="1008">
        <f t="shared" si="5"/>
        <v>158.75243144123192</v>
      </c>
      <c r="G93" s="1008">
        <f t="shared" si="5"/>
        <v>160.48504101083094</v>
      </c>
    </row>
    <row r="94" spans="1:7" ht="12.75" customHeight="1">
      <c r="A94" s="199" t="s">
        <v>37</v>
      </c>
      <c r="B94" s="200"/>
      <c r="C94" s="251">
        <v>0</v>
      </c>
      <c r="D94" s="251"/>
      <c r="E94" s="251"/>
      <c r="F94" s="251"/>
      <c r="G94" s="251"/>
    </row>
    <row r="95" spans="1:7" ht="12.75" customHeight="1">
      <c r="A95" s="237"/>
      <c r="B95" s="237"/>
      <c r="C95" s="300"/>
      <c r="D95" s="300"/>
      <c r="E95" s="300"/>
      <c r="F95" s="300"/>
      <c r="G95" s="300"/>
    </row>
    <row r="96" spans="1:7" ht="12.75" customHeight="1">
      <c r="A96" s="252" t="s">
        <v>314</v>
      </c>
      <c r="B96" s="241"/>
      <c r="C96" s="816">
        <f>C93+C94</f>
        <v>157.54239353106399</v>
      </c>
      <c r="D96" s="1021">
        <f>D93+D94</f>
        <v>167.95589785857319</v>
      </c>
      <c r="E96" s="1021">
        <f>E93+E94</f>
        <v>166.7223083398371</v>
      </c>
      <c r="F96" s="1021">
        <f>F93+F94</f>
        <v>158.75243144123192</v>
      </c>
      <c r="G96" s="1022">
        <f>G93+G94</f>
        <v>160.48504101083094</v>
      </c>
    </row>
    <row r="97" spans="1:7" ht="12.75" customHeight="1">
      <c r="A97" s="301"/>
      <c r="C97" s="295"/>
      <c r="D97" s="295"/>
      <c r="E97" s="295"/>
      <c r="F97" s="295"/>
      <c r="G97" s="295"/>
    </row>
    <row r="98" spans="1:7" ht="12.75" customHeight="1">
      <c r="A98" s="155" t="s">
        <v>351</v>
      </c>
      <c r="B98" s="262"/>
      <c r="C98" s="305"/>
      <c r="D98" s="305"/>
      <c r="E98" s="305"/>
      <c r="F98" s="305"/>
      <c r="G98" s="305"/>
    </row>
    <row r="99" spans="1:7" ht="12.75" customHeight="1">
      <c r="A99" s="255" t="s">
        <v>38</v>
      </c>
      <c r="B99" s="262"/>
      <c r="C99" s="256"/>
      <c r="D99" s="256"/>
      <c r="E99" s="256"/>
      <c r="F99" s="256"/>
      <c r="G99" s="256"/>
    </row>
    <row r="100" spans="1:7" ht="12.75" customHeight="1">
      <c r="A100" s="306"/>
      <c r="B100" s="262"/>
      <c r="C100" s="256"/>
      <c r="D100" s="256"/>
      <c r="E100" s="256"/>
      <c r="F100" s="256"/>
      <c r="G100" s="256"/>
    </row>
    <row r="101" spans="1:7" ht="12.75" customHeight="1"/>
    <row r="102" spans="1:7" ht="12.75" customHeight="1"/>
  </sheetData>
  <mergeCells count="4">
    <mergeCell ref="A1:G1"/>
    <mergeCell ref="C5:G5"/>
    <mergeCell ref="A7:B7"/>
    <mergeCell ref="A80:B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102"/>
  <sheetViews>
    <sheetView showGridLines="0" topLeftCell="A57" zoomScaleNormal="100" workbookViewId="0">
      <selection activeCell="F85" sqref="F85"/>
    </sheetView>
  </sheetViews>
  <sheetFormatPr defaultColWidth="8.81640625" defaultRowHeight="13"/>
  <cols>
    <col min="1" max="1" width="26.7265625" style="257" customWidth="1"/>
    <col min="2" max="2" width="48.7265625" style="257" customWidth="1"/>
    <col min="3" max="7" width="12.7265625" style="257" customWidth="1"/>
    <col min="8" max="11" width="8.81640625" style="154"/>
    <col min="12" max="13" width="8.81640625" style="154" bestFit="1" customWidth="1"/>
    <col min="14" max="16" width="9.1796875" style="154" bestFit="1" customWidth="1"/>
    <col min="17" max="16384" width="8.81640625" style="154"/>
  </cols>
  <sheetData>
    <row r="1" spans="1:7" ht="12.75" customHeight="1">
      <c r="A1" s="1428" t="s">
        <v>10</v>
      </c>
      <c r="B1" s="1428"/>
      <c r="C1" s="1428"/>
      <c r="D1" s="1428"/>
      <c r="E1" s="1428"/>
      <c r="F1" s="1428"/>
      <c r="G1" s="1428"/>
    </row>
    <row r="2" spans="1:7" ht="12.75" customHeight="1">
      <c r="A2" s="497"/>
      <c r="B2" s="497"/>
      <c r="G2" s="258"/>
    </row>
    <row r="3" spans="1:7" ht="12.75" customHeight="1">
      <c r="A3" s="259" t="str">
        <f>'T1 MET'!A3</f>
        <v>Portugal - TCZ</v>
      </c>
      <c r="C3" s="154"/>
      <c r="D3" s="154"/>
      <c r="E3" s="158"/>
      <c r="F3" s="154"/>
      <c r="G3" s="154"/>
    </row>
    <row r="4" spans="1:7" ht="12.75" customHeight="1">
      <c r="A4" s="260" t="str">
        <f>'T1 MET'!A4</f>
        <v>Currency: Euro</v>
      </c>
      <c r="C4" s="154"/>
      <c r="D4" s="154"/>
      <c r="E4" s="158"/>
      <c r="F4" s="154"/>
      <c r="G4" s="154"/>
    </row>
    <row r="5" spans="1:7" ht="12.75" customHeight="1">
      <c r="A5" s="261" t="str">
        <f>'T1 MET'!A5</f>
        <v>MET</v>
      </c>
      <c r="C5" s="1429" t="s">
        <v>174</v>
      </c>
      <c r="D5" s="1430"/>
      <c r="E5" s="1430"/>
      <c r="F5" s="1430"/>
      <c r="G5" s="1431"/>
    </row>
    <row r="6" spans="1:7" ht="12.75" customHeight="1"/>
    <row r="7" spans="1:7" ht="12.75" customHeight="1">
      <c r="A7" s="1426" t="s">
        <v>11</v>
      </c>
      <c r="B7" s="1427"/>
      <c r="C7" s="161">
        <v>2025</v>
      </c>
      <c r="D7" s="162">
        <v>2026</v>
      </c>
      <c r="E7" s="162">
        <v>2027</v>
      </c>
      <c r="F7" s="162">
        <v>2028</v>
      </c>
      <c r="G7" s="163">
        <v>2029</v>
      </c>
    </row>
    <row r="8" spans="1:7" ht="12.75" customHeight="1">
      <c r="A8" s="155"/>
      <c r="B8" s="155"/>
    </row>
    <row r="9" spans="1:7" ht="12.75" customHeight="1">
      <c r="A9" s="164" t="s">
        <v>12</v>
      </c>
      <c r="B9" s="164"/>
      <c r="C9" s="165"/>
      <c r="D9" s="165"/>
      <c r="E9" s="165"/>
      <c r="F9" s="165"/>
      <c r="G9" s="165"/>
    </row>
    <row r="10" spans="1:7" ht="3.75" customHeight="1">
      <c r="A10" s="155"/>
      <c r="B10" s="155"/>
    </row>
    <row r="11" spans="1:7" ht="12.75" customHeight="1">
      <c r="A11" s="166" t="s">
        <v>13</v>
      </c>
      <c r="B11" s="167"/>
      <c r="C11" s="168"/>
      <c r="D11" s="169"/>
      <c r="E11" s="169"/>
      <c r="F11" s="169"/>
      <c r="G11" s="170"/>
    </row>
    <row r="12" spans="1:7" ht="12.75" customHeight="1">
      <c r="A12" s="171" t="s">
        <v>344</v>
      </c>
      <c r="B12" s="172"/>
      <c r="C12" s="596">
        <f>+'T1 MET'!Q61</f>
        <v>1577.4422707286253</v>
      </c>
      <c r="D12" s="1011">
        <f>+'T1 MET'!R61</f>
        <v>1743.4725268657498</v>
      </c>
      <c r="E12" s="1011">
        <f>+'T1 MET'!S61</f>
        <v>1875.9971608651126</v>
      </c>
      <c r="F12" s="1011">
        <f>+'T1 MET'!T61</f>
        <v>1999.466594599131</v>
      </c>
      <c r="G12" s="1012">
        <f>+'T1 MET'!U61</f>
        <v>2114.5530371906689</v>
      </c>
    </row>
    <row r="13" spans="1:7" ht="3.75" customHeight="1">
      <c r="A13" s="155"/>
      <c r="B13" s="155"/>
      <c r="C13" s="263"/>
      <c r="D13" s="263"/>
      <c r="E13" s="263"/>
      <c r="F13" s="263"/>
      <c r="G13" s="263"/>
    </row>
    <row r="14" spans="1:7" ht="12.75" customHeight="1">
      <c r="A14" s="174" t="s">
        <v>14</v>
      </c>
      <c r="B14" s="175"/>
      <c r="C14" s="224"/>
      <c r="D14" s="225"/>
      <c r="E14" s="225"/>
      <c r="F14" s="225"/>
      <c r="G14" s="264"/>
    </row>
    <row r="15" spans="1:7" ht="12.75" customHeight="1">
      <c r="A15" s="176" t="s">
        <v>343</v>
      </c>
      <c r="B15" s="177"/>
      <c r="C15" s="1013">
        <f>'T1 MET'!Q61-'T1 MET'!Q15-'T1 MET'!Q16</f>
        <v>1532.4422707286253</v>
      </c>
      <c r="D15" s="988">
        <f>'T1 MET'!R61-'T1 MET'!R15-'T1 MET'!R16</f>
        <v>1653.4725268657498</v>
      </c>
      <c r="E15" s="988">
        <f>'T1 MET'!S61-'T1 MET'!S15-'T1 MET'!S16</f>
        <v>1740.9971608651126</v>
      </c>
      <c r="F15" s="988">
        <f>'T1 MET'!T61-'T1 MET'!T15-'T1 MET'!T16</f>
        <v>1828.466594599131</v>
      </c>
      <c r="G15" s="989">
        <f>'T1 MET'!U61-'T1 MET'!U15-'T1 MET'!U16</f>
        <v>1925.5530371906689</v>
      </c>
    </row>
    <row r="16" spans="1:7" ht="12.75" customHeight="1">
      <c r="A16" s="179" t="s">
        <v>342</v>
      </c>
      <c r="B16" s="180"/>
      <c r="C16" s="1023">
        <f>+'T1 MET'!Q65</f>
        <v>109.82587023719999</v>
      </c>
      <c r="D16" s="1024">
        <f>+'T1 MET'!R65</f>
        <v>112.05643366171753</v>
      </c>
      <c r="E16" s="1024">
        <f>+'T1 MET'!S65</f>
        <v>114.34462603708982</v>
      </c>
      <c r="F16" s="1024">
        <f>+'T1 MET'!T65</f>
        <v>116.68183019328794</v>
      </c>
      <c r="G16" s="1025">
        <f>+'T1 MET'!U65</f>
        <v>119.06797362074069</v>
      </c>
    </row>
    <row r="17" spans="1:7" ht="12.75" customHeight="1">
      <c r="A17" s="179" t="s">
        <v>341</v>
      </c>
      <c r="B17" s="180"/>
      <c r="C17" s="1023"/>
      <c r="D17" s="1027"/>
      <c r="E17" s="1027"/>
      <c r="F17" s="1027"/>
      <c r="G17" s="1028"/>
    </row>
    <row r="18" spans="1:7" ht="12.75" customHeight="1">
      <c r="A18" s="181" t="s">
        <v>340</v>
      </c>
      <c r="B18" s="182"/>
      <c r="C18" s="183"/>
      <c r="D18" s="184"/>
      <c r="E18" s="184"/>
      <c r="F18" s="267"/>
      <c r="G18" s="186"/>
    </row>
    <row r="19" spans="1:7" ht="12.75" customHeight="1">
      <c r="A19" s="171" t="s">
        <v>339</v>
      </c>
      <c r="B19" s="172"/>
      <c r="C19" s="1014">
        <f>C15*C18</f>
        <v>0</v>
      </c>
      <c r="D19" s="1011">
        <f t="shared" ref="D19:G19" si="0">D15*D18</f>
        <v>0</v>
      </c>
      <c r="E19" s="1011">
        <f t="shared" si="0"/>
        <v>0</v>
      </c>
      <c r="F19" s="1011">
        <f t="shared" si="0"/>
        <v>0</v>
      </c>
      <c r="G19" s="1012">
        <f t="shared" si="0"/>
        <v>0</v>
      </c>
    </row>
    <row r="20" spans="1:7" ht="3.75" customHeight="1">
      <c r="A20" s="155"/>
      <c r="B20" s="155"/>
    </row>
    <row r="21" spans="1:7" ht="12.75" customHeight="1">
      <c r="A21" s="166" t="s">
        <v>15</v>
      </c>
      <c r="B21" s="167"/>
      <c r="C21" s="168"/>
      <c r="D21" s="169"/>
      <c r="E21" s="169"/>
      <c r="F21" s="169"/>
      <c r="G21" s="170"/>
    </row>
    <row r="22" spans="1:7" ht="12.75" customHeight="1">
      <c r="A22" s="188" t="s">
        <v>338</v>
      </c>
      <c r="B22" s="189"/>
      <c r="C22" s="269"/>
      <c r="D22" s="270"/>
      <c r="E22" s="270"/>
      <c r="F22" s="272"/>
      <c r="G22" s="273"/>
    </row>
    <row r="23" spans="1:7" ht="12.75" customHeight="1">
      <c r="A23" s="194" t="s">
        <v>337</v>
      </c>
      <c r="B23" s="195"/>
      <c r="C23" s="833"/>
      <c r="D23" s="834"/>
      <c r="E23" s="834"/>
      <c r="F23" s="835"/>
      <c r="G23" s="836"/>
    </row>
    <row r="24" spans="1:7" ht="12.75" customHeight="1">
      <c r="A24" s="194" t="s">
        <v>336</v>
      </c>
      <c r="B24" s="195"/>
      <c r="C24" s="837"/>
      <c r="D24" s="838"/>
      <c r="E24" s="838"/>
      <c r="F24" s="835"/>
      <c r="G24" s="836"/>
    </row>
    <row r="25" spans="1:7" ht="12.75" customHeight="1">
      <c r="A25" s="194" t="s">
        <v>335</v>
      </c>
      <c r="B25" s="195"/>
      <c r="C25" s="274"/>
      <c r="D25" s="275"/>
      <c r="E25" s="275"/>
      <c r="F25" s="277"/>
      <c r="G25" s="278"/>
    </row>
    <row r="26" spans="1:7" ht="12.75" customHeight="1">
      <c r="A26" s="194" t="s">
        <v>334</v>
      </c>
      <c r="B26" s="195"/>
      <c r="C26" s="274"/>
      <c r="D26" s="275"/>
      <c r="E26" s="275"/>
      <c r="F26" s="277"/>
      <c r="G26" s="278"/>
    </row>
    <row r="27" spans="1:7" ht="12.75" customHeight="1">
      <c r="A27" s="194" t="s">
        <v>333</v>
      </c>
      <c r="B27" s="195"/>
      <c r="C27" s="274"/>
      <c r="D27" s="275"/>
      <c r="E27" s="275"/>
      <c r="F27" s="277"/>
      <c r="G27" s="278"/>
    </row>
    <row r="28" spans="1:7" ht="12.75" customHeight="1">
      <c r="A28" s="199" t="s">
        <v>332</v>
      </c>
      <c r="B28" s="200"/>
      <c r="C28" s="1014">
        <f>SUM(C22:C27)</f>
        <v>0</v>
      </c>
      <c r="D28" s="1011">
        <f t="shared" ref="D28:G28" si="1">SUM(D22:D27)</f>
        <v>0</v>
      </c>
      <c r="E28" s="1011">
        <f t="shared" si="1"/>
        <v>0</v>
      </c>
      <c r="F28" s="1011">
        <f t="shared" si="1"/>
        <v>0</v>
      </c>
      <c r="G28" s="1012">
        <f t="shared" si="1"/>
        <v>0</v>
      </c>
    </row>
    <row r="29" spans="1:7" ht="12.75" customHeight="1">
      <c r="A29" s="155"/>
      <c r="B29" s="155"/>
    </row>
    <row r="30" spans="1:7" ht="12.75" customHeight="1">
      <c r="A30" s="164" t="s">
        <v>16</v>
      </c>
      <c r="B30" s="164"/>
      <c r="C30" s="165"/>
      <c r="D30" s="165"/>
      <c r="E30" s="165"/>
      <c r="F30" s="165"/>
      <c r="G30" s="165"/>
    </row>
    <row r="31" spans="1:7" ht="3.75" customHeight="1">
      <c r="A31" s="155"/>
      <c r="B31" s="155"/>
    </row>
    <row r="32" spans="1:7" ht="12.75" customHeight="1">
      <c r="A32" s="166" t="s">
        <v>17</v>
      </c>
      <c r="B32" s="167"/>
      <c r="C32" s="168"/>
      <c r="D32" s="169"/>
      <c r="E32" s="169"/>
      <c r="F32" s="169"/>
      <c r="G32" s="170"/>
    </row>
    <row r="33" spans="1:7" ht="12.75" customHeight="1">
      <c r="A33" s="179" t="s">
        <v>331</v>
      </c>
      <c r="B33" s="180"/>
      <c r="C33" s="837"/>
      <c r="D33" s="845"/>
      <c r="E33" s="845"/>
      <c r="F33" s="846"/>
      <c r="G33" s="847"/>
    </row>
    <row r="34" spans="1:7" ht="12.75" customHeight="1">
      <c r="A34" s="201" t="s">
        <v>355</v>
      </c>
      <c r="B34" s="202"/>
      <c r="C34" s="848"/>
      <c r="D34" s="848"/>
      <c r="E34" s="848"/>
      <c r="F34" s="849"/>
      <c r="G34" s="850"/>
    </row>
    <row r="35" spans="1:7" ht="12.75" customHeight="1">
      <c r="A35" s="201" t="s">
        <v>330</v>
      </c>
      <c r="B35" s="202"/>
      <c r="C35" s="848"/>
      <c r="D35" s="848"/>
      <c r="E35" s="848"/>
      <c r="F35" s="849"/>
      <c r="G35" s="850"/>
    </row>
    <row r="36" spans="1:7" ht="12.75" customHeight="1">
      <c r="A36" s="201" t="s">
        <v>329</v>
      </c>
      <c r="B36" s="202"/>
      <c r="C36" s="848"/>
      <c r="D36" s="848"/>
      <c r="E36" s="848"/>
      <c r="F36" s="849"/>
      <c r="G36" s="850"/>
    </row>
    <row r="37" spans="1:7" ht="12.75" customHeight="1">
      <c r="A37" s="201" t="s">
        <v>352</v>
      </c>
      <c r="B37" s="202"/>
      <c r="C37" s="851"/>
      <c r="D37" s="851"/>
      <c r="E37" s="851"/>
      <c r="F37" s="849"/>
      <c r="G37" s="850"/>
    </row>
    <row r="38" spans="1:7" ht="12.75" customHeight="1">
      <c r="A38" s="179" t="s">
        <v>328</v>
      </c>
      <c r="B38" s="180"/>
      <c r="C38" s="1013">
        <f>'T1 MET'!Q68</f>
        <v>344.7568461151003</v>
      </c>
      <c r="D38" s="1015">
        <f>'T1 MET'!R68</f>
        <v>358.44744868529011</v>
      </c>
      <c r="E38" s="1015">
        <f>'T1 MET'!S68</f>
        <v>371.00612403538946</v>
      </c>
      <c r="F38" s="1015">
        <f>'T1 MET'!T68</f>
        <v>383.60363723880465</v>
      </c>
      <c r="G38" s="1016">
        <f>'T1 MET'!U68</f>
        <v>393.13035865820046</v>
      </c>
    </row>
    <row r="39" spans="1:7" ht="12.75" customHeight="1">
      <c r="A39" s="201" t="s">
        <v>327</v>
      </c>
      <c r="B39" s="202"/>
      <c r="C39" s="265"/>
      <c r="D39" s="266"/>
      <c r="E39" s="266"/>
      <c r="F39" s="266"/>
      <c r="G39" s="281"/>
    </row>
    <row r="40" spans="1:7" ht="12.75" customHeight="1">
      <c r="A40" s="204" t="s">
        <v>326</v>
      </c>
      <c r="B40" s="205"/>
      <c r="C40" s="206"/>
      <c r="D40" s="206"/>
      <c r="E40" s="206"/>
      <c r="F40" s="282"/>
      <c r="G40" s="208"/>
    </row>
    <row r="41" spans="1:7" ht="12.75" customHeight="1">
      <c r="A41" s="171" t="s">
        <v>325</v>
      </c>
      <c r="B41" s="172"/>
      <c r="C41" s="852"/>
      <c r="D41" s="853"/>
      <c r="E41" s="853"/>
      <c r="F41" s="853"/>
      <c r="G41" s="854"/>
    </row>
    <row r="42" spans="1:7" ht="3.75" customHeight="1">
      <c r="A42" s="155"/>
      <c r="B42" s="155"/>
    </row>
    <row r="43" spans="1:7" ht="12.75" customHeight="1">
      <c r="A43" s="174" t="s">
        <v>18</v>
      </c>
      <c r="B43" s="175"/>
      <c r="C43" s="168"/>
      <c r="D43" s="169"/>
      <c r="E43" s="169"/>
      <c r="F43" s="169"/>
      <c r="G43" s="170"/>
    </row>
    <row r="44" spans="1:7" ht="12.75" customHeight="1">
      <c r="A44" s="212" t="s">
        <v>19</v>
      </c>
      <c r="B44" s="213"/>
      <c r="C44" s="1018">
        <f>-(C12-C33)*C40</f>
        <v>0</v>
      </c>
      <c r="D44" s="988">
        <f>-(D12-D33)*D40</f>
        <v>0</v>
      </c>
      <c r="E44" s="988">
        <f>-(E12-E33)*E40</f>
        <v>0</v>
      </c>
      <c r="F44" s="988">
        <f>-(F12-F33)*F40</f>
        <v>0</v>
      </c>
      <c r="G44" s="999">
        <f>-(G12-G33)*G40</f>
        <v>0</v>
      </c>
    </row>
    <row r="45" spans="1:7" ht="12.75" customHeight="1">
      <c r="A45" s="214" t="s">
        <v>20</v>
      </c>
      <c r="B45" s="215"/>
      <c r="C45" s="1018">
        <f>('T3 MET'!E16+'T3 MET'!E25+'T3 MET'!E36+'T3 MET'!E45+'T3 MET'!E54+'T3 MET'!E65+'T3 MET'!E76+'T3 MET'!E87+'T3 MET'!E96+'T3 MET'!E105+'T3 MET'!E114+'T3 MET'!E134+'T3 MET'!E145+'T3 MET'!E154+'T3 MET'!E163+'T3 MET'!E174+'T3 MET'!E181)*-C40</f>
        <v>0</v>
      </c>
      <c r="D45" s="988">
        <f>('T3 MET'!F16+'T3 MET'!F25+'T3 MET'!F36+'T3 MET'!F45+'T3 MET'!F54+'T3 MET'!F65+'T3 MET'!F76+'T3 MET'!F87+'T3 MET'!F96+'T3 MET'!F105+'T3 MET'!F114+'T3 MET'!F134+'T3 MET'!F145+'T3 MET'!F154+'T3 MET'!F163+'T3 MET'!F174+'T3 MET'!F181)*-D40</f>
        <v>0</v>
      </c>
      <c r="E45" s="988">
        <f>('T3 MET'!G16+'T3 MET'!G25+'T3 MET'!G36+'T3 MET'!G45+'T3 MET'!G54+'T3 MET'!G65+'T3 MET'!G76+'T3 MET'!G87+'T3 MET'!G96+'T3 MET'!G105+'T3 MET'!G114+'T3 MET'!G134+'T3 MET'!G145+'T3 MET'!G154+'T3 MET'!G163+'T3 MET'!G174+'T3 MET'!G181)*-E40</f>
        <v>0</v>
      </c>
      <c r="F45" s="988">
        <f>('T3 MET'!H16+'T3 MET'!H25+'T3 MET'!H36+'T3 MET'!H45+'T3 MET'!H54+'T3 MET'!H65+'T3 MET'!H76+'T3 MET'!H87+'T3 MET'!H96+'T3 MET'!H105+'T3 MET'!H114+'T3 MET'!H134+'T3 MET'!H145+'T3 MET'!H154+'T3 MET'!H163+'T3 MET'!H174+'T3 MET'!H181)*-F40</f>
        <v>0</v>
      </c>
      <c r="G45" s="999">
        <f>('T3 MET'!I16+'T3 MET'!I25+'T3 MET'!I36+'T3 MET'!I45+'T3 MET'!I54+'T3 MET'!I65+'T3 MET'!I76+'T3 MET'!I87+'T3 MET'!I96+'T3 MET'!I105+'T3 MET'!I114+'T3 MET'!I134+'T3 MET'!I145+'T3 MET'!I154+'T3 MET'!I163+'T3 MET'!I174+'T3 MET'!I181)*-G40</f>
        <v>0</v>
      </c>
    </row>
    <row r="46" spans="1:7" ht="12.75" customHeight="1">
      <c r="A46" s="199" t="s">
        <v>21</v>
      </c>
      <c r="B46" s="200"/>
      <c r="C46" s="1017">
        <f>SUM(C44:C45)</f>
        <v>0</v>
      </c>
      <c r="D46" s="1011">
        <f>SUM(D44:D45)</f>
        <v>0</v>
      </c>
      <c r="E46" s="1011">
        <f>SUM(E44:E45)</f>
        <v>0</v>
      </c>
      <c r="F46" s="1011">
        <f>SUM(F44:F45)</f>
        <v>0</v>
      </c>
      <c r="G46" s="1012">
        <f>SUM(G44:G45)</f>
        <v>0</v>
      </c>
    </row>
    <row r="47" spans="1:7" ht="12.75" customHeight="1">
      <c r="A47" s="155"/>
      <c r="B47" s="155"/>
    </row>
    <row r="48" spans="1:7" ht="12.75" customHeight="1">
      <c r="A48" s="164" t="s">
        <v>22</v>
      </c>
      <c r="B48" s="164"/>
      <c r="C48" s="165"/>
      <c r="D48" s="165"/>
      <c r="E48" s="165"/>
      <c r="F48" s="165"/>
      <c r="G48" s="165"/>
    </row>
    <row r="49" spans="1:11" ht="3.75" customHeight="1">
      <c r="A49" s="155"/>
      <c r="B49" s="155"/>
    </row>
    <row r="50" spans="1:11" ht="12.75" customHeight="1">
      <c r="A50" s="166" t="s">
        <v>23</v>
      </c>
      <c r="B50" s="167"/>
      <c r="C50" s="168"/>
      <c r="D50" s="169"/>
      <c r="E50" s="169"/>
      <c r="F50" s="169"/>
      <c r="G50" s="170"/>
    </row>
    <row r="51" spans="1:11" ht="12.75" customHeight="1">
      <c r="A51" s="201" t="s">
        <v>24</v>
      </c>
      <c r="B51" s="202"/>
      <c r="C51" s="833"/>
      <c r="D51" s="855"/>
      <c r="E51" s="855"/>
      <c r="F51" s="849"/>
      <c r="G51" s="850"/>
    </row>
    <row r="52" spans="1:11" ht="12.75" customHeight="1">
      <c r="A52" s="201" t="s">
        <v>25</v>
      </c>
      <c r="B52" s="202"/>
      <c r="C52" s="833"/>
      <c r="D52" s="855"/>
      <c r="E52" s="855"/>
      <c r="F52" s="849"/>
      <c r="G52" s="850"/>
    </row>
    <row r="53" spans="1:11" ht="12.75" customHeight="1">
      <c r="A53" s="179" t="s">
        <v>26</v>
      </c>
      <c r="B53" s="180"/>
      <c r="C53" s="833"/>
      <c r="D53" s="855"/>
      <c r="E53" s="855"/>
      <c r="F53" s="846"/>
      <c r="G53" s="847"/>
    </row>
    <row r="54" spans="1:11" s="221" customFormat="1" ht="12.75" customHeight="1">
      <c r="A54" s="199" t="s">
        <v>27</v>
      </c>
      <c r="B54" s="200"/>
      <c r="C54" s="852"/>
      <c r="D54" s="856"/>
      <c r="E54" s="856"/>
      <c r="F54" s="856"/>
      <c r="G54" s="857"/>
      <c r="H54" s="154"/>
      <c r="I54" s="154"/>
      <c r="J54" s="154"/>
      <c r="K54" s="154"/>
    </row>
    <row r="55" spans="1:11" ht="12.75" customHeight="1">
      <c r="A55" s="155"/>
      <c r="B55" s="155"/>
    </row>
    <row r="56" spans="1:11" ht="12.75" customHeight="1">
      <c r="A56" s="164" t="s">
        <v>28</v>
      </c>
      <c r="B56" s="164"/>
      <c r="C56" s="222"/>
      <c r="D56" s="222"/>
      <c r="E56" s="222"/>
      <c r="F56" s="165"/>
      <c r="G56" s="165"/>
    </row>
    <row r="57" spans="1:11" ht="3.75" customHeight="1">
      <c r="A57" s="155"/>
      <c r="B57" s="155"/>
    </row>
    <row r="58" spans="1:11" ht="12.75" customHeight="1">
      <c r="A58" s="166" t="s">
        <v>29</v>
      </c>
      <c r="B58" s="167"/>
      <c r="C58" s="168"/>
      <c r="D58" s="169"/>
      <c r="E58" s="169"/>
      <c r="F58" s="169"/>
      <c r="G58" s="170"/>
    </row>
    <row r="59" spans="1:11" s="223" customFormat="1" ht="12.75" customHeight="1">
      <c r="A59" s="199" t="s">
        <v>30</v>
      </c>
      <c r="B59" s="200"/>
      <c r="C59" s="308"/>
      <c r="D59" s="286"/>
      <c r="E59" s="286"/>
      <c r="F59" s="286"/>
      <c r="G59" s="287"/>
    </row>
    <row r="60" spans="1:11" ht="3.75" customHeight="1">
      <c r="A60" s="155"/>
      <c r="B60" s="155"/>
    </row>
    <row r="61" spans="1:11" ht="12.75" customHeight="1">
      <c r="A61" s="166" t="s">
        <v>353</v>
      </c>
      <c r="B61" s="167"/>
      <c r="C61" s="168"/>
      <c r="D61" s="169"/>
      <c r="E61" s="169"/>
      <c r="F61" s="169"/>
      <c r="G61" s="170"/>
    </row>
    <row r="62" spans="1:11" ht="12.75" customHeight="1">
      <c r="A62" s="176" t="s">
        <v>324</v>
      </c>
      <c r="B62" s="177"/>
      <c r="C62" s="309"/>
      <c r="D62" s="227"/>
      <c r="E62" s="227"/>
      <c r="F62" s="227"/>
      <c r="G62" s="228"/>
    </row>
    <row r="63" spans="1:11" ht="12.75" customHeight="1">
      <c r="A63" s="229" t="s">
        <v>323</v>
      </c>
      <c r="B63" s="230"/>
      <c r="C63" s="283"/>
      <c r="D63" s="310"/>
      <c r="E63" s="292"/>
      <c r="F63" s="292"/>
      <c r="G63" s="293"/>
    </row>
    <row r="64" spans="1:11" ht="3.75" customHeight="1">
      <c r="A64" s="155"/>
      <c r="B64" s="155"/>
    </row>
    <row r="65" spans="1:7" ht="12.75" customHeight="1">
      <c r="A65" s="166" t="s">
        <v>31</v>
      </c>
      <c r="B65" s="167"/>
      <c r="C65" s="168"/>
      <c r="D65" s="169"/>
      <c r="E65" s="169"/>
      <c r="F65" s="169"/>
      <c r="G65" s="170"/>
    </row>
    <row r="66" spans="1:7" ht="12.75" customHeight="1">
      <c r="A66" s="229" t="s">
        <v>322</v>
      </c>
      <c r="B66" s="230"/>
      <c r="C66" s="858"/>
      <c r="D66" s="842"/>
      <c r="E66" s="842"/>
      <c r="F66" s="842"/>
      <c r="G66" s="843"/>
    </row>
    <row r="67" spans="1:7" ht="3.75" customHeight="1">
      <c r="A67" s="155"/>
      <c r="B67" s="155"/>
    </row>
    <row r="68" spans="1:7" ht="12.75" customHeight="1">
      <c r="A68" s="166" t="s">
        <v>32</v>
      </c>
      <c r="B68" s="167"/>
      <c r="C68" s="209"/>
      <c r="D68" s="210"/>
      <c r="E68" s="210"/>
      <c r="F68" s="210"/>
      <c r="G68" s="211"/>
    </row>
    <row r="69" spans="1:7" ht="12.75" customHeight="1">
      <c r="A69" s="233" t="s">
        <v>318</v>
      </c>
      <c r="B69" s="234"/>
      <c r="C69" s="949">
        <v>0</v>
      </c>
      <c r="D69" s="950"/>
      <c r="E69" s="950"/>
      <c r="F69" s="951"/>
      <c r="G69" s="952"/>
    </row>
    <row r="70" spans="1:7" ht="12.75" customHeight="1">
      <c r="A70" s="201" t="s">
        <v>319</v>
      </c>
      <c r="B70" s="202"/>
      <c r="C70" s="953">
        <v>0</v>
      </c>
      <c r="D70" s="507"/>
      <c r="E70" s="507"/>
      <c r="F70" s="507"/>
      <c r="G70" s="508"/>
    </row>
    <row r="71" spans="1:7" ht="12.75" customHeight="1">
      <c r="A71" s="201" t="s">
        <v>320</v>
      </c>
      <c r="B71" s="202"/>
      <c r="C71" s="953">
        <v>0</v>
      </c>
      <c r="D71" s="507"/>
      <c r="E71" s="507"/>
      <c r="F71" s="507"/>
      <c r="G71" s="508"/>
    </row>
    <row r="72" spans="1:7" ht="12.75" customHeight="1">
      <c r="A72" s="201" t="s">
        <v>321</v>
      </c>
      <c r="B72" s="202"/>
      <c r="C72" s="833"/>
      <c r="D72" s="834"/>
      <c r="E72" s="834"/>
      <c r="F72" s="835"/>
      <c r="G72" s="844"/>
    </row>
    <row r="73" spans="1:7" ht="12.75" customHeight="1">
      <c r="A73" s="235" t="s">
        <v>317</v>
      </c>
      <c r="B73" s="236"/>
      <c r="C73" s="268">
        <f>SUM(C69:C71)</f>
        <v>0</v>
      </c>
      <c r="D73" s="1011">
        <f>SUM(D69:D71)</f>
        <v>0</v>
      </c>
      <c r="E73" s="1011">
        <f>SUM(E69:E71)</f>
        <v>0</v>
      </c>
      <c r="F73" s="1011">
        <f>SUM(F69:F71)</f>
        <v>0</v>
      </c>
      <c r="G73" s="1012">
        <f>SUM(G69:G71)</f>
        <v>0</v>
      </c>
    </row>
    <row r="74" spans="1:7" ht="3.75" customHeight="1">
      <c r="A74" s="155"/>
      <c r="B74" s="155"/>
      <c r="C74" s="295"/>
      <c r="D74" s="295"/>
      <c r="E74" s="295"/>
      <c r="F74" s="295"/>
      <c r="G74" s="295"/>
    </row>
    <row r="75" spans="1:7" ht="12.75" customHeight="1">
      <c r="A75" s="166" t="s">
        <v>33</v>
      </c>
      <c r="B75" s="167"/>
      <c r="C75" s="209"/>
      <c r="D75" s="210"/>
      <c r="E75" s="210"/>
      <c r="F75" s="210"/>
      <c r="G75" s="211"/>
    </row>
    <row r="76" spans="1:7" s="223" customFormat="1" ht="12.75" customHeight="1">
      <c r="A76" s="235" t="s">
        <v>315</v>
      </c>
      <c r="B76" s="236"/>
      <c r="C76" s="312"/>
      <c r="D76" s="286"/>
      <c r="E76" s="286"/>
      <c r="F76" s="286"/>
      <c r="G76" s="311"/>
    </row>
    <row r="77" spans="1:7" ht="12.75" customHeight="1">
      <c r="A77" s="237"/>
      <c r="B77" s="237"/>
      <c r="C77" s="295"/>
      <c r="D77" s="295"/>
      <c r="E77" s="295"/>
      <c r="F77" s="295"/>
      <c r="G77" s="295"/>
    </row>
    <row r="78" spans="1:7" ht="12.75" customHeight="1">
      <c r="A78" s="240" t="s">
        <v>316</v>
      </c>
      <c r="B78" s="241"/>
      <c r="C78" s="1017">
        <f t="shared" ref="C78:F78" si="2">+C19+C28+C41+C46+C54+C59+C63+C66+C73+C76</f>
        <v>0</v>
      </c>
      <c r="D78" s="1011">
        <f t="shared" si="2"/>
        <v>0</v>
      </c>
      <c r="E78" s="1011">
        <f t="shared" si="2"/>
        <v>0</v>
      </c>
      <c r="F78" s="1011">
        <f t="shared" si="2"/>
        <v>0</v>
      </c>
      <c r="G78" s="1012">
        <f>+G19+G28+G41+G46+G54+G59+G63+G66+G73+G76</f>
        <v>0</v>
      </c>
    </row>
    <row r="79" spans="1:7" ht="12.75" customHeight="1">
      <c r="A79" s="242"/>
      <c r="B79" s="155"/>
      <c r="C79" s="302"/>
      <c r="D79" s="302"/>
      <c r="E79" s="302"/>
      <c r="F79" s="302"/>
      <c r="G79" s="302"/>
    </row>
    <row r="80" spans="1:7" ht="12.75" customHeight="1">
      <c r="A80" s="1426" t="s">
        <v>34</v>
      </c>
      <c r="B80" s="1427"/>
      <c r="C80" s="161">
        <v>2025</v>
      </c>
      <c r="D80" s="162">
        <v>2026</v>
      </c>
      <c r="E80" s="162">
        <v>2027</v>
      </c>
      <c r="F80" s="162">
        <v>2028</v>
      </c>
      <c r="G80" s="163">
        <v>2029</v>
      </c>
    </row>
    <row r="81" spans="1:22" ht="12.75" customHeight="1">
      <c r="A81" s="188" t="s">
        <v>313</v>
      </c>
      <c r="B81" s="189"/>
      <c r="C81" s="307">
        <f>+C12</f>
        <v>1577.4422707286253</v>
      </c>
      <c r="D81" s="996">
        <f>+D12</f>
        <v>1743.4725268657498</v>
      </c>
      <c r="E81" s="996">
        <f>+E12</f>
        <v>1875.9971608651126</v>
      </c>
      <c r="F81" s="996">
        <f>+F12</f>
        <v>1999.466594599131</v>
      </c>
      <c r="G81" s="997">
        <f>+G12</f>
        <v>2114.5530371906689</v>
      </c>
      <c r="N81" s="313"/>
      <c r="O81" s="313"/>
      <c r="P81" s="313"/>
      <c r="Q81" s="313"/>
      <c r="R81" s="313"/>
    </row>
    <row r="82" spans="1:22" ht="12.75" customHeight="1">
      <c r="A82" s="179" t="s">
        <v>345</v>
      </c>
      <c r="B82" s="180"/>
      <c r="C82" s="947">
        <f>'T3 MET'!E16</f>
        <v>132.3837823523771</v>
      </c>
      <c r="D82" s="988">
        <f>'T3 MET'!F16</f>
        <v>0</v>
      </c>
      <c r="E82" s="988">
        <f>'T3 MET'!G16</f>
        <v>0</v>
      </c>
      <c r="F82" s="988">
        <f>'T3 MET'!H16</f>
        <v>0</v>
      </c>
      <c r="G82" s="999">
        <f>'T3 MET'!I16</f>
        <v>0</v>
      </c>
      <c r="N82" s="313"/>
      <c r="O82" s="313"/>
      <c r="P82" s="313"/>
      <c r="Q82" s="313"/>
      <c r="R82" s="313"/>
    </row>
    <row r="83" spans="1:22" ht="12.75" customHeight="1">
      <c r="A83" s="179" t="s">
        <v>346</v>
      </c>
      <c r="B83" s="180"/>
      <c r="C83" s="947">
        <f>'T3 MET'!E25</f>
        <v>0</v>
      </c>
      <c r="D83" s="988">
        <f>'T3 MET'!F25</f>
        <v>0</v>
      </c>
      <c r="E83" s="988">
        <f>'T3 MET'!G25</f>
        <v>0</v>
      </c>
      <c r="F83" s="988">
        <f>'T3 MET'!H25</f>
        <v>0</v>
      </c>
      <c r="G83" s="999">
        <f>'T3 MET'!I25</f>
        <v>0</v>
      </c>
      <c r="N83" s="313"/>
      <c r="O83" s="313"/>
      <c r="P83" s="313"/>
      <c r="Q83" s="313"/>
      <c r="R83" s="313"/>
    </row>
    <row r="84" spans="1:22" ht="12.75" customHeight="1">
      <c r="A84" s="201" t="s">
        <v>347</v>
      </c>
      <c r="B84" s="202"/>
      <c r="C84" s="947">
        <f>'T3 MET'!E36+'T3 MET'!E45+'T3 MET'!E54+'T3 MET'!E65+'T3 MET'!E76+'T3 MET'!E87+'T3 MET'!E183</f>
        <v>0</v>
      </c>
      <c r="D84" s="988">
        <f>'T3 MET'!F36+'T3 MET'!F45+'T3 MET'!F54+'T3 MET'!F65+'T3 MET'!F76+'T3 MET'!F87+'T3 MET'!F183</f>
        <v>-68.897114284034672</v>
      </c>
      <c r="E84" s="988">
        <f>'T3 MET'!G36+'T3 MET'!G45+'T3 MET'!G54+'T3 MET'!G65+'T3 MET'!G76+'T3 MET'!G87+'T3 MET'!G183</f>
        <v>-68.897114284034672</v>
      </c>
      <c r="F84" s="988">
        <f>'T3 MET'!H36+'T3 MET'!H45+'T3 MET'!H54+'T3 MET'!H65+'T3 MET'!H76+'T3 MET'!H87+'T3 MET'!H183</f>
        <v>-68.897114284034672</v>
      </c>
      <c r="G84" s="999">
        <f>'T3 MET'!I36+'T3 MET'!I45+'T3 MET'!I54+'T3 MET'!I65+'T3 MET'!I76+'T3 MET'!I87+'T3 MET'!I183</f>
        <v>-68.897114284034672</v>
      </c>
      <c r="N84" s="313"/>
      <c r="O84" s="313"/>
      <c r="P84" s="313"/>
      <c r="Q84" s="313"/>
      <c r="R84" s="313"/>
    </row>
    <row r="85" spans="1:22" ht="12.75" customHeight="1">
      <c r="A85" s="201" t="s">
        <v>348</v>
      </c>
      <c r="B85" s="202"/>
      <c r="C85" s="947">
        <f>'T3 MET'!E96+'T3 MET'!E184</f>
        <v>0</v>
      </c>
      <c r="D85" s="988">
        <f>'T3 MET'!F96+'T3 MET'!F184</f>
        <v>0</v>
      </c>
      <c r="E85" s="988">
        <f>'T3 MET'!G96+'T3 MET'!G184</f>
        <v>0</v>
      </c>
      <c r="F85" s="988">
        <f>'T3 MET'!H96+'T3 MET'!H184</f>
        <v>0</v>
      </c>
      <c r="G85" s="999">
        <f>'T3 MET'!I96+'T3 MET'!I184</f>
        <v>0</v>
      </c>
      <c r="N85" s="313"/>
      <c r="O85" s="313"/>
      <c r="P85" s="313"/>
      <c r="Q85" s="313"/>
      <c r="R85" s="313"/>
    </row>
    <row r="86" spans="1:22" ht="12.75" customHeight="1">
      <c r="A86" s="201" t="s">
        <v>349</v>
      </c>
      <c r="B86" s="202"/>
      <c r="C86" s="947">
        <f>'T3 MET'!E105</f>
        <v>0</v>
      </c>
      <c r="D86" s="988">
        <f>'T3 MET'!F105</f>
        <v>0</v>
      </c>
      <c r="E86" s="988">
        <f>'T3 MET'!G105</f>
        <v>0</v>
      </c>
      <c r="F86" s="988">
        <f>'T3 MET'!H105</f>
        <v>0</v>
      </c>
      <c r="G86" s="999">
        <f>'T3 MET'!I105</f>
        <v>0</v>
      </c>
      <c r="N86" s="313"/>
      <c r="O86" s="313"/>
      <c r="P86" s="313"/>
      <c r="Q86" s="313"/>
      <c r="R86" s="313"/>
    </row>
    <row r="87" spans="1:22" ht="12.75" customHeight="1">
      <c r="A87" s="201" t="s">
        <v>350</v>
      </c>
      <c r="B87" s="202"/>
      <c r="C87" s="947">
        <f>'T3 MET'!E114+'T3 MET'!E123+'T3 MET'!E185+'T3 MET'!E196</f>
        <v>-301.92663370814387</v>
      </c>
      <c r="D87" s="988">
        <f>'T3 MET'!F114+'T3 MET'!F123+'T3 MET'!F185+'T3 MET'!F196</f>
        <v>0</v>
      </c>
      <c r="E87" s="988">
        <f>'T3 MET'!G114+'T3 MET'!G123+'T3 MET'!G185+'T3 MET'!G196</f>
        <v>0</v>
      </c>
      <c r="F87" s="988">
        <f>'T3 MET'!H114+'T3 MET'!H123+'T3 MET'!H185+'T3 MET'!H196</f>
        <v>0</v>
      </c>
      <c r="G87" s="999">
        <f>'T3 MET'!I114+'T3 MET'!I123+'T3 MET'!I185+'T3 MET'!I196</f>
        <v>0</v>
      </c>
      <c r="N87" s="313"/>
      <c r="O87" s="313"/>
      <c r="P87" s="313"/>
      <c r="Q87" s="313"/>
      <c r="R87" s="313"/>
    </row>
    <row r="88" spans="1:22" ht="12.75" customHeight="1">
      <c r="A88" s="179" t="s">
        <v>312</v>
      </c>
      <c r="B88" s="180"/>
      <c r="C88" s="947">
        <f>'T3 MET'!E134+'T3 MET'!E145+'T3 MET'!E154+'T3 MET'!E163+'T3 MET'!E186</f>
        <v>0</v>
      </c>
      <c r="D88" s="988">
        <f>'T3 MET'!F134+'T3 MET'!F145+'T3 MET'!F154+'T3 MET'!F163+'T3 MET'!F186</f>
        <v>0</v>
      </c>
      <c r="E88" s="988">
        <f>'T3 MET'!G134+'T3 MET'!G145+'T3 MET'!G154+'T3 MET'!G163+'T3 MET'!G186</f>
        <v>0</v>
      </c>
      <c r="F88" s="988">
        <f>'T3 MET'!H134+'T3 MET'!H145+'T3 MET'!H154+'T3 MET'!H163+'T3 MET'!H186</f>
        <v>0</v>
      </c>
      <c r="G88" s="999">
        <f>'T3 MET'!I134+'T3 MET'!I145+'T3 MET'!I154+'T3 MET'!I163+'T3 MET'!I186</f>
        <v>0</v>
      </c>
      <c r="N88" s="313"/>
      <c r="O88" s="313"/>
      <c r="P88" s="313"/>
      <c r="Q88" s="313"/>
      <c r="R88" s="313"/>
    </row>
    <row r="89" spans="1:22" ht="12.75" customHeight="1">
      <c r="A89" s="179" t="s">
        <v>311</v>
      </c>
      <c r="B89" s="180"/>
      <c r="C89" s="947">
        <f>'T3 MET'!E181</f>
        <v>0</v>
      </c>
      <c r="D89" s="988">
        <f>'T3 MET'!F181</f>
        <v>0</v>
      </c>
      <c r="E89" s="988">
        <f>'T3 MET'!G181</f>
        <v>0</v>
      </c>
      <c r="F89" s="988">
        <f>'T3 MET'!H181</f>
        <v>0</v>
      </c>
      <c r="G89" s="999">
        <f>'T3 MET'!I181</f>
        <v>0</v>
      </c>
      <c r="N89" s="313"/>
      <c r="O89" s="313"/>
      <c r="P89" s="313"/>
      <c r="Q89" s="313"/>
      <c r="R89" s="313"/>
    </row>
    <row r="90" spans="1:22" ht="12.75" customHeight="1">
      <c r="A90" s="201" t="s">
        <v>310</v>
      </c>
      <c r="B90" s="202"/>
      <c r="C90" s="948">
        <f>'T3 MET'!E174</f>
        <v>283.8758112822108</v>
      </c>
      <c r="D90" s="1005">
        <f>'T3 MET'!F174</f>
        <v>283.8758112822108</v>
      </c>
      <c r="E90" s="1005">
        <f>'T3 MET'!G174</f>
        <v>283.8758112822108</v>
      </c>
      <c r="F90" s="1005">
        <f>'T3 MET'!H174</f>
        <v>0</v>
      </c>
      <c r="G90" s="1006">
        <f>'T3 MET'!I174</f>
        <v>0</v>
      </c>
      <c r="N90" s="313"/>
      <c r="O90" s="313"/>
      <c r="P90" s="313"/>
      <c r="Q90" s="313"/>
      <c r="R90" s="313"/>
    </row>
    <row r="91" spans="1:22" ht="12.75" customHeight="1">
      <c r="A91" s="247" t="s">
        <v>35</v>
      </c>
      <c r="B91" s="248"/>
      <c r="C91" s="303">
        <f>SUM(C81:C90)</f>
        <v>1691.7752306550694</v>
      </c>
      <c r="D91" s="1019">
        <f>SUM(D81:D90)</f>
        <v>1958.4512238639261</v>
      </c>
      <c r="E91" s="1019">
        <f>SUM(E81:E90)</f>
        <v>2090.9758578632886</v>
      </c>
      <c r="F91" s="1019">
        <f>SUM(F81:F90)</f>
        <v>1930.5694803150964</v>
      </c>
      <c r="G91" s="1019">
        <f>SUM(G81:G90)</f>
        <v>2045.6559229066343</v>
      </c>
      <c r="N91" s="313"/>
      <c r="O91" s="313"/>
      <c r="P91" s="313"/>
      <c r="Q91" s="313"/>
      <c r="R91" s="313"/>
    </row>
    <row r="92" spans="1:22" ht="12.75" customHeight="1">
      <c r="A92" s="199" t="s">
        <v>36</v>
      </c>
      <c r="B92" s="200"/>
      <c r="C92" s="304">
        <f>'T1 MET'!Q68</f>
        <v>344.7568461151003</v>
      </c>
      <c r="D92" s="1020">
        <f>'T1 MET'!R68</f>
        <v>358.44744868529011</v>
      </c>
      <c r="E92" s="1020">
        <f>'T1 MET'!S68</f>
        <v>371.00612403538946</v>
      </c>
      <c r="F92" s="1020">
        <f>'T1 MET'!T68</f>
        <v>383.60363723880465</v>
      </c>
      <c r="G92" s="1020">
        <f>'T1 MET'!U68</f>
        <v>393.13035865820046</v>
      </c>
      <c r="L92" s="314"/>
      <c r="N92" s="313"/>
      <c r="O92" s="313"/>
      <c r="P92" s="313"/>
      <c r="Q92" s="313"/>
      <c r="R92" s="313"/>
    </row>
    <row r="93" spans="1:22" ht="12.75" customHeight="1">
      <c r="A93" s="199" t="s">
        <v>354</v>
      </c>
      <c r="B93" s="200"/>
      <c r="C93" s="250">
        <f>IFERROR(C91/C92,0)</f>
        <v>4.9071548533955855</v>
      </c>
      <c r="D93" s="1008">
        <f>IFERROR(D91/D92,0)</f>
        <v>5.4637052964028996</v>
      </c>
      <c r="E93" s="1008">
        <f t="shared" ref="E93:G93" si="3">IFERROR(E91/E92,0)</f>
        <v>5.6359604933740526</v>
      </c>
      <c r="F93" s="1008">
        <f t="shared" si="3"/>
        <v>5.0327194346003026</v>
      </c>
      <c r="G93" s="1008">
        <f t="shared" si="3"/>
        <v>5.2035053458824585</v>
      </c>
      <c r="L93" s="314"/>
      <c r="N93" s="313"/>
      <c r="O93" s="313"/>
      <c r="P93" s="313"/>
      <c r="Q93" s="313"/>
      <c r="R93" s="313"/>
      <c r="V93" s="315"/>
    </row>
    <row r="94" spans="1:22" ht="12.75" customHeight="1">
      <c r="A94" s="199" t="s">
        <v>37</v>
      </c>
      <c r="B94" s="200"/>
      <c r="C94" s="251">
        <v>0</v>
      </c>
      <c r="D94" s="251"/>
      <c r="E94" s="251"/>
      <c r="F94" s="251"/>
      <c r="G94" s="251"/>
      <c r="L94" s="314"/>
    </row>
    <row r="95" spans="1:22" ht="12.75" customHeight="1">
      <c r="A95" s="237"/>
      <c r="B95" s="237"/>
      <c r="C95" s="300"/>
      <c r="D95" s="300"/>
      <c r="E95" s="300"/>
      <c r="F95" s="300"/>
      <c r="G95" s="300"/>
    </row>
    <row r="96" spans="1:22" ht="12.75" customHeight="1">
      <c r="A96" s="252" t="s">
        <v>314</v>
      </c>
      <c r="B96" s="241"/>
      <c r="C96" s="816">
        <f>C93+C94</f>
        <v>4.9071548533955855</v>
      </c>
      <c r="D96" s="1021">
        <f>D93+D94</f>
        <v>5.4637052964028996</v>
      </c>
      <c r="E96" s="1021">
        <f>E93+E94</f>
        <v>5.6359604933740526</v>
      </c>
      <c r="F96" s="1021">
        <f>F93+F94</f>
        <v>5.0327194346003026</v>
      </c>
      <c r="G96" s="1022">
        <f>G93+G94</f>
        <v>5.2035053458824585</v>
      </c>
    </row>
    <row r="97" spans="1:16" ht="12.75" customHeight="1">
      <c r="A97" s="301"/>
      <c r="C97" s="295"/>
      <c r="D97" s="295"/>
      <c r="E97" s="295"/>
      <c r="F97" s="295"/>
      <c r="G97" s="295"/>
    </row>
    <row r="98" spans="1:16" ht="12.75" customHeight="1">
      <c r="A98" s="155" t="s">
        <v>351</v>
      </c>
      <c r="B98" s="262"/>
      <c r="C98" s="305"/>
      <c r="D98" s="305"/>
      <c r="E98" s="305"/>
      <c r="F98" s="305"/>
      <c r="G98" s="305"/>
      <c r="N98" s="316"/>
      <c r="O98" s="316"/>
      <c r="P98" s="316"/>
    </row>
    <row r="99" spans="1:16" ht="12.75" customHeight="1">
      <c r="A99" s="255" t="s">
        <v>38</v>
      </c>
      <c r="B99" s="262"/>
      <c r="C99" s="256"/>
      <c r="D99" s="256"/>
      <c r="E99" s="256"/>
      <c r="F99" s="256"/>
      <c r="G99" s="256"/>
      <c r="N99" s="317"/>
      <c r="O99" s="317"/>
      <c r="P99" s="317"/>
    </row>
    <row r="100" spans="1:16" ht="12.75" customHeight="1">
      <c r="A100" s="306"/>
      <c r="B100" s="262"/>
      <c r="C100" s="305"/>
      <c r="D100" s="305"/>
      <c r="E100" s="305"/>
      <c r="F100" s="305"/>
      <c r="G100" s="305"/>
    </row>
    <row r="101" spans="1:16" ht="12.75" customHeight="1">
      <c r="E101" s="318"/>
    </row>
    <row r="102" spans="1:16" ht="12.75" customHeight="1"/>
  </sheetData>
  <mergeCells count="4">
    <mergeCell ref="A1:G1"/>
    <mergeCell ref="C5:G5"/>
    <mergeCell ref="A7:B7"/>
    <mergeCell ref="A80:B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102"/>
  <sheetViews>
    <sheetView showGridLines="0" topLeftCell="A72" zoomScaleNormal="100" workbookViewId="0">
      <selection activeCell="I90" sqref="I90"/>
    </sheetView>
  </sheetViews>
  <sheetFormatPr defaultColWidth="8.81640625" defaultRowHeight="13"/>
  <cols>
    <col min="1" max="1" width="26.7265625" style="257" customWidth="1"/>
    <col min="2" max="2" width="48.7265625" style="257" customWidth="1"/>
    <col min="3" max="7" width="12.7265625" style="257" customWidth="1"/>
    <col min="8" max="11" width="8.81640625" style="154"/>
    <col min="12" max="13" width="8.81640625" style="154" bestFit="1" customWidth="1"/>
    <col min="14" max="16" width="9.1796875" style="154" bestFit="1" customWidth="1"/>
    <col min="17" max="16384" width="8.81640625" style="154"/>
  </cols>
  <sheetData>
    <row r="1" spans="1:7" ht="12.75" customHeight="1">
      <c r="A1" s="1428" t="s">
        <v>10</v>
      </c>
      <c r="B1" s="1428"/>
      <c r="C1" s="1428"/>
      <c r="D1" s="1428"/>
      <c r="E1" s="1428"/>
      <c r="F1" s="1428"/>
      <c r="G1" s="1428"/>
    </row>
    <row r="2" spans="1:7" ht="12.75" customHeight="1">
      <c r="A2" s="497"/>
      <c r="B2" s="497"/>
      <c r="G2" s="258"/>
    </row>
    <row r="3" spans="1:7" ht="12.75" customHeight="1">
      <c r="A3" s="259" t="str">
        <f>'T1 NSA'!A3</f>
        <v>Portugal - TCZ</v>
      </c>
      <c r="C3" s="154"/>
      <c r="D3" s="154"/>
      <c r="E3" s="158"/>
      <c r="F3" s="154"/>
      <c r="G3" s="154"/>
    </row>
    <row r="4" spans="1:7" ht="12.75" customHeight="1">
      <c r="A4" s="260" t="str">
        <f>'T1 NSA'!A4</f>
        <v>Currency: Euro</v>
      </c>
      <c r="C4" s="154"/>
      <c r="D4" s="154"/>
      <c r="E4" s="158"/>
      <c r="F4" s="154"/>
      <c r="G4" s="154"/>
    </row>
    <row r="5" spans="1:7" ht="12.75" customHeight="1">
      <c r="A5" s="261" t="str">
        <f>'T1 NSA'!A5</f>
        <v>NSA (ANAC + GAMA)</v>
      </c>
      <c r="C5" s="1429" t="s">
        <v>174</v>
      </c>
      <c r="D5" s="1430"/>
      <c r="E5" s="1430"/>
      <c r="F5" s="1430"/>
      <c r="G5" s="1431"/>
    </row>
    <row r="6" spans="1:7" ht="12.75" customHeight="1"/>
    <row r="7" spans="1:7" ht="12.75" customHeight="1">
      <c r="A7" s="1426" t="s">
        <v>11</v>
      </c>
      <c r="B7" s="1427"/>
      <c r="C7" s="161">
        <v>2025</v>
      </c>
      <c r="D7" s="162">
        <v>2026</v>
      </c>
      <c r="E7" s="162">
        <v>2027</v>
      </c>
      <c r="F7" s="162">
        <v>2028</v>
      </c>
      <c r="G7" s="163">
        <v>2029</v>
      </c>
    </row>
    <row r="8" spans="1:7" ht="12.75" customHeight="1">
      <c r="A8" s="155"/>
      <c r="B8" s="155"/>
    </row>
    <row r="9" spans="1:7" ht="12.75" customHeight="1">
      <c r="A9" s="164" t="s">
        <v>12</v>
      </c>
      <c r="B9" s="164"/>
      <c r="C9" s="165"/>
      <c r="D9" s="165"/>
      <c r="E9" s="165"/>
      <c r="F9" s="165"/>
      <c r="G9" s="165"/>
    </row>
    <row r="10" spans="1:7" ht="3.75" customHeight="1">
      <c r="A10" s="155"/>
      <c r="B10" s="155"/>
    </row>
    <row r="11" spans="1:7" ht="12.75" customHeight="1">
      <c r="A11" s="166" t="s">
        <v>13</v>
      </c>
      <c r="B11" s="167"/>
      <c r="C11" s="168"/>
      <c r="D11" s="169"/>
      <c r="E11" s="169"/>
      <c r="F11" s="169"/>
      <c r="G11" s="170"/>
    </row>
    <row r="12" spans="1:7" ht="12.75" customHeight="1">
      <c r="A12" s="171" t="s">
        <v>344</v>
      </c>
      <c r="B12" s="172"/>
      <c r="C12" s="596">
        <f>+'T1 NSA'!Q61</f>
        <v>368.92635036081674</v>
      </c>
      <c r="D12" s="1011">
        <f>+'T1 NSA'!R61</f>
        <v>371.58436141163304</v>
      </c>
      <c r="E12" s="1011">
        <f>+'T1 NSA'!S61</f>
        <v>378.87506001137945</v>
      </c>
      <c r="F12" s="1011">
        <f>+'T1 NSA'!T61</f>
        <v>380.70088605201431</v>
      </c>
      <c r="G12" s="1012">
        <f>+'T1 NSA'!U61</f>
        <v>387.5839190682434</v>
      </c>
    </row>
    <row r="13" spans="1:7" ht="3.75" customHeight="1">
      <c r="A13" s="155"/>
      <c r="B13" s="155"/>
    </row>
    <row r="14" spans="1:7" ht="12.75" customHeight="1">
      <c r="A14" s="174" t="s">
        <v>14</v>
      </c>
      <c r="B14" s="175"/>
      <c r="C14" s="168"/>
      <c r="D14" s="169"/>
      <c r="E14" s="169"/>
      <c r="F14" s="169"/>
      <c r="G14" s="170"/>
    </row>
    <row r="15" spans="1:7" ht="12.75" customHeight="1">
      <c r="A15" s="176" t="s">
        <v>343</v>
      </c>
      <c r="B15" s="177"/>
      <c r="C15" s="859"/>
      <c r="D15" s="860"/>
      <c r="E15" s="860"/>
      <c r="F15" s="860"/>
      <c r="G15" s="861"/>
    </row>
    <row r="16" spans="1:7" ht="12.75" customHeight="1">
      <c r="A16" s="179" t="s">
        <v>342</v>
      </c>
      <c r="B16" s="180"/>
      <c r="C16" s="862"/>
      <c r="D16" s="863"/>
      <c r="E16" s="863"/>
      <c r="F16" s="863"/>
      <c r="G16" s="864"/>
    </row>
    <row r="17" spans="1:7" ht="12.75" customHeight="1">
      <c r="A17" s="179" t="s">
        <v>341</v>
      </c>
      <c r="B17" s="180"/>
      <c r="C17" s="865"/>
      <c r="D17" s="866"/>
      <c r="E17" s="866"/>
      <c r="F17" s="866"/>
      <c r="G17" s="867"/>
    </row>
    <row r="18" spans="1:7" ht="12.75" customHeight="1">
      <c r="A18" s="181" t="s">
        <v>340</v>
      </c>
      <c r="B18" s="182"/>
      <c r="C18" s="868"/>
      <c r="D18" s="869"/>
      <c r="E18" s="869"/>
      <c r="F18" s="866"/>
      <c r="G18" s="867"/>
    </row>
    <row r="19" spans="1:7" ht="12.75" customHeight="1">
      <c r="A19" s="171" t="s">
        <v>339</v>
      </c>
      <c r="B19" s="172"/>
      <c r="C19" s="870"/>
      <c r="D19" s="871"/>
      <c r="E19" s="871"/>
      <c r="F19" s="871"/>
      <c r="G19" s="872"/>
    </row>
    <row r="20" spans="1:7" ht="3.75" customHeight="1">
      <c r="A20" s="155"/>
      <c r="B20" s="155"/>
    </row>
    <row r="21" spans="1:7" ht="12.75" customHeight="1">
      <c r="A21" s="166" t="s">
        <v>15</v>
      </c>
      <c r="B21" s="167"/>
      <c r="C21" s="168"/>
      <c r="D21" s="169"/>
      <c r="E21" s="169"/>
      <c r="F21" s="169"/>
      <c r="G21" s="170"/>
    </row>
    <row r="22" spans="1:7" ht="12.75" customHeight="1">
      <c r="A22" s="188" t="s">
        <v>338</v>
      </c>
      <c r="B22" s="189"/>
      <c r="C22" s="873"/>
      <c r="D22" s="874"/>
      <c r="E22" s="874"/>
      <c r="F22" s="874"/>
      <c r="G22" s="875"/>
    </row>
    <row r="23" spans="1:7" ht="12.75" customHeight="1">
      <c r="A23" s="194" t="s">
        <v>337</v>
      </c>
      <c r="B23" s="195"/>
      <c r="C23" s="244"/>
      <c r="D23" s="245"/>
      <c r="E23" s="245"/>
      <c r="F23" s="245"/>
      <c r="G23" s="246"/>
    </row>
    <row r="24" spans="1:7" ht="12.75" customHeight="1">
      <c r="A24" s="194" t="s">
        <v>336</v>
      </c>
      <c r="B24" s="195"/>
      <c r="C24" s="244"/>
      <c r="D24" s="245"/>
      <c r="E24" s="245"/>
      <c r="F24" s="245"/>
      <c r="G24" s="246"/>
    </row>
    <row r="25" spans="1:7" ht="12.75" customHeight="1">
      <c r="A25" s="194" t="s">
        <v>335</v>
      </c>
      <c r="B25" s="195"/>
      <c r="C25" s="873"/>
      <c r="D25" s="874"/>
      <c r="E25" s="874"/>
      <c r="F25" s="874"/>
      <c r="G25" s="875"/>
    </row>
    <row r="26" spans="1:7" ht="12.75" customHeight="1">
      <c r="A26" s="194" t="s">
        <v>334</v>
      </c>
      <c r="B26" s="195"/>
      <c r="C26" s="873"/>
      <c r="D26" s="874"/>
      <c r="E26" s="874"/>
      <c r="F26" s="874"/>
      <c r="G26" s="875"/>
    </row>
    <row r="27" spans="1:7" ht="12.75" customHeight="1">
      <c r="A27" s="194" t="s">
        <v>333</v>
      </c>
      <c r="B27" s="195"/>
      <c r="C27" s="873"/>
      <c r="D27" s="874"/>
      <c r="E27" s="874"/>
      <c r="F27" s="874"/>
      <c r="G27" s="875"/>
    </row>
    <row r="28" spans="1:7" ht="12.75" customHeight="1">
      <c r="A28" s="199" t="s">
        <v>332</v>
      </c>
      <c r="B28" s="200"/>
      <c r="C28" s="1014">
        <f>SUM(C22:C27)</f>
        <v>0</v>
      </c>
      <c r="D28" s="1011">
        <f t="shared" ref="D28:F28" si="0">SUM(D22:D27)</f>
        <v>0</v>
      </c>
      <c r="E28" s="1011">
        <f t="shared" si="0"/>
        <v>0</v>
      </c>
      <c r="F28" s="1011">
        <f t="shared" si="0"/>
        <v>0</v>
      </c>
      <c r="G28" s="1012">
        <f>SUM(G22:G27)</f>
        <v>0</v>
      </c>
    </row>
    <row r="29" spans="1:7" ht="12.75" customHeight="1">
      <c r="A29" s="155"/>
      <c r="B29" s="155"/>
    </row>
    <row r="30" spans="1:7" ht="12.75" customHeight="1">
      <c r="A30" s="164" t="s">
        <v>16</v>
      </c>
      <c r="B30" s="164"/>
      <c r="C30" s="165"/>
      <c r="D30" s="165"/>
      <c r="E30" s="165"/>
      <c r="F30" s="165"/>
      <c r="G30" s="165"/>
    </row>
    <row r="31" spans="1:7" ht="3.75" customHeight="1">
      <c r="A31" s="155"/>
      <c r="B31" s="155"/>
    </row>
    <row r="32" spans="1:7" ht="12.75" customHeight="1">
      <c r="A32" s="166" t="s">
        <v>17</v>
      </c>
      <c r="B32" s="167"/>
      <c r="C32" s="168"/>
      <c r="D32" s="169"/>
      <c r="E32" s="169"/>
      <c r="F32" s="169"/>
      <c r="G32" s="170"/>
    </row>
    <row r="33" spans="1:7" ht="12.75" customHeight="1">
      <c r="A33" s="179" t="s">
        <v>331</v>
      </c>
      <c r="B33" s="180"/>
      <c r="C33" s="837"/>
      <c r="D33" s="845"/>
      <c r="E33" s="845"/>
      <c r="F33" s="846"/>
      <c r="G33" s="847"/>
    </row>
    <row r="34" spans="1:7" ht="12.75" customHeight="1">
      <c r="A34" s="201" t="s">
        <v>355</v>
      </c>
      <c r="B34" s="202"/>
      <c r="C34" s="848"/>
      <c r="D34" s="848"/>
      <c r="E34" s="848"/>
      <c r="F34" s="849"/>
      <c r="G34" s="850"/>
    </row>
    <row r="35" spans="1:7" ht="12.75" customHeight="1">
      <c r="A35" s="201" t="s">
        <v>330</v>
      </c>
      <c r="B35" s="202"/>
      <c r="C35" s="848"/>
      <c r="D35" s="848"/>
      <c r="E35" s="848"/>
      <c r="F35" s="849"/>
      <c r="G35" s="850"/>
    </row>
    <row r="36" spans="1:7" ht="12.75" customHeight="1">
      <c r="A36" s="201" t="s">
        <v>329</v>
      </c>
      <c r="B36" s="202"/>
      <c r="C36" s="848"/>
      <c r="D36" s="848"/>
      <c r="E36" s="848"/>
      <c r="F36" s="849"/>
      <c r="G36" s="850"/>
    </row>
    <row r="37" spans="1:7" ht="12.75" customHeight="1">
      <c r="A37" s="201" t="s">
        <v>352</v>
      </c>
      <c r="B37" s="202"/>
      <c r="C37" s="851"/>
      <c r="D37" s="851"/>
      <c r="E37" s="851"/>
      <c r="F37" s="849"/>
      <c r="G37" s="850"/>
    </row>
    <row r="38" spans="1:7" ht="12.75" customHeight="1">
      <c r="A38" s="179" t="s">
        <v>328</v>
      </c>
      <c r="B38" s="180"/>
      <c r="C38" s="1013">
        <f>'T1 NSA'!Q68</f>
        <v>344.7568461151003</v>
      </c>
      <c r="D38" s="1015">
        <f>'T1 NSA'!R68</f>
        <v>358.44744868529011</v>
      </c>
      <c r="E38" s="1015">
        <f>'T1 NSA'!S68</f>
        <v>371.00612403538946</v>
      </c>
      <c r="F38" s="1015">
        <f>'T1 NSA'!T68</f>
        <v>383.60363723880465</v>
      </c>
      <c r="G38" s="1016">
        <f>'T1 NSA'!U68</f>
        <v>393.13035865820046</v>
      </c>
    </row>
    <row r="39" spans="1:7" ht="12.75" customHeight="1">
      <c r="A39" s="201" t="s">
        <v>327</v>
      </c>
      <c r="B39" s="202"/>
      <c r="C39" s="265"/>
      <c r="D39" s="266"/>
      <c r="E39" s="266"/>
      <c r="F39" s="266"/>
      <c r="G39" s="281"/>
    </row>
    <row r="40" spans="1:7" ht="12.75" customHeight="1">
      <c r="A40" s="204" t="s">
        <v>326</v>
      </c>
      <c r="B40" s="205"/>
      <c r="C40" s="206"/>
      <c r="D40" s="206"/>
      <c r="E40" s="206"/>
      <c r="F40" s="282"/>
      <c r="G40" s="208"/>
    </row>
    <row r="41" spans="1:7" ht="12.75" customHeight="1">
      <c r="A41" s="171" t="s">
        <v>325</v>
      </c>
      <c r="B41" s="172"/>
      <c r="C41" s="852"/>
      <c r="D41" s="853"/>
      <c r="E41" s="853"/>
      <c r="F41" s="876"/>
      <c r="G41" s="877"/>
    </row>
    <row r="42" spans="1:7" ht="3.75" customHeight="1">
      <c r="A42" s="155"/>
      <c r="B42" s="155"/>
    </row>
    <row r="43" spans="1:7" ht="12.75" customHeight="1">
      <c r="A43" s="174" t="s">
        <v>18</v>
      </c>
      <c r="B43" s="175"/>
      <c r="C43" s="168"/>
      <c r="D43" s="169"/>
      <c r="E43" s="169"/>
      <c r="F43" s="169"/>
      <c r="G43" s="170"/>
    </row>
    <row r="44" spans="1:7" ht="12.75" customHeight="1">
      <c r="A44" s="212" t="s">
        <v>19</v>
      </c>
      <c r="B44" s="213"/>
      <c r="C44" s="1018">
        <f>-(C12-C33)*C40</f>
        <v>0</v>
      </c>
      <c r="D44" s="988">
        <f>-(D12-D33)*D40</f>
        <v>0</v>
      </c>
      <c r="E44" s="988">
        <f>-(E12-E33)*E40</f>
        <v>0</v>
      </c>
      <c r="F44" s="988">
        <f>-(F12-F33)*F40</f>
        <v>0</v>
      </c>
      <c r="G44" s="999">
        <f>-(G12-G33)*G40</f>
        <v>0</v>
      </c>
    </row>
    <row r="45" spans="1:7" ht="12.75" customHeight="1">
      <c r="A45" s="214" t="s">
        <v>20</v>
      </c>
      <c r="B45" s="215"/>
      <c r="C45" s="1018">
        <f>('T3 NSA'!E16+'T3 NSA'!E25+'T3 NSA'!E36+'T3 NSA'!E45+'T3 NSA'!E54+'T3 NSA'!E65+'T3 NSA'!E76+'T3 NSA'!E87+'T3 NSA'!E96+'T3 NSA'!E105+'T3 NSA'!E114+'T3 NSA'!E134+'T3 NSA'!E145+'T3 NSA'!E154+'T3 NSA'!E163+'T3 NSA'!E174+'T3 NSA'!E181)*-C40</f>
        <v>0</v>
      </c>
      <c r="D45" s="988">
        <f>('T3 NSA'!F16+'T3 NSA'!F25+'T3 NSA'!F36+'T3 NSA'!F45+'T3 NSA'!F54+'T3 NSA'!F65+'T3 NSA'!F76+'T3 NSA'!F87+'T3 NSA'!F96+'T3 NSA'!F105+'T3 NSA'!F114+'T3 NSA'!F134+'T3 NSA'!F145+'T3 NSA'!F154+'T3 NSA'!F163+'T3 NSA'!F174+'T3 NSA'!F181)*-D40</f>
        <v>0</v>
      </c>
      <c r="E45" s="988">
        <f>('T3 NSA'!G16+'T3 NSA'!G25+'T3 NSA'!G36+'T3 NSA'!G45+'T3 NSA'!G54+'T3 NSA'!G65+'T3 NSA'!G76+'T3 NSA'!G87+'T3 NSA'!G96+'T3 NSA'!G105+'T3 NSA'!G114+'T3 NSA'!G134+'T3 NSA'!G145+'T3 NSA'!G154+'T3 NSA'!G163+'T3 NSA'!G174+'T3 NSA'!G181)*-E40</f>
        <v>0</v>
      </c>
      <c r="F45" s="988">
        <f>('T3 NSA'!H16+'T3 NSA'!H25+'T3 NSA'!H36+'T3 NSA'!H45+'T3 NSA'!H54+'T3 NSA'!H65+'T3 NSA'!H76+'T3 NSA'!H87+'T3 NSA'!H96+'T3 NSA'!H105+'T3 NSA'!H114+'T3 NSA'!H134+'T3 NSA'!H145+'T3 NSA'!H154+'T3 NSA'!H163+'T3 NSA'!H174+'T3 NSA'!H181)*-F40</f>
        <v>0</v>
      </c>
      <c r="G45" s="999">
        <f>('T3 NSA'!I16+'T3 NSA'!I25+'T3 NSA'!I36+'T3 NSA'!I45+'T3 NSA'!I54+'T3 NSA'!I65+'T3 NSA'!I76+'T3 NSA'!I87+'T3 NSA'!I96+'T3 NSA'!I105+'T3 NSA'!I114+'T3 NSA'!I134+'T3 NSA'!I145+'T3 NSA'!I154+'T3 NSA'!I163+'T3 NSA'!I174+'T3 NSA'!I181)*-G40</f>
        <v>0</v>
      </c>
    </row>
    <row r="46" spans="1:7" ht="12.75" customHeight="1">
      <c r="A46" s="199" t="s">
        <v>21</v>
      </c>
      <c r="B46" s="200"/>
      <c r="C46" s="1017">
        <f>SUM(C44:C45)</f>
        <v>0</v>
      </c>
      <c r="D46" s="1011">
        <f>SUM(D44:D45)</f>
        <v>0</v>
      </c>
      <c r="E46" s="1011">
        <f>SUM(E44:E45)</f>
        <v>0</v>
      </c>
      <c r="F46" s="1011">
        <f>SUM(F44:F45)</f>
        <v>0</v>
      </c>
      <c r="G46" s="1012">
        <f>SUM(G44:G45)</f>
        <v>0</v>
      </c>
    </row>
    <row r="47" spans="1:7" ht="12.75" customHeight="1">
      <c r="A47" s="155"/>
      <c r="B47" s="155"/>
    </row>
    <row r="48" spans="1:7" ht="12.75" customHeight="1">
      <c r="A48" s="164" t="s">
        <v>22</v>
      </c>
      <c r="B48" s="164"/>
      <c r="C48" s="165"/>
      <c r="D48" s="165"/>
      <c r="E48" s="165"/>
      <c r="F48" s="165"/>
      <c r="G48" s="165"/>
    </row>
    <row r="49" spans="1:11" ht="3.75" customHeight="1">
      <c r="A49" s="155"/>
      <c r="B49" s="155"/>
    </row>
    <row r="50" spans="1:11" ht="12.75" customHeight="1">
      <c r="A50" s="166" t="s">
        <v>23</v>
      </c>
      <c r="B50" s="167"/>
      <c r="C50" s="168"/>
      <c r="D50" s="169"/>
      <c r="E50" s="169"/>
      <c r="F50" s="169"/>
      <c r="G50" s="170"/>
    </row>
    <row r="51" spans="1:11" ht="12.75" customHeight="1">
      <c r="A51" s="201" t="s">
        <v>24</v>
      </c>
      <c r="B51" s="202"/>
      <c r="C51" s="833"/>
      <c r="D51" s="855"/>
      <c r="E51" s="855"/>
      <c r="F51" s="849"/>
      <c r="G51" s="850"/>
    </row>
    <row r="52" spans="1:11" ht="12.75" customHeight="1">
      <c r="A52" s="201" t="s">
        <v>25</v>
      </c>
      <c r="B52" s="202"/>
      <c r="C52" s="833"/>
      <c r="D52" s="855"/>
      <c r="E52" s="855"/>
      <c r="F52" s="849"/>
      <c r="G52" s="850"/>
    </row>
    <row r="53" spans="1:11" ht="12.75" customHeight="1">
      <c r="A53" s="179" t="s">
        <v>26</v>
      </c>
      <c r="B53" s="180"/>
      <c r="C53" s="833"/>
      <c r="D53" s="855"/>
      <c r="E53" s="855"/>
      <c r="F53" s="846"/>
      <c r="G53" s="847"/>
    </row>
    <row r="54" spans="1:11" s="221" customFormat="1" ht="12.75" customHeight="1">
      <c r="A54" s="199" t="s">
        <v>27</v>
      </c>
      <c r="B54" s="200"/>
      <c r="C54" s="852"/>
      <c r="D54" s="856"/>
      <c r="E54" s="856"/>
      <c r="F54" s="856"/>
      <c r="G54" s="857"/>
      <c r="I54" s="154"/>
      <c r="J54" s="154"/>
      <c r="K54" s="154"/>
    </row>
    <row r="55" spans="1:11" ht="12.75" customHeight="1">
      <c r="A55" s="155"/>
      <c r="B55" s="155"/>
    </row>
    <row r="56" spans="1:11" ht="12.75" customHeight="1">
      <c r="A56" s="164" t="s">
        <v>28</v>
      </c>
      <c r="B56" s="164"/>
      <c r="C56" s="222"/>
      <c r="D56" s="222"/>
      <c r="E56" s="222"/>
      <c r="F56" s="165"/>
      <c r="G56" s="165"/>
    </row>
    <row r="57" spans="1:11" ht="3.75" customHeight="1">
      <c r="A57" s="155"/>
      <c r="B57" s="155"/>
    </row>
    <row r="58" spans="1:11" ht="12.75" customHeight="1">
      <c r="A58" s="166" t="s">
        <v>29</v>
      </c>
      <c r="B58" s="167"/>
      <c r="C58" s="168"/>
      <c r="D58" s="169"/>
      <c r="E58" s="169"/>
      <c r="F58" s="169"/>
      <c r="G58" s="170"/>
    </row>
    <row r="59" spans="1:11" s="223" customFormat="1" ht="12.75" customHeight="1">
      <c r="A59" s="199" t="s">
        <v>30</v>
      </c>
      <c r="B59" s="200"/>
      <c r="C59" s="308"/>
      <c r="D59" s="286"/>
      <c r="E59" s="286"/>
      <c r="F59" s="286"/>
      <c r="G59" s="287"/>
    </row>
    <row r="60" spans="1:11" ht="3.75" customHeight="1">
      <c r="A60" s="155"/>
      <c r="B60" s="155"/>
    </row>
    <row r="61" spans="1:11" ht="12.75" customHeight="1">
      <c r="A61" s="166" t="s">
        <v>353</v>
      </c>
      <c r="B61" s="167"/>
      <c r="C61" s="168"/>
      <c r="D61" s="169"/>
      <c r="E61" s="169"/>
      <c r="F61" s="169"/>
      <c r="G61" s="170"/>
    </row>
    <row r="62" spans="1:11" ht="12.75" customHeight="1">
      <c r="A62" s="176" t="s">
        <v>324</v>
      </c>
      <c r="B62" s="177"/>
      <c r="C62" s="309"/>
      <c r="D62" s="227"/>
      <c r="E62" s="227"/>
      <c r="F62" s="227"/>
      <c r="G62" s="228"/>
    </row>
    <row r="63" spans="1:11" ht="12.75" customHeight="1">
      <c r="A63" s="229" t="s">
        <v>323</v>
      </c>
      <c r="B63" s="230"/>
      <c r="C63" s="283"/>
      <c r="D63" s="292"/>
      <c r="E63" s="292"/>
      <c r="F63" s="292"/>
      <c r="G63" s="293"/>
    </row>
    <row r="64" spans="1:11" ht="3.75" customHeight="1">
      <c r="A64" s="155"/>
      <c r="B64" s="155"/>
    </row>
    <row r="65" spans="1:7" ht="12.75" customHeight="1">
      <c r="A65" s="166" t="s">
        <v>31</v>
      </c>
      <c r="B65" s="167"/>
      <c r="C65" s="168"/>
      <c r="D65" s="169"/>
      <c r="E65" s="169"/>
      <c r="F65" s="169"/>
      <c r="G65" s="170"/>
    </row>
    <row r="66" spans="1:7" ht="12.75" customHeight="1">
      <c r="A66" s="229" t="s">
        <v>322</v>
      </c>
      <c r="B66" s="230"/>
      <c r="C66" s="858"/>
      <c r="D66" s="842"/>
      <c r="E66" s="842"/>
      <c r="F66" s="842"/>
      <c r="G66" s="843"/>
    </row>
    <row r="67" spans="1:7" ht="3.75" customHeight="1">
      <c r="A67" s="155"/>
      <c r="B67" s="155"/>
    </row>
    <row r="68" spans="1:7" ht="12.75" customHeight="1">
      <c r="A68" s="166" t="s">
        <v>32</v>
      </c>
      <c r="B68" s="167"/>
      <c r="C68" s="209"/>
      <c r="D68" s="210"/>
      <c r="E68" s="210"/>
      <c r="F68" s="210"/>
      <c r="G68" s="211"/>
    </row>
    <row r="69" spans="1:7" ht="12.75" customHeight="1">
      <c r="A69" s="233" t="s">
        <v>318</v>
      </c>
      <c r="B69" s="234"/>
      <c r="C69" s="949">
        <v>0</v>
      </c>
      <c r="D69" s="950"/>
      <c r="E69" s="950"/>
      <c r="F69" s="951"/>
      <c r="G69" s="952"/>
    </row>
    <row r="70" spans="1:7" ht="12.75" customHeight="1">
      <c r="A70" s="201" t="s">
        <v>319</v>
      </c>
      <c r="B70" s="202"/>
      <c r="C70" s="953">
        <v>0</v>
      </c>
      <c r="D70" s="507"/>
      <c r="E70" s="507"/>
      <c r="F70" s="507"/>
      <c r="G70" s="508"/>
    </row>
    <row r="71" spans="1:7" ht="12.75" customHeight="1">
      <c r="A71" s="201" t="s">
        <v>320</v>
      </c>
      <c r="B71" s="202"/>
      <c r="C71" s="953">
        <v>0</v>
      </c>
      <c r="D71" s="507"/>
      <c r="E71" s="507"/>
      <c r="F71" s="507"/>
      <c r="G71" s="508"/>
    </row>
    <row r="72" spans="1:7" ht="12.75" customHeight="1">
      <c r="A72" s="201" t="s">
        <v>321</v>
      </c>
      <c r="B72" s="202"/>
      <c r="C72" s="833"/>
      <c r="D72" s="834"/>
      <c r="E72" s="834"/>
      <c r="F72" s="835"/>
      <c r="G72" s="844"/>
    </row>
    <row r="73" spans="1:7" ht="12.75" customHeight="1">
      <c r="A73" s="235" t="s">
        <v>317</v>
      </c>
      <c r="B73" s="236"/>
      <c r="C73" s="268">
        <f>SUM(C69:C71)</f>
        <v>0</v>
      </c>
      <c r="D73" s="1011">
        <f t="shared" ref="D73:F73" si="1">SUM(D69:D71)</f>
        <v>0</v>
      </c>
      <c r="E73" s="1011">
        <f t="shared" si="1"/>
        <v>0</v>
      </c>
      <c r="F73" s="1011">
        <f t="shared" si="1"/>
        <v>0</v>
      </c>
      <c r="G73" s="1012">
        <f>SUM(G69:G71)</f>
        <v>0</v>
      </c>
    </row>
    <row r="74" spans="1:7" ht="3.75" customHeight="1">
      <c r="A74" s="155"/>
      <c r="B74" s="155"/>
      <c r="C74" s="295"/>
      <c r="D74" s="295"/>
      <c r="E74" s="295"/>
      <c r="F74" s="295"/>
      <c r="G74" s="295"/>
    </row>
    <row r="75" spans="1:7" ht="12.75" customHeight="1">
      <c r="A75" s="166" t="s">
        <v>33</v>
      </c>
      <c r="B75" s="167"/>
      <c r="C75" s="209"/>
      <c r="D75" s="210"/>
      <c r="E75" s="210"/>
      <c r="F75" s="210"/>
      <c r="G75" s="211"/>
    </row>
    <row r="76" spans="1:7" s="223" customFormat="1" ht="12.75" customHeight="1">
      <c r="A76" s="235" t="s">
        <v>315</v>
      </c>
      <c r="B76" s="236"/>
      <c r="C76" s="312"/>
      <c r="D76" s="286"/>
      <c r="E76" s="286"/>
      <c r="F76" s="286"/>
      <c r="G76" s="311"/>
    </row>
    <row r="77" spans="1:7" ht="12.75" customHeight="1">
      <c r="A77" s="237"/>
      <c r="B77" s="237"/>
      <c r="C77" s="295"/>
      <c r="D77" s="295"/>
      <c r="E77" s="295"/>
      <c r="F77" s="295"/>
      <c r="G77" s="295"/>
    </row>
    <row r="78" spans="1:7" ht="12.75" customHeight="1">
      <c r="A78" s="240" t="s">
        <v>316</v>
      </c>
      <c r="B78" s="241"/>
      <c r="C78" s="1017">
        <f>+C19+C28+C41+C46+C54+C59+C63+C66+C73+C76</f>
        <v>0</v>
      </c>
      <c r="D78" s="1011">
        <f t="shared" ref="D78:F78" si="2">+D19+D28+D41+D46+D54+D59+D63+D66+D73+D76</f>
        <v>0</v>
      </c>
      <c r="E78" s="1011">
        <f t="shared" si="2"/>
        <v>0</v>
      </c>
      <c r="F78" s="1011">
        <f t="shared" si="2"/>
        <v>0</v>
      </c>
      <c r="G78" s="1012">
        <f>+G19+G28+G41+G46+G54+G59+G63+G66+G73+G76</f>
        <v>0</v>
      </c>
    </row>
    <row r="79" spans="1:7" ht="12.75" customHeight="1">
      <c r="A79" s="242"/>
      <c r="B79" s="155"/>
      <c r="C79" s="302"/>
      <c r="D79" s="302"/>
      <c r="E79" s="302"/>
      <c r="F79" s="302"/>
      <c r="G79" s="302"/>
    </row>
    <row r="80" spans="1:7" ht="12.75" customHeight="1">
      <c r="A80" s="1426" t="s">
        <v>34</v>
      </c>
      <c r="B80" s="1427"/>
      <c r="C80" s="161">
        <v>2025</v>
      </c>
      <c r="D80" s="162">
        <v>2026</v>
      </c>
      <c r="E80" s="162">
        <v>2027</v>
      </c>
      <c r="F80" s="162">
        <v>2028</v>
      </c>
      <c r="G80" s="163">
        <v>2029</v>
      </c>
    </row>
    <row r="81" spans="1:22" ht="12.75" customHeight="1">
      <c r="A81" s="188" t="s">
        <v>313</v>
      </c>
      <c r="B81" s="189"/>
      <c r="C81" s="307">
        <f>+C12</f>
        <v>368.92635036081674</v>
      </c>
      <c r="D81" s="996">
        <f>+D12</f>
        <v>371.58436141163304</v>
      </c>
      <c r="E81" s="996">
        <f>+E12</f>
        <v>378.87506001137945</v>
      </c>
      <c r="F81" s="996">
        <f>+F12</f>
        <v>380.70088605201431</v>
      </c>
      <c r="G81" s="997">
        <f>+G12</f>
        <v>387.5839190682434</v>
      </c>
    </row>
    <row r="82" spans="1:22" ht="12.75" customHeight="1">
      <c r="A82" s="179" t="s">
        <v>345</v>
      </c>
      <c r="B82" s="180"/>
      <c r="C82" s="947">
        <f>'T3 NSA'!E16</f>
        <v>0</v>
      </c>
      <c r="D82" s="988">
        <f>'T3 NSA'!F16</f>
        <v>0</v>
      </c>
      <c r="E82" s="988">
        <f>'T3 NSA'!G16</f>
        <v>0</v>
      </c>
      <c r="F82" s="988">
        <f>'T3 NSA'!H16</f>
        <v>0</v>
      </c>
      <c r="G82" s="999">
        <f>'T3 NSA'!I16</f>
        <v>0</v>
      </c>
    </row>
    <row r="83" spans="1:22" ht="12.75" customHeight="1">
      <c r="A83" s="179" t="s">
        <v>346</v>
      </c>
      <c r="B83" s="180"/>
      <c r="C83" s="947">
        <f>'T3 NSA'!E25</f>
        <v>0</v>
      </c>
      <c r="D83" s="988">
        <f>'T3 NSA'!F25</f>
        <v>0</v>
      </c>
      <c r="E83" s="988">
        <f>'T3 NSA'!G25</f>
        <v>0</v>
      </c>
      <c r="F83" s="988">
        <f>'T3 NSA'!H25</f>
        <v>0</v>
      </c>
      <c r="G83" s="999">
        <f>'T3 NSA'!I25</f>
        <v>0</v>
      </c>
    </row>
    <row r="84" spans="1:22" ht="12.75" customHeight="1">
      <c r="A84" s="201" t="s">
        <v>347</v>
      </c>
      <c r="B84" s="202"/>
      <c r="C84" s="947">
        <f>'T3 NSA'!E36+'T3 NSA'!E45+'T3 NSA'!E54+'T3 NSA'!E65+'T3 NSA'!E76+'T3 NSA'!E87+'T3 NSA'!E183</f>
        <v>-54.962037690370664</v>
      </c>
      <c r="D84" s="988">
        <f>'T3 NSA'!F36+'T3 NSA'!F45+'T3 NSA'!F54+'T3 NSA'!F65+'T3 NSA'!F76+'T3 NSA'!F87+'T3 NSA'!F183</f>
        <v>0</v>
      </c>
      <c r="E84" s="988">
        <f>'T3 NSA'!G36+'T3 NSA'!G45+'T3 NSA'!G54+'T3 NSA'!G65+'T3 NSA'!G76+'T3 NSA'!G87+'T3 NSA'!G183</f>
        <v>0</v>
      </c>
      <c r="F84" s="988">
        <f>'T3 NSA'!H36+'T3 NSA'!H45+'T3 NSA'!H54+'T3 NSA'!H65+'T3 NSA'!H76+'T3 NSA'!H87+'T3 NSA'!H183</f>
        <v>0</v>
      </c>
      <c r="G84" s="999">
        <f>'T3 NSA'!I36+'T3 NSA'!I45+'T3 NSA'!I54+'T3 NSA'!I65+'T3 NSA'!I76+'T3 NSA'!I87+'T3 NSA'!I183</f>
        <v>0</v>
      </c>
    </row>
    <row r="85" spans="1:22" ht="12.75" customHeight="1">
      <c r="A85" s="201" t="s">
        <v>348</v>
      </c>
      <c r="B85" s="202"/>
      <c r="C85" s="947">
        <f>'T3 NSA'!E96+'T3 NSA'!E184</f>
        <v>0</v>
      </c>
      <c r="D85" s="988">
        <f>'T3 NSA'!F96+'T3 NSA'!F184</f>
        <v>0</v>
      </c>
      <c r="E85" s="988">
        <f>'T3 NSA'!G96+'T3 NSA'!G184</f>
        <v>0</v>
      </c>
      <c r="F85" s="988">
        <f>'T3 NSA'!H96+'T3 NSA'!H184</f>
        <v>0</v>
      </c>
      <c r="G85" s="999">
        <f>'T3 NSA'!I96+'T3 NSA'!I184</f>
        <v>0</v>
      </c>
    </row>
    <row r="86" spans="1:22" ht="12.75" customHeight="1">
      <c r="A86" s="201" t="s">
        <v>349</v>
      </c>
      <c r="B86" s="202"/>
      <c r="C86" s="947">
        <f>'T3 NSA'!E105</f>
        <v>0</v>
      </c>
      <c r="D86" s="988">
        <f>'T3 NSA'!F105</f>
        <v>0</v>
      </c>
      <c r="E86" s="988">
        <f>'T3 NSA'!G105</f>
        <v>0</v>
      </c>
      <c r="F86" s="988">
        <f>'T3 NSA'!H105</f>
        <v>0</v>
      </c>
      <c r="G86" s="999">
        <f>'T3 NSA'!I105</f>
        <v>0</v>
      </c>
    </row>
    <row r="87" spans="1:22" ht="12.75" customHeight="1">
      <c r="A87" s="201" t="s">
        <v>350</v>
      </c>
      <c r="B87" s="202"/>
      <c r="C87" s="947">
        <f>'T3 NSA'!E114+'T3 NSA'!E123+'T3 NSA'!E185+'T3 NSA'!E196</f>
        <v>-73.478993562738466</v>
      </c>
      <c r="D87" s="988">
        <f>'T3 NSA'!F114+'T3 NSA'!F123+'T3 NSA'!F185+'T3 NSA'!F196</f>
        <v>0</v>
      </c>
      <c r="E87" s="988">
        <f>'T3 NSA'!G114+'T3 NSA'!G123+'T3 NSA'!G185+'T3 NSA'!G196</f>
        <v>0</v>
      </c>
      <c r="F87" s="988">
        <f>'T3 NSA'!H114+'T3 NSA'!H123+'T3 NSA'!H185+'T3 NSA'!H196</f>
        <v>0</v>
      </c>
      <c r="G87" s="999">
        <f>'T3 NSA'!I114+'T3 NSA'!I123+'T3 NSA'!I185+'T3 NSA'!I196</f>
        <v>0</v>
      </c>
    </row>
    <row r="88" spans="1:22" ht="12.75" customHeight="1">
      <c r="A88" s="179" t="s">
        <v>312</v>
      </c>
      <c r="B88" s="180"/>
      <c r="C88" s="947">
        <f>'T3 NSA'!E134+'T3 NSA'!E145+'T3 NSA'!E154+'T3 NSA'!E163+'T3 NSA'!E186</f>
        <v>0</v>
      </c>
      <c r="D88" s="988">
        <f>'T3 NSA'!F134+'T3 NSA'!F145+'T3 NSA'!F154+'T3 NSA'!F163+'T3 NSA'!F186</f>
        <v>0</v>
      </c>
      <c r="E88" s="988">
        <f>'T3 NSA'!G134+'T3 NSA'!G145+'T3 NSA'!G154+'T3 NSA'!G163+'T3 NSA'!G186</f>
        <v>0</v>
      </c>
      <c r="F88" s="988">
        <f>'T3 NSA'!H134+'T3 NSA'!H145+'T3 NSA'!H154+'T3 NSA'!H163+'T3 NSA'!H186</f>
        <v>0</v>
      </c>
      <c r="G88" s="999">
        <f>'T3 NSA'!I134+'T3 NSA'!I145+'T3 NSA'!I154+'T3 NSA'!I163+'T3 NSA'!I186</f>
        <v>0</v>
      </c>
    </row>
    <row r="89" spans="1:22" ht="12.75" customHeight="1">
      <c r="A89" s="179" t="s">
        <v>311</v>
      </c>
      <c r="B89" s="180"/>
      <c r="C89" s="947">
        <f>'T3 NSA'!E181</f>
        <v>0</v>
      </c>
      <c r="D89" s="988">
        <f>'T3 NSA'!F181</f>
        <v>0</v>
      </c>
      <c r="E89" s="988">
        <f>'T3 NSA'!G181</f>
        <v>0</v>
      </c>
      <c r="F89" s="988">
        <f>'T3 NSA'!H181</f>
        <v>0</v>
      </c>
      <c r="G89" s="999">
        <f>'T3 NSA'!I181</f>
        <v>0</v>
      </c>
    </row>
    <row r="90" spans="1:22" ht="12.75" customHeight="1">
      <c r="A90" s="201" t="s">
        <v>310</v>
      </c>
      <c r="B90" s="202"/>
      <c r="C90" s="948">
        <f>'T3 NSA'!E174</f>
        <v>53.760499103915684</v>
      </c>
      <c r="D90" s="1005">
        <f>'T3 NSA'!F174</f>
        <v>53.760499103915684</v>
      </c>
      <c r="E90" s="1005">
        <f>'T3 NSA'!G174</f>
        <v>53.760499103915684</v>
      </c>
      <c r="F90" s="1005">
        <f>'T3 NSA'!H174</f>
        <v>0</v>
      </c>
      <c r="G90" s="1006">
        <f>'T3 NSA'!I174</f>
        <v>0</v>
      </c>
    </row>
    <row r="91" spans="1:22" ht="12.75" customHeight="1">
      <c r="A91" s="247" t="s">
        <v>35</v>
      </c>
      <c r="B91" s="248"/>
      <c r="C91" s="303">
        <f>SUM(C81:C90)</f>
        <v>294.24581821162326</v>
      </c>
      <c r="D91" s="1019">
        <f>SUM(D81:D90)</f>
        <v>425.3448605155487</v>
      </c>
      <c r="E91" s="1019">
        <f>SUM(E81:E90)</f>
        <v>432.63555911529511</v>
      </c>
      <c r="F91" s="1019">
        <f>SUM(F81:F90)</f>
        <v>380.70088605201431</v>
      </c>
      <c r="G91" s="1019">
        <f>SUM(G81:G90)</f>
        <v>387.5839190682434</v>
      </c>
    </row>
    <row r="92" spans="1:22" ht="12.75" customHeight="1">
      <c r="A92" s="199" t="s">
        <v>36</v>
      </c>
      <c r="B92" s="200"/>
      <c r="C92" s="304">
        <f>'T1 NSA'!Q68</f>
        <v>344.7568461151003</v>
      </c>
      <c r="D92" s="1020">
        <f>'T1 NSA'!R68</f>
        <v>358.44744868529011</v>
      </c>
      <c r="E92" s="1020">
        <f>'T1 NSA'!S68</f>
        <v>371.00612403538946</v>
      </c>
      <c r="F92" s="1020">
        <f>'T1 NSA'!T68</f>
        <v>383.60363723880465</v>
      </c>
      <c r="G92" s="1020">
        <f>'T1 NSA'!U68</f>
        <v>393.13035865820046</v>
      </c>
    </row>
    <row r="93" spans="1:22" ht="12.75" customHeight="1">
      <c r="A93" s="199" t="s">
        <v>354</v>
      </c>
      <c r="B93" s="200"/>
      <c r="C93" s="250">
        <f>IFERROR(C91/C92,0)</f>
        <v>0.85348796268250615</v>
      </c>
      <c r="D93" s="1008">
        <f t="shared" ref="D93:G93" si="3">IFERROR(D91/D92,0)</f>
        <v>1.1866310168355898</v>
      </c>
      <c r="E93" s="1008">
        <f t="shared" si="3"/>
        <v>1.1661143336653574</v>
      </c>
      <c r="F93" s="1008">
        <f t="shared" si="3"/>
        <v>0.99243294144006433</v>
      </c>
      <c r="G93" s="1008">
        <f t="shared" si="3"/>
        <v>0.98589160193863501</v>
      </c>
      <c r="V93" s="315"/>
    </row>
    <row r="94" spans="1:22" ht="12.75" customHeight="1">
      <c r="A94" s="199" t="s">
        <v>37</v>
      </c>
      <c r="B94" s="200"/>
      <c r="C94" s="251">
        <v>0</v>
      </c>
      <c r="D94" s="251"/>
      <c r="E94" s="251"/>
      <c r="F94" s="251"/>
      <c r="G94" s="251"/>
    </row>
    <row r="95" spans="1:22" ht="12.75" customHeight="1">
      <c r="A95" s="237"/>
      <c r="B95" s="237"/>
      <c r="C95" s="300"/>
      <c r="D95" s="300"/>
      <c r="E95" s="300"/>
      <c r="F95" s="300"/>
      <c r="G95" s="300"/>
    </row>
    <row r="96" spans="1:22" ht="12.75" customHeight="1">
      <c r="A96" s="252" t="s">
        <v>314</v>
      </c>
      <c r="B96" s="241"/>
      <c r="C96" s="816">
        <f>C93+C94</f>
        <v>0.85348796268250615</v>
      </c>
      <c r="D96" s="1021">
        <f>D93+D94</f>
        <v>1.1866310168355898</v>
      </c>
      <c r="E96" s="1021">
        <f>E93+E94</f>
        <v>1.1661143336653574</v>
      </c>
      <c r="F96" s="1021">
        <f>F93+F94</f>
        <v>0.99243294144006433</v>
      </c>
      <c r="G96" s="1022">
        <f>G93+G94</f>
        <v>0.98589160193863501</v>
      </c>
    </row>
    <row r="97" spans="1:7" ht="12.75" customHeight="1">
      <c r="A97" s="301"/>
      <c r="C97" s="295"/>
      <c r="D97" s="295"/>
      <c r="E97" s="295"/>
      <c r="F97" s="295"/>
      <c r="G97" s="295"/>
    </row>
    <row r="98" spans="1:7" ht="12.75" customHeight="1">
      <c r="A98" s="155" t="s">
        <v>351</v>
      </c>
      <c r="B98" s="262"/>
      <c r="C98" s="305"/>
      <c r="D98" s="305"/>
      <c r="E98" s="305"/>
      <c r="F98" s="305"/>
      <c r="G98" s="305"/>
    </row>
    <row r="99" spans="1:7" ht="12.75" customHeight="1">
      <c r="A99" s="255" t="s">
        <v>38</v>
      </c>
      <c r="B99" s="262"/>
      <c r="C99" s="256"/>
      <c r="D99" s="256"/>
      <c r="E99" s="256"/>
      <c r="F99" s="256"/>
      <c r="G99" s="256"/>
    </row>
    <row r="100" spans="1:7" ht="12.75" customHeight="1">
      <c r="A100" s="306"/>
      <c r="B100" s="262"/>
      <c r="C100" s="305"/>
      <c r="D100" s="305"/>
      <c r="E100" s="305"/>
      <c r="F100" s="305"/>
      <c r="G100" s="305"/>
    </row>
    <row r="101" spans="1:7" ht="12.75" customHeight="1"/>
    <row r="102" spans="1:7" ht="12.75" customHeight="1"/>
  </sheetData>
  <mergeCells count="4">
    <mergeCell ref="A1:G1"/>
    <mergeCell ref="C5:G5"/>
    <mergeCell ref="A7:B7"/>
    <mergeCell ref="A80:B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1"/>
    <pageSetUpPr fitToPage="1"/>
  </sheetPr>
  <dimension ref="A1:W203"/>
  <sheetViews>
    <sheetView showGridLines="0" topLeftCell="A161" zoomScaleNormal="100" workbookViewId="0">
      <selection activeCell="C5" sqref="C5"/>
    </sheetView>
  </sheetViews>
  <sheetFormatPr defaultColWidth="12.54296875" defaultRowHeight="12" customHeight="1"/>
  <cols>
    <col min="1" max="1" width="9.26953125" style="319" customWidth="1"/>
    <col min="2" max="2" width="2.26953125" style="320" customWidth="1"/>
    <col min="3" max="3" width="57.54296875" style="320" customWidth="1"/>
    <col min="4" max="5" width="10" style="320" customWidth="1"/>
    <col min="6" max="6" width="10" style="598" customWidth="1"/>
    <col min="7" max="10" width="10" style="320" customWidth="1"/>
    <col min="11" max="24" width="7.81640625" style="320" customWidth="1"/>
    <col min="25" max="16384" width="12.54296875" style="320"/>
  </cols>
  <sheetData>
    <row r="1" spans="1:23" ht="12" customHeight="1">
      <c r="C1" s="1432" t="s">
        <v>39</v>
      </c>
      <c r="D1" s="1432"/>
      <c r="E1" s="1432"/>
      <c r="F1" s="1432"/>
      <c r="G1" s="1432"/>
      <c r="H1" s="1432"/>
      <c r="I1" s="1432"/>
      <c r="J1" s="1432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</row>
    <row r="2" spans="1:23" ht="12" customHeight="1">
      <c r="C2" s="498"/>
      <c r="D2" s="498"/>
      <c r="E2" s="498"/>
      <c r="G2" s="498"/>
      <c r="H2" s="498"/>
      <c r="I2" s="498"/>
      <c r="J2" s="498"/>
      <c r="K2" s="498"/>
      <c r="L2" s="321"/>
      <c r="M2" s="321"/>
      <c r="N2" s="321"/>
    </row>
    <row r="3" spans="1:23" ht="12" customHeight="1">
      <c r="C3" s="322" t="str">
        <f>'T1'!A3</f>
        <v>Portugal - TCZ</v>
      </c>
      <c r="D3" s="498"/>
      <c r="E3" s="498"/>
      <c r="G3" s="498"/>
      <c r="H3" s="498"/>
      <c r="I3" s="498"/>
      <c r="J3" s="498"/>
      <c r="K3" s="498"/>
      <c r="L3" s="321"/>
      <c r="M3" s="321"/>
      <c r="N3" s="321"/>
    </row>
    <row r="4" spans="1:23" ht="12" customHeight="1">
      <c r="C4" s="323" t="str">
        <f>'T1'!A4</f>
        <v>Currency: Euro</v>
      </c>
      <c r="D4" s="498"/>
      <c r="E4" s="498"/>
      <c r="G4" s="498"/>
      <c r="H4" s="498"/>
      <c r="I4" s="498"/>
      <c r="J4" s="498"/>
      <c r="K4" s="498"/>
      <c r="L4" s="321"/>
      <c r="M4" s="321"/>
      <c r="N4" s="321"/>
    </row>
    <row r="5" spans="1:23" ht="12" customHeight="1">
      <c r="C5" s="324" t="str">
        <f>'T1'!A5</f>
        <v>All Entities</v>
      </c>
      <c r="D5" s="498"/>
      <c r="E5" s="325"/>
      <c r="G5" s="325"/>
      <c r="H5" s="498"/>
      <c r="I5" s="498"/>
      <c r="J5" s="498"/>
      <c r="K5" s="498"/>
      <c r="L5" s="321"/>
      <c r="M5" s="321"/>
      <c r="N5" s="321"/>
    </row>
    <row r="6" spans="1:23" ht="12" customHeight="1">
      <c r="C6" s="325"/>
      <c r="D6" s="325"/>
      <c r="E6" s="325"/>
      <c r="F6" s="325"/>
      <c r="G6" s="325"/>
      <c r="H6" s="325"/>
      <c r="I6" s="325"/>
      <c r="J6" s="325"/>
      <c r="K6" s="325"/>
      <c r="L6" s="321"/>
      <c r="M6" s="321"/>
      <c r="N6" s="321"/>
    </row>
    <row r="7" spans="1:23" ht="12" customHeight="1">
      <c r="A7" s="319" t="s">
        <v>40</v>
      </c>
      <c r="C7" s="326" t="s">
        <v>41</v>
      </c>
      <c r="D7" s="327" t="s">
        <v>42</v>
      </c>
      <c r="E7" s="328">
        <v>2025</v>
      </c>
      <c r="F7" s="329">
        <v>2026</v>
      </c>
      <c r="G7" s="329">
        <v>2027</v>
      </c>
      <c r="H7" s="329">
        <v>2028</v>
      </c>
      <c r="I7" s="330">
        <v>2029</v>
      </c>
      <c r="J7" s="326" t="s">
        <v>43</v>
      </c>
      <c r="K7" s="498"/>
      <c r="L7" s="321"/>
      <c r="M7" s="321"/>
      <c r="N7" s="321"/>
    </row>
    <row r="8" spans="1:23" ht="12" customHeight="1">
      <c r="C8" s="332"/>
      <c r="D8" s="332"/>
      <c r="E8" s="332"/>
      <c r="F8" s="332"/>
      <c r="G8" s="332"/>
      <c r="H8" s="332"/>
      <c r="I8" s="332"/>
      <c r="J8" s="332"/>
      <c r="K8" s="498"/>
      <c r="L8" s="321"/>
      <c r="M8" s="321"/>
      <c r="N8" s="321"/>
    </row>
    <row r="9" spans="1:23" ht="12" customHeight="1">
      <c r="A9" s="333">
        <v>2023</v>
      </c>
      <c r="C9" s="334" t="s">
        <v>44</v>
      </c>
      <c r="D9" s="509">
        <f>'T3 ANSP'!D9+'T3 MET'!D9+'T3 NSA'!D9</f>
        <v>4162.4523113500472</v>
      </c>
      <c r="E9" s="921">
        <f>'T3 ANSP'!E9+'T3 MET'!E9+'T3 NSA'!E9</f>
        <v>4162.4523113500472</v>
      </c>
      <c r="F9" s="922">
        <f>'T3 ANSP'!F9+'T3 MET'!F9+'T3 NSA'!F9</f>
        <v>0</v>
      </c>
      <c r="G9" s="510">
        <f>'T3 ANSP'!G9+'T3 MET'!G9+'T3 NSA'!G9</f>
        <v>0</v>
      </c>
      <c r="H9" s="510">
        <f>'T3 ANSP'!H9+'T3 MET'!H9+'T3 NSA'!H9</f>
        <v>0</v>
      </c>
      <c r="I9" s="511">
        <f>'T3 ANSP'!I9+'T3 MET'!I9+'T3 NSA'!I9</f>
        <v>0</v>
      </c>
      <c r="J9" s="512">
        <f>'T3 ANSP'!J9+'T3 MET'!J9+'T3 NSA'!J9</f>
        <v>0</v>
      </c>
      <c r="L9" s="321"/>
      <c r="M9" s="321"/>
      <c r="N9" s="321"/>
    </row>
    <row r="10" spans="1:23" ht="12" customHeight="1">
      <c r="A10" s="333">
        <v>2024</v>
      </c>
      <c r="C10" s="336" t="s">
        <v>45</v>
      </c>
      <c r="D10" s="513">
        <f>'T3 ANSP'!D10+'T3 MET'!D10+'T3 NSA'!D10</f>
        <v>0</v>
      </c>
      <c r="E10" s="514">
        <f>'T3 ANSP'!E10+'T3 MET'!E10+'T3 NSA'!E10</f>
        <v>0</v>
      </c>
      <c r="F10" s="923">
        <f>'T3 ANSP'!F10+'T3 MET'!F10+'T3 NSA'!F10</f>
        <v>0</v>
      </c>
      <c r="G10" s="515">
        <f>'T3 ANSP'!G10+'T3 MET'!G10+'T3 NSA'!G10</f>
        <v>0</v>
      </c>
      <c r="H10" s="515">
        <f>'T3 ANSP'!H10+'T3 MET'!H10+'T3 NSA'!H10</f>
        <v>0</v>
      </c>
      <c r="I10" s="516">
        <f>'T3 ANSP'!I10+'T3 MET'!I10+'T3 NSA'!I10</f>
        <v>0</v>
      </c>
      <c r="J10" s="517">
        <f>'T3 ANSP'!J10+'T3 MET'!J10+'T3 NSA'!J10</f>
        <v>0</v>
      </c>
      <c r="L10" s="321"/>
      <c r="M10" s="321"/>
      <c r="N10" s="321"/>
    </row>
    <row r="11" spans="1:23" ht="12" customHeight="1">
      <c r="A11" s="333">
        <v>2025</v>
      </c>
      <c r="C11" s="336" t="s">
        <v>94</v>
      </c>
      <c r="D11" s="513">
        <f>'T3 ANSP'!D11+'T3 MET'!D11+'T3 NSA'!D11</f>
        <v>0</v>
      </c>
      <c r="E11" s="514">
        <f>'T3 ANSP'!E11+'T3 MET'!E11+'T3 NSA'!E11</f>
        <v>0</v>
      </c>
      <c r="F11" s="924">
        <f>'T3 ANSP'!F11+'T3 MET'!F11+'T3 NSA'!F11</f>
        <v>0</v>
      </c>
      <c r="G11" s="519">
        <f>'T3 ANSP'!G11+'T3 MET'!G11+'T3 NSA'!G11</f>
        <v>0</v>
      </c>
      <c r="H11" s="515">
        <f>'T3 ANSP'!H11+'T3 MET'!H11+'T3 NSA'!H11</f>
        <v>0</v>
      </c>
      <c r="I11" s="516">
        <f>'T3 ANSP'!I11+'T3 MET'!I11+'T3 NSA'!I11</f>
        <v>0</v>
      </c>
      <c r="J11" s="517">
        <f>'T3 ANSP'!J11+'T3 MET'!J11+'T3 NSA'!J11</f>
        <v>0</v>
      </c>
      <c r="L11" s="321"/>
      <c r="M11" s="321"/>
      <c r="N11" s="321"/>
    </row>
    <row r="12" spans="1:23" ht="12" customHeight="1">
      <c r="A12" s="333">
        <v>2026</v>
      </c>
      <c r="C12" s="336" t="s">
        <v>95</v>
      </c>
      <c r="D12" s="513">
        <f>'T3 ANSP'!D12+'T3 MET'!D12+'T3 NSA'!D12</f>
        <v>0</v>
      </c>
      <c r="E12" s="514">
        <f>'T3 ANSP'!E12+'T3 MET'!E12+'T3 NSA'!E12</f>
        <v>0</v>
      </c>
      <c r="F12" s="924">
        <f>'T3 ANSP'!F12+'T3 MET'!F12+'T3 NSA'!F12</f>
        <v>0</v>
      </c>
      <c r="G12" s="515">
        <f>'T3 ANSP'!G12+'T3 MET'!G12+'T3 NSA'!G12</f>
        <v>0</v>
      </c>
      <c r="H12" s="519">
        <f>'T3 ANSP'!H12+'T3 MET'!H12+'T3 NSA'!H12</f>
        <v>0</v>
      </c>
      <c r="I12" s="516">
        <f>'T3 ANSP'!I12+'T3 MET'!I12+'T3 NSA'!I12</f>
        <v>0</v>
      </c>
      <c r="J12" s="517">
        <f>'T3 ANSP'!J12+'T3 MET'!J12+'T3 NSA'!J12</f>
        <v>0</v>
      </c>
      <c r="L12" s="321"/>
      <c r="M12" s="321"/>
      <c r="N12" s="321"/>
    </row>
    <row r="13" spans="1:23" ht="12" customHeight="1">
      <c r="A13" s="333">
        <v>2027</v>
      </c>
      <c r="C13" s="336" t="s">
        <v>96</v>
      </c>
      <c r="D13" s="513">
        <f>'T3 ANSP'!D13+'T3 MET'!D13+'T3 NSA'!D13</f>
        <v>0</v>
      </c>
      <c r="E13" s="514">
        <f>'T3 ANSP'!E13+'T3 MET'!E13+'T3 NSA'!E13</f>
        <v>0</v>
      </c>
      <c r="F13" s="924">
        <f>'T3 ANSP'!F13+'T3 MET'!F13+'T3 NSA'!F13</f>
        <v>0</v>
      </c>
      <c r="G13" s="515">
        <f>'T3 ANSP'!G13+'T3 MET'!G13+'T3 NSA'!G13</f>
        <v>0</v>
      </c>
      <c r="H13" s="515">
        <f>'T3 ANSP'!H13+'T3 MET'!H13+'T3 NSA'!H13</f>
        <v>0</v>
      </c>
      <c r="I13" s="520">
        <f>'T3 ANSP'!I13+'T3 MET'!I13+'T3 NSA'!I13</f>
        <v>0</v>
      </c>
      <c r="J13" s="517">
        <f>'T3 ANSP'!J13+'T3 MET'!J13+'T3 NSA'!J13</f>
        <v>0</v>
      </c>
      <c r="L13" s="321"/>
      <c r="M13" s="321"/>
      <c r="N13" s="321"/>
    </row>
    <row r="14" spans="1:23" ht="12" customHeight="1">
      <c r="A14" s="333">
        <v>2028</v>
      </c>
      <c r="C14" s="336" t="s">
        <v>97</v>
      </c>
      <c r="D14" s="513">
        <f>'T3 ANSP'!D14+'T3 MET'!D14+'T3 NSA'!D14</f>
        <v>0</v>
      </c>
      <c r="E14" s="514">
        <f>'T3 ANSP'!E14+'T3 MET'!E14+'T3 NSA'!E14</f>
        <v>0</v>
      </c>
      <c r="F14" s="924">
        <f>'T3 ANSP'!F14+'T3 MET'!F14+'T3 NSA'!F14</f>
        <v>0</v>
      </c>
      <c r="G14" s="515">
        <f>'T3 ANSP'!G14+'T3 MET'!G14+'T3 NSA'!G14</f>
        <v>0</v>
      </c>
      <c r="H14" s="515">
        <f>'T3 ANSP'!H14+'T3 MET'!H14+'T3 NSA'!H14</f>
        <v>0</v>
      </c>
      <c r="I14" s="516">
        <f>'T3 ANSP'!I14+'T3 MET'!I14+'T3 NSA'!I14</f>
        <v>0</v>
      </c>
      <c r="J14" s="521">
        <f>'T3 ANSP'!J14+'T3 MET'!J14+'T3 NSA'!J14</f>
        <v>0</v>
      </c>
      <c r="L14" s="321"/>
      <c r="M14" s="321"/>
      <c r="N14" s="321"/>
    </row>
    <row r="15" spans="1:23" ht="12" customHeight="1">
      <c r="A15" s="333">
        <v>2029</v>
      </c>
      <c r="C15" s="337" t="s">
        <v>98</v>
      </c>
      <c r="D15" s="522">
        <f>'T3 ANSP'!D15+'T3 MET'!D15+'T3 NSA'!D15</f>
        <v>0</v>
      </c>
      <c r="E15" s="523">
        <f>'T3 ANSP'!E15+'T3 MET'!E15+'T3 NSA'!E15</f>
        <v>0</v>
      </c>
      <c r="F15" s="524">
        <f>'T3 ANSP'!F15+'T3 MET'!F15+'T3 NSA'!F15</f>
        <v>0</v>
      </c>
      <c r="G15" s="524">
        <f>'T3 ANSP'!G15+'T3 MET'!G15+'T3 NSA'!G15</f>
        <v>0</v>
      </c>
      <c r="H15" s="524">
        <f>'T3 ANSP'!H15+'T3 MET'!H15+'T3 NSA'!H15</f>
        <v>0</v>
      </c>
      <c r="I15" s="525">
        <f>'T3 ANSP'!I15+'T3 MET'!I15+'T3 NSA'!I15</f>
        <v>0</v>
      </c>
      <c r="J15" s="526">
        <f>'T3 ANSP'!J15+'T3 MET'!J15+'T3 NSA'!J15</f>
        <v>0</v>
      </c>
      <c r="L15" s="321"/>
      <c r="M15" s="321"/>
      <c r="N15" s="321"/>
    </row>
    <row r="16" spans="1:23" ht="12" customHeight="1">
      <c r="A16" s="319" t="s">
        <v>46</v>
      </c>
      <c r="C16" s="338" t="s">
        <v>356</v>
      </c>
      <c r="D16" s="527">
        <f>'T3 ANSP'!D16+'T3 MET'!D16+'T3 NSA'!D16</f>
        <v>4162.4523113500472</v>
      </c>
      <c r="E16" s="528">
        <f>'T3 ANSP'!E16+'T3 MET'!E16+'T3 NSA'!E16</f>
        <v>4162.4523113500472</v>
      </c>
      <c r="F16" s="529">
        <f>'T3 ANSP'!F16+'T3 MET'!F16+'T3 NSA'!F16</f>
        <v>0</v>
      </c>
      <c r="G16" s="529">
        <f>'T3 ANSP'!G16+'T3 MET'!G16+'T3 NSA'!G16</f>
        <v>0</v>
      </c>
      <c r="H16" s="529">
        <f>'T3 ANSP'!H16+'T3 MET'!H16+'T3 NSA'!H16</f>
        <v>0</v>
      </c>
      <c r="I16" s="530">
        <f>'T3 ANSP'!I16+'T3 MET'!I16+'T3 NSA'!I16</f>
        <v>0</v>
      </c>
      <c r="J16" s="527">
        <f>'T3 ANSP'!J16+'T3 MET'!J16+'T3 NSA'!J16</f>
        <v>0</v>
      </c>
      <c r="L16" s="321"/>
      <c r="M16" s="321"/>
      <c r="N16" s="321"/>
    </row>
    <row r="17" spans="1:14" ht="3.75" customHeight="1">
      <c r="A17" s="339"/>
      <c r="D17" s="531"/>
      <c r="E17" s="531"/>
      <c r="F17" s="531"/>
      <c r="G17" s="531"/>
      <c r="H17" s="531"/>
      <c r="I17" s="531"/>
      <c r="J17" s="531"/>
      <c r="L17" s="321"/>
      <c r="M17" s="321"/>
      <c r="N17" s="321"/>
    </row>
    <row r="18" spans="1:14" ht="12" customHeight="1">
      <c r="A18" s="319">
        <v>2023</v>
      </c>
      <c r="C18" s="341" t="s">
        <v>47</v>
      </c>
      <c r="D18" s="509">
        <f>'T3 ANSP'!D18+'T3 MET'!D18+'T3 NSA'!D18</f>
        <v>-5744.1028285655702</v>
      </c>
      <c r="E18" s="532">
        <f>'T3 ANSP'!E18+'T3 MET'!E18+'T3 NSA'!E18</f>
        <v>-5744.1028285655702</v>
      </c>
      <c r="F18" s="510">
        <f>'T3 ANSP'!F18+'T3 MET'!F18+'T3 NSA'!F18</f>
        <v>0</v>
      </c>
      <c r="G18" s="510">
        <f>'T3 ANSP'!G18+'T3 MET'!G18+'T3 NSA'!G18</f>
        <v>0</v>
      </c>
      <c r="H18" s="510">
        <f>'T3 ANSP'!H18+'T3 MET'!H18+'T3 NSA'!H18</f>
        <v>0</v>
      </c>
      <c r="I18" s="511">
        <f>'T3 ANSP'!I18+'T3 MET'!I18+'T3 NSA'!I18</f>
        <v>0</v>
      </c>
      <c r="J18" s="512">
        <f>'T3 ANSP'!J18+'T3 MET'!J18+'T3 NSA'!J18</f>
        <v>0</v>
      </c>
      <c r="L18" s="321"/>
      <c r="M18" s="321"/>
      <c r="N18" s="321"/>
    </row>
    <row r="19" spans="1:14" ht="12" customHeight="1">
      <c r="A19" s="319">
        <v>2024</v>
      </c>
      <c r="C19" s="342" t="s">
        <v>48</v>
      </c>
      <c r="D19" s="535">
        <f>'T3 ANSP'!D19+'T3 MET'!D19+'T3 NSA'!D19</f>
        <v>0</v>
      </c>
      <c r="E19" s="514">
        <f>'T3 ANSP'!E19+'T3 MET'!E19+'T3 NSA'!E19</f>
        <v>0</v>
      </c>
      <c r="F19" s="519">
        <f>'T3 ANSP'!F19+'T3 MET'!F19+'T3 NSA'!F19</f>
        <v>0</v>
      </c>
      <c r="G19" s="515">
        <f>'T3 ANSP'!G19+'T3 MET'!G19+'T3 NSA'!G19</f>
        <v>0</v>
      </c>
      <c r="H19" s="515">
        <f>'T3 ANSP'!H19+'T3 MET'!H19+'T3 NSA'!H19</f>
        <v>0</v>
      </c>
      <c r="I19" s="516">
        <f>'T3 ANSP'!I19+'T3 MET'!I19+'T3 NSA'!I19</f>
        <v>0</v>
      </c>
      <c r="J19" s="720">
        <f>'T3 ANSP'!J19+'T3 MET'!J19+'T3 NSA'!J19</f>
        <v>0</v>
      </c>
      <c r="L19" s="321"/>
      <c r="M19" s="321"/>
      <c r="N19" s="321"/>
    </row>
    <row r="20" spans="1:14" ht="12" customHeight="1">
      <c r="A20" s="319">
        <v>2025</v>
      </c>
      <c r="C20" s="336" t="s">
        <v>99</v>
      </c>
      <c r="D20" s="513">
        <f>'T3 ANSP'!D20+'T3 MET'!D20+'T3 NSA'!D20</f>
        <v>0</v>
      </c>
      <c r="E20" s="514">
        <f>'T3 ANSP'!E20+'T3 MET'!E20+'T3 NSA'!E20</f>
        <v>0</v>
      </c>
      <c r="F20" s="924">
        <f>'T3 ANSP'!F20+'T3 MET'!F20+'T3 NSA'!F20</f>
        <v>0</v>
      </c>
      <c r="G20" s="519">
        <f>'T3 ANSP'!G20+'T3 MET'!G20+'T3 NSA'!G20</f>
        <v>0</v>
      </c>
      <c r="H20" s="515">
        <f>'T3 ANSP'!H20+'T3 MET'!H20+'T3 NSA'!H20</f>
        <v>0</v>
      </c>
      <c r="I20" s="516">
        <f>'T3 ANSP'!I20+'T3 MET'!I20+'T3 NSA'!I20</f>
        <v>0</v>
      </c>
      <c r="J20" s="517">
        <f>'T3 ANSP'!J20+'T3 MET'!J20+'T3 NSA'!J20</f>
        <v>0</v>
      </c>
      <c r="L20" s="321"/>
      <c r="M20" s="321"/>
      <c r="N20" s="321"/>
    </row>
    <row r="21" spans="1:14" ht="12" customHeight="1">
      <c r="A21" s="319">
        <v>2026</v>
      </c>
      <c r="C21" s="336" t="s">
        <v>100</v>
      </c>
      <c r="D21" s="513">
        <f>'T3 ANSP'!D21+'T3 MET'!D21+'T3 NSA'!D21</f>
        <v>0</v>
      </c>
      <c r="E21" s="514">
        <f>'T3 ANSP'!E21+'T3 MET'!E21+'T3 NSA'!E21</f>
        <v>0</v>
      </c>
      <c r="F21" s="924">
        <f>'T3 ANSP'!F21+'T3 MET'!F21+'T3 NSA'!F21</f>
        <v>0</v>
      </c>
      <c r="G21" s="515">
        <f>'T3 ANSP'!G21+'T3 MET'!G21+'T3 NSA'!G21</f>
        <v>0</v>
      </c>
      <c r="H21" s="519">
        <f>'T3 ANSP'!H21+'T3 MET'!H21+'T3 NSA'!H21</f>
        <v>0</v>
      </c>
      <c r="I21" s="516">
        <f>'T3 ANSP'!I21+'T3 MET'!I21+'T3 NSA'!I21</f>
        <v>0</v>
      </c>
      <c r="J21" s="517">
        <f>'T3 ANSP'!J21+'T3 MET'!J21+'T3 NSA'!J21</f>
        <v>0</v>
      </c>
      <c r="L21" s="321"/>
      <c r="M21" s="321"/>
      <c r="N21" s="321"/>
    </row>
    <row r="22" spans="1:14" ht="12" customHeight="1">
      <c r="A22" s="319">
        <v>2027</v>
      </c>
      <c r="C22" s="336" t="s">
        <v>101</v>
      </c>
      <c r="D22" s="513">
        <f>'T3 ANSP'!D22+'T3 MET'!D22+'T3 NSA'!D22</f>
        <v>0</v>
      </c>
      <c r="E22" s="514">
        <f>'T3 ANSP'!E22+'T3 MET'!E22+'T3 NSA'!E22</f>
        <v>0</v>
      </c>
      <c r="F22" s="924">
        <f>'T3 ANSP'!F22+'T3 MET'!F22+'T3 NSA'!F22</f>
        <v>0</v>
      </c>
      <c r="G22" s="515">
        <f>'T3 ANSP'!G22+'T3 MET'!G22+'T3 NSA'!G22</f>
        <v>0</v>
      </c>
      <c r="H22" s="515">
        <f>'T3 ANSP'!H22+'T3 MET'!H22+'T3 NSA'!H22</f>
        <v>0</v>
      </c>
      <c r="I22" s="520">
        <f>'T3 ANSP'!I22+'T3 MET'!I22+'T3 NSA'!I22</f>
        <v>0</v>
      </c>
      <c r="J22" s="517">
        <f>'T3 ANSP'!J22+'T3 MET'!J22+'T3 NSA'!J22</f>
        <v>0</v>
      </c>
      <c r="L22" s="321"/>
      <c r="M22" s="321"/>
      <c r="N22" s="321"/>
    </row>
    <row r="23" spans="1:14" ht="12" customHeight="1">
      <c r="A23" s="319">
        <v>2028</v>
      </c>
      <c r="C23" s="336" t="s">
        <v>102</v>
      </c>
      <c r="D23" s="513">
        <f>'T3 ANSP'!D23+'T3 MET'!D23+'T3 NSA'!D23</f>
        <v>0</v>
      </c>
      <c r="E23" s="514">
        <f>'T3 ANSP'!E23+'T3 MET'!E23+'T3 NSA'!E23</f>
        <v>0</v>
      </c>
      <c r="F23" s="924">
        <f>'T3 ANSP'!F23+'T3 MET'!F23+'T3 NSA'!F23</f>
        <v>0</v>
      </c>
      <c r="G23" s="515">
        <f>'T3 ANSP'!G23+'T3 MET'!G23+'T3 NSA'!G23</f>
        <v>0</v>
      </c>
      <c r="H23" s="515">
        <f>'T3 ANSP'!H23+'T3 MET'!H23+'T3 NSA'!H23</f>
        <v>0</v>
      </c>
      <c r="I23" s="516">
        <f>'T3 ANSP'!I23+'T3 MET'!I23+'T3 NSA'!I23</f>
        <v>0</v>
      </c>
      <c r="J23" s="521">
        <f>'T3 ANSP'!J23+'T3 MET'!J23+'T3 NSA'!J23</f>
        <v>0</v>
      </c>
      <c r="L23" s="321"/>
      <c r="M23" s="321"/>
      <c r="N23" s="321"/>
    </row>
    <row r="24" spans="1:14" ht="12" customHeight="1">
      <c r="A24" s="319">
        <v>2029</v>
      </c>
      <c r="C24" s="337" t="s">
        <v>103</v>
      </c>
      <c r="D24" s="522">
        <f>'T3 ANSP'!D24+'T3 MET'!D24+'T3 NSA'!D24</f>
        <v>0</v>
      </c>
      <c r="E24" s="523">
        <f>'T3 ANSP'!E24+'T3 MET'!E24+'T3 NSA'!E24</f>
        <v>0</v>
      </c>
      <c r="F24" s="524">
        <f>'T3 ANSP'!F24+'T3 MET'!F24+'T3 NSA'!F24</f>
        <v>0</v>
      </c>
      <c r="G24" s="524">
        <f>'T3 ANSP'!G24+'T3 MET'!G24+'T3 NSA'!G24</f>
        <v>0</v>
      </c>
      <c r="H24" s="524">
        <f>'T3 ANSP'!H24+'T3 MET'!H24+'T3 NSA'!H24</f>
        <v>0</v>
      </c>
      <c r="I24" s="525">
        <f>'T3 ANSP'!I24+'T3 MET'!I24+'T3 NSA'!I24</f>
        <v>0</v>
      </c>
      <c r="J24" s="526">
        <f>'T3 ANSP'!J24+'T3 MET'!J24+'T3 NSA'!J24</f>
        <v>0</v>
      </c>
      <c r="L24" s="321"/>
      <c r="M24" s="321"/>
      <c r="N24" s="321"/>
    </row>
    <row r="25" spans="1:14" ht="12" customHeight="1">
      <c r="A25" s="319" t="s">
        <v>46</v>
      </c>
      <c r="C25" s="338" t="s">
        <v>228</v>
      </c>
      <c r="D25" s="527">
        <f>'T3 ANSP'!D25+'T3 MET'!D25+'T3 NSA'!D25</f>
        <v>-5744.1028285655702</v>
      </c>
      <c r="E25" s="528">
        <f>'T3 ANSP'!E25+'T3 MET'!E25+'T3 NSA'!E25</f>
        <v>-5744.1028285655702</v>
      </c>
      <c r="F25" s="529">
        <f>'T3 ANSP'!F25+'T3 MET'!F25+'T3 NSA'!F25</f>
        <v>0</v>
      </c>
      <c r="G25" s="529">
        <f>'T3 ANSP'!G25+'T3 MET'!G25+'T3 NSA'!G25</f>
        <v>0</v>
      </c>
      <c r="H25" s="529">
        <f>'T3 ANSP'!H25+'T3 MET'!H25+'T3 NSA'!H25</f>
        <v>0</v>
      </c>
      <c r="I25" s="530">
        <f>'T3 ANSP'!I25+'T3 MET'!I25+'T3 NSA'!I25</f>
        <v>0</v>
      </c>
      <c r="J25" s="527">
        <f>'T3 ANSP'!J25+'T3 MET'!J25+'T3 NSA'!J25</f>
        <v>0</v>
      </c>
      <c r="L25" s="321"/>
      <c r="M25" s="321"/>
      <c r="N25" s="321"/>
    </row>
    <row r="26" spans="1:14" ht="3.75" customHeight="1">
      <c r="A26" s="339"/>
      <c r="D26" s="531"/>
      <c r="E26" s="531"/>
      <c r="F26" s="531"/>
      <c r="G26" s="531"/>
      <c r="H26" s="531"/>
      <c r="I26" s="531"/>
      <c r="J26" s="531"/>
      <c r="L26" s="321"/>
      <c r="M26" s="321"/>
      <c r="N26" s="321"/>
    </row>
    <row r="27" spans="1:14" ht="12" customHeight="1">
      <c r="A27" s="319" t="s">
        <v>197</v>
      </c>
      <c r="C27" s="341" t="s">
        <v>190</v>
      </c>
      <c r="D27" s="601">
        <f>'T3 ANSP'!D27+'T3 MET'!D27+'T3 NSA'!D27</f>
        <v>575.97375022712913</v>
      </c>
      <c r="E27" s="532">
        <f>'T3 ANSP'!E27+'T3 MET'!E27+'T3 NSA'!E27</f>
        <v>0</v>
      </c>
      <c r="F27" s="518">
        <f>'T3 ANSP'!F27+'T3 MET'!F27+'T3 NSA'!F27</f>
        <v>143.99343755678228</v>
      </c>
      <c r="G27" s="518">
        <f>'T3 ANSP'!G27+'T3 MET'!G27+'T3 NSA'!G27</f>
        <v>143.99343755678228</v>
      </c>
      <c r="H27" s="518">
        <f>'T3 ANSP'!H27+'T3 MET'!H27+'T3 NSA'!H27</f>
        <v>143.99343755678228</v>
      </c>
      <c r="I27" s="533">
        <f>'T3 ANSP'!I27+'T3 MET'!I27+'T3 NSA'!I27</f>
        <v>143.99343755678228</v>
      </c>
      <c r="J27" s="512">
        <f>'T3 ANSP'!J27+'T3 MET'!J27+'T3 NSA'!J27</f>
        <v>0</v>
      </c>
      <c r="L27" s="321"/>
      <c r="M27" s="321"/>
      <c r="N27" s="321"/>
    </row>
    <row r="28" spans="1:14" ht="12" customHeight="1">
      <c r="A28" s="319">
        <v>2022</v>
      </c>
      <c r="C28" s="342" t="s">
        <v>189</v>
      </c>
      <c r="D28" s="535">
        <f>'T3 ANSP'!D28+'T3 MET'!D28+'T3 NSA'!D28</f>
        <v>-287.71284014490482</v>
      </c>
      <c r="E28" s="534">
        <f>'T3 ANSP'!E28+'T3 MET'!E28+'T3 NSA'!E28</f>
        <v>0</v>
      </c>
      <c r="F28" s="519">
        <f>'T3 ANSP'!F28+'T3 MET'!F28+'T3 NSA'!F28</f>
        <v>-71.928210036226204</v>
      </c>
      <c r="G28" s="519">
        <f>'T3 ANSP'!G28+'T3 MET'!G28+'T3 NSA'!G28</f>
        <v>-71.928210036226204</v>
      </c>
      <c r="H28" s="519">
        <f>'T3 ANSP'!H28+'T3 MET'!H28+'T3 NSA'!H28</f>
        <v>-71.928210036226204</v>
      </c>
      <c r="I28" s="520">
        <f>'T3 ANSP'!I28+'T3 MET'!I28+'T3 NSA'!I28</f>
        <v>-71.928210036226204</v>
      </c>
      <c r="J28" s="517">
        <f>'T3 ANSP'!J28+'T3 MET'!J28+'T3 NSA'!J28</f>
        <v>0</v>
      </c>
      <c r="L28" s="321"/>
      <c r="M28" s="321"/>
      <c r="N28" s="321"/>
    </row>
    <row r="29" spans="1:14" ht="12" customHeight="1">
      <c r="A29" s="319">
        <v>2023</v>
      </c>
      <c r="C29" s="342" t="s">
        <v>49</v>
      </c>
      <c r="D29" s="535">
        <f>'T3 ANSP'!D29+'T3 MET'!D29+'T3 NSA'!D29</f>
        <v>-608.5161292433595</v>
      </c>
      <c r="E29" s="534">
        <f>'T3 ANSP'!E29+'T3 MET'!E29+'T3 NSA'!E29</f>
        <v>0</v>
      </c>
      <c r="F29" s="519">
        <f>'T3 ANSP'!F29+'T3 MET'!F29+'T3 NSA'!F29</f>
        <v>-152.12903231083988</v>
      </c>
      <c r="G29" s="519">
        <f>'T3 ANSP'!G29+'T3 MET'!G29+'T3 NSA'!G29</f>
        <v>-152.12903231083988</v>
      </c>
      <c r="H29" s="519">
        <f>'T3 ANSP'!H29+'T3 MET'!H29+'T3 NSA'!H29</f>
        <v>-152.12903231083988</v>
      </c>
      <c r="I29" s="520">
        <f>'T3 ANSP'!I29+'T3 MET'!I29+'T3 NSA'!I29</f>
        <v>-152.12903231083988</v>
      </c>
      <c r="J29" s="517">
        <f>'T3 ANSP'!J29+'T3 MET'!J29+'T3 NSA'!J29</f>
        <v>0</v>
      </c>
      <c r="L29" s="321"/>
      <c r="M29" s="321"/>
      <c r="N29" s="321"/>
    </row>
    <row r="30" spans="1:14" ht="12" customHeight="1">
      <c r="A30" s="319">
        <v>2024</v>
      </c>
      <c r="C30" s="342" t="s">
        <v>50</v>
      </c>
      <c r="D30" s="535">
        <f>'T3 ANSP'!D30+'T3 MET'!D30+'T3 NSA'!D30</f>
        <v>0</v>
      </c>
      <c r="E30" s="514">
        <f>'T3 ANSP'!E30+'T3 MET'!E30+'T3 NSA'!E30</f>
        <v>0</v>
      </c>
      <c r="F30" s="519">
        <f>'T3 ANSP'!F30+'T3 MET'!F30+'T3 NSA'!F30</f>
        <v>0</v>
      </c>
      <c r="G30" s="519">
        <f>'T3 ANSP'!G30+'T3 MET'!G30+'T3 NSA'!G30</f>
        <v>0</v>
      </c>
      <c r="H30" s="519">
        <f>'T3 ANSP'!H30+'T3 MET'!H30+'T3 NSA'!H30</f>
        <v>0</v>
      </c>
      <c r="I30" s="520">
        <f>'T3 ANSP'!I30+'T3 MET'!I30+'T3 NSA'!I30</f>
        <v>0</v>
      </c>
      <c r="J30" s="517">
        <f>'T3 ANSP'!J30+'T3 MET'!J30+'T3 NSA'!J30</f>
        <v>0</v>
      </c>
      <c r="L30" s="321"/>
      <c r="M30" s="321"/>
      <c r="N30" s="321"/>
    </row>
    <row r="31" spans="1:14" ht="12" customHeight="1">
      <c r="A31" s="319">
        <v>2025</v>
      </c>
      <c r="C31" s="336" t="s">
        <v>160</v>
      </c>
      <c r="D31" s="513">
        <f>'T3 ANSP'!D31+'T3 MET'!D31+'T3 NSA'!D31</f>
        <v>0</v>
      </c>
      <c r="E31" s="514">
        <f>'T3 ANSP'!E31+'T3 MET'!E31+'T3 NSA'!E31</f>
        <v>0</v>
      </c>
      <c r="F31" s="924">
        <f>'T3 ANSP'!F31+'T3 MET'!F31+'T3 NSA'!F31</f>
        <v>0</v>
      </c>
      <c r="G31" s="519">
        <f>'T3 ANSP'!G31+'T3 MET'!G31+'T3 NSA'!G31</f>
        <v>0</v>
      </c>
      <c r="H31" s="515">
        <f>'T3 ANSP'!H31+'T3 MET'!H31+'T3 NSA'!H31</f>
        <v>0</v>
      </c>
      <c r="I31" s="516">
        <f>'T3 ANSP'!I31+'T3 MET'!I31+'T3 NSA'!I31</f>
        <v>0</v>
      </c>
      <c r="J31" s="513">
        <f>'T3 ANSP'!J31+'T3 MET'!J31+'T3 NSA'!J31</f>
        <v>0</v>
      </c>
      <c r="L31" s="321"/>
      <c r="M31" s="321"/>
      <c r="N31" s="321"/>
    </row>
    <row r="32" spans="1:14" ht="12" customHeight="1">
      <c r="A32" s="319">
        <v>2026</v>
      </c>
      <c r="C32" s="336" t="s">
        <v>146</v>
      </c>
      <c r="D32" s="513">
        <f>'T3 ANSP'!D32+'T3 MET'!D32+'T3 NSA'!D32</f>
        <v>0</v>
      </c>
      <c r="E32" s="514">
        <f>'T3 ANSP'!E32+'T3 MET'!E32+'T3 NSA'!E32</f>
        <v>0</v>
      </c>
      <c r="F32" s="924">
        <f>'T3 ANSP'!F32+'T3 MET'!F32+'T3 NSA'!F32</f>
        <v>0</v>
      </c>
      <c r="G32" s="515">
        <f>'T3 ANSP'!G32+'T3 MET'!G32+'T3 NSA'!G32</f>
        <v>0</v>
      </c>
      <c r="H32" s="519">
        <f>'T3 ANSP'!H32+'T3 MET'!H32+'T3 NSA'!H32</f>
        <v>0</v>
      </c>
      <c r="I32" s="516">
        <f>'T3 ANSP'!I32+'T3 MET'!I32+'T3 NSA'!I32</f>
        <v>0</v>
      </c>
      <c r="J32" s="513">
        <f>'T3 ANSP'!J32+'T3 MET'!J32+'T3 NSA'!J32</f>
        <v>0</v>
      </c>
      <c r="L32" s="321"/>
      <c r="M32" s="321"/>
      <c r="N32" s="321"/>
    </row>
    <row r="33" spans="1:14" ht="12" customHeight="1">
      <c r="A33" s="319">
        <v>2027</v>
      </c>
      <c r="C33" s="336" t="s">
        <v>132</v>
      </c>
      <c r="D33" s="513">
        <f>'T3 ANSP'!D33+'T3 MET'!D33+'T3 NSA'!D33</f>
        <v>0</v>
      </c>
      <c r="E33" s="514">
        <f>'T3 ANSP'!E33+'T3 MET'!E33+'T3 NSA'!E33</f>
        <v>0</v>
      </c>
      <c r="F33" s="924">
        <f>'T3 ANSP'!F33+'T3 MET'!F33+'T3 NSA'!F33</f>
        <v>0</v>
      </c>
      <c r="G33" s="515">
        <f>'T3 ANSP'!G33+'T3 MET'!G33+'T3 NSA'!G33</f>
        <v>0</v>
      </c>
      <c r="H33" s="515">
        <f>'T3 ANSP'!H33+'T3 MET'!H33+'T3 NSA'!H33</f>
        <v>0</v>
      </c>
      <c r="I33" s="520">
        <f>'T3 ANSP'!I33+'T3 MET'!I33+'T3 NSA'!I33</f>
        <v>0</v>
      </c>
      <c r="J33" s="513">
        <f>'T3 ANSP'!J33+'T3 MET'!J33+'T3 NSA'!J33</f>
        <v>0</v>
      </c>
      <c r="L33" s="321"/>
      <c r="M33" s="321"/>
      <c r="N33" s="321"/>
    </row>
    <row r="34" spans="1:14" ht="12" customHeight="1">
      <c r="A34" s="319">
        <v>2028</v>
      </c>
      <c r="C34" s="336" t="s">
        <v>118</v>
      </c>
      <c r="D34" s="513">
        <f>'T3 ANSP'!D34+'T3 MET'!D34+'T3 NSA'!D34</f>
        <v>0</v>
      </c>
      <c r="E34" s="514">
        <f>'T3 ANSP'!E34+'T3 MET'!E34+'T3 NSA'!E34</f>
        <v>0</v>
      </c>
      <c r="F34" s="924">
        <f>'T3 ANSP'!F34+'T3 MET'!F34+'T3 NSA'!F34</f>
        <v>0</v>
      </c>
      <c r="G34" s="515">
        <f>'T3 ANSP'!G34+'T3 MET'!G34+'T3 NSA'!G34</f>
        <v>0</v>
      </c>
      <c r="H34" s="515">
        <f>'T3 ANSP'!H34+'T3 MET'!H34+'T3 NSA'!H34</f>
        <v>0</v>
      </c>
      <c r="I34" s="516">
        <f>'T3 ANSP'!I34+'T3 MET'!I34+'T3 NSA'!I34</f>
        <v>0</v>
      </c>
      <c r="J34" s="513">
        <f>'T3 ANSP'!J34+'T3 MET'!J34+'T3 NSA'!J34</f>
        <v>0</v>
      </c>
      <c r="L34" s="321"/>
      <c r="M34" s="321"/>
      <c r="N34" s="321"/>
    </row>
    <row r="35" spans="1:14" ht="12" customHeight="1">
      <c r="A35" s="319">
        <v>2029</v>
      </c>
      <c r="C35" s="337" t="s">
        <v>104</v>
      </c>
      <c r="D35" s="522">
        <f>'T3 ANSP'!D35+'T3 MET'!D35+'T3 NSA'!D35</f>
        <v>0</v>
      </c>
      <c r="E35" s="523">
        <f>'T3 ANSP'!E35+'T3 MET'!E35+'T3 NSA'!E35</f>
        <v>0</v>
      </c>
      <c r="F35" s="524">
        <f>'T3 ANSP'!F35+'T3 MET'!F35+'T3 NSA'!F35</f>
        <v>0</v>
      </c>
      <c r="G35" s="524">
        <f>'T3 ANSP'!G35+'T3 MET'!G35+'T3 NSA'!G35</f>
        <v>0</v>
      </c>
      <c r="H35" s="524">
        <f>'T3 ANSP'!H35+'T3 MET'!H35+'T3 NSA'!H35</f>
        <v>0</v>
      </c>
      <c r="I35" s="525">
        <f>'T3 ANSP'!I35+'T3 MET'!I35+'T3 NSA'!I35</f>
        <v>0</v>
      </c>
      <c r="J35" s="526">
        <f>'T3 ANSP'!J35+'T3 MET'!J35+'T3 NSA'!J35</f>
        <v>0</v>
      </c>
      <c r="L35" s="321"/>
      <c r="M35" s="321"/>
      <c r="N35" s="321"/>
    </row>
    <row r="36" spans="1:14" ht="12" customHeight="1">
      <c r="A36" s="319" t="s">
        <v>46</v>
      </c>
      <c r="C36" s="338" t="s">
        <v>229</v>
      </c>
      <c r="D36" s="527">
        <f>'T3 ANSP'!D36+'T3 MET'!D36+'T3 NSA'!D36</f>
        <v>-320.25521916113513</v>
      </c>
      <c r="E36" s="528">
        <f>'T3 ANSP'!E36+'T3 MET'!E36+'T3 NSA'!E36</f>
        <v>0</v>
      </c>
      <c r="F36" s="529">
        <f>'T3 ANSP'!F36+'T3 MET'!F36+'T3 NSA'!F36</f>
        <v>-80.063804790283783</v>
      </c>
      <c r="G36" s="529">
        <f>'T3 ANSP'!G36+'T3 MET'!G36+'T3 NSA'!G36</f>
        <v>-80.063804790283783</v>
      </c>
      <c r="H36" s="529">
        <f>'T3 ANSP'!H36+'T3 MET'!H36+'T3 NSA'!H36</f>
        <v>-80.063804790283783</v>
      </c>
      <c r="I36" s="530">
        <f>'T3 ANSP'!I36+'T3 MET'!I36+'T3 NSA'!I36</f>
        <v>-80.063804790283783</v>
      </c>
      <c r="J36" s="527">
        <f>'T3 ANSP'!J36+'T3 MET'!J36+'T3 NSA'!J36</f>
        <v>0</v>
      </c>
      <c r="L36" s="321"/>
      <c r="M36" s="321"/>
      <c r="N36" s="321"/>
    </row>
    <row r="37" spans="1:14" ht="3.75" customHeight="1">
      <c r="A37" s="339"/>
      <c r="D37" s="531"/>
      <c r="E37" s="531"/>
      <c r="F37" s="531"/>
      <c r="G37" s="531"/>
      <c r="H37" s="531"/>
      <c r="I37" s="531"/>
      <c r="J37" s="531"/>
      <c r="L37" s="321"/>
      <c r="M37" s="321"/>
      <c r="N37" s="321"/>
    </row>
    <row r="38" spans="1:14" ht="12" customHeight="1">
      <c r="A38" s="319">
        <v>2023</v>
      </c>
      <c r="C38" s="341" t="s">
        <v>51</v>
      </c>
      <c r="D38" s="601">
        <f>'T3 ANSP'!D38+'T3 MET'!D38+'T3 NSA'!D38</f>
        <v>-54.962037690370664</v>
      </c>
      <c r="E38" s="532">
        <f>'T3 ANSP'!E38+'T3 MET'!E38+'T3 NSA'!E38</f>
        <v>-54.962037690370664</v>
      </c>
      <c r="F38" s="510">
        <f>'T3 ANSP'!F38+'T3 MET'!F38+'T3 NSA'!F38</f>
        <v>0</v>
      </c>
      <c r="G38" s="510">
        <f>'T3 ANSP'!G38+'T3 MET'!G38+'T3 NSA'!G38</f>
        <v>0</v>
      </c>
      <c r="H38" s="510">
        <f>'T3 ANSP'!H38+'T3 MET'!H38+'T3 NSA'!H38</f>
        <v>0</v>
      </c>
      <c r="I38" s="511">
        <f>'T3 ANSP'!I38+'T3 MET'!I38+'T3 NSA'!I38</f>
        <v>0</v>
      </c>
      <c r="J38" s="512">
        <f>'T3 ANSP'!J38+'T3 MET'!J38+'T3 NSA'!J38</f>
        <v>0</v>
      </c>
      <c r="L38" s="321"/>
      <c r="M38" s="321"/>
      <c r="N38" s="321"/>
    </row>
    <row r="39" spans="1:14" ht="12" customHeight="1">
      <c r="A39" s="319">
        <v>2024</v>
      </c>
      <c r="C39" s="342" t="s">
        <v>52</v>
      </c>
      <c r="D39" s="535">
        <f>'T3 ANSP'!D39+'T3 MET'!D39+'T3 NSA'!D39</f>
        <v>0</v>
      </c>
      <c r="E39" s="514">
        <f>'T3 ANSP'!E39+'T3 MET'!E39+'T3 NSA'!E39</f>
        <v>0</v>
      </c>
      <c r="F39" s="519">
        <f>'T3 ANSP'!F39+'T3 MET'!F39+'T3 NSA'!F39</f>
        <v>0</v>
      </c>
      <c r="G39" s="515">
        <f>'T3 ANSP'!G39+'T3 MET'!G39+'T3 NSA'!G39</f>
        <v>0</v>
      </c>
      <c r="H39" s="515">
        <f>'T3 ANSP'!H39+'T3 MET'!H39+'T3 NSA'!H39</f>
        <v>0</v>
      </c>
      <c r="I39" s="516">
        <f>'T3 ANSP'!I39+'T3 MET'!I39+'T3 NSA'!I39</f>
        <v>0</v>
      </c>
      <c r="J39" s="517">
        <f>'T3 ANSP'!J39+'T3 MET'!J39+'T3 NSA'!J39</f>
        <v>0</v>
      </c>
      <c r="L39" s="321"/>
      <c r="M39" s="321"/>
      <c r="N39" s="321"/>
    </row>
    <row r="40" spans="1:14" ht="12" customHeight="1">
      <c r="A40" s="319">
        <v>2025</v>
      </c>
      <c r="C40" s="336" t="s">
        <v>161</v>
      </c>
      <c r="D40" s="513">
        <f>'T3 ANSP'!D40+'T3 MET'!D40+'T3 NSA'!D40</f>
        <v>0</v>
      </c>
      <c r="E40" s="514">
        <f>'T3 ANSP'!E40+'T3 MET'!E40+'T3 NSA'!E40</f>
        <v>0</v>
      </c>
      <c r="F40" s="924">
        <f>'T3 ANSP'!F40+'T3 MET'!F40+'T3 NSA'!F40</f>
        <v>0</v>
      </c>
      <c r="G40" s="519">
        <f>'T3 ANSP'!G40+'T3 MET'!G40+'T3 NSA'!G40</f>
        <v>0</v>
      </c>
      <c r="H40" s="515">
        <f>'T3 ANSP'!H40+'T3 MET'!H40+'T3 NSA'!H40</f>
        <v>0</v>
      </c>
      <c r="I40" s="516">
        <f>'T3 ANSP'!I40+'T3 MET'!I40+'T3 NSA'!I40</f>
        <v>0</v>
      </c>
      <c r="J40" s="517">
        <f>'T3 ANSP'!J40+'T3 MET'!J40+'T3 NSA'!J40</f>
        <v>0</v>
      </c>
      <c r="L40" s="321"/>
      <c r="M40" s="321"/>
      <c r="N40" s="321"/>
    </row>
    <row r="41" spans="1:14" ht="12" customHeight="1">
      <c r="A41" s="319">
        <v>2026</v>
      </c>
      <c r="C41" s="336" t="s">
        <v>147</v>
      </c>
      <c r="D41" s="513">
        <f>'T3 ANSP'!D41+'T3 MET'!D41+'T3 NSA'!D41</f>
        <v>0</v>
      </c>
      <c r="E41" s="514">
        <f>'T3 ANSP'!E41+'T3 MET'!E41+'T3 NSA'!E41</f>
        <v>0</v>
      </c>
      <c r="F41" s="924">
        <f>'T3 ANSP'!F41+'T3 MET'!F41+'T3 NSA'!F41</f>
        <v>0</v>
      </c>
      <c r="G41" s="515">
        <f>'T3 ANSP'!G41+'T3 MET'!G41+'T3 NSA'!G41</f>
        <v>0</v>
      </c>
      <c r="H41" s="519">
        <f>'T3 ANSP'!H41+'T3 MET'!H41+'T3 NSA'!H41</f>
        <v>0</v>
      </c>
      <c r="I41" s="516">
        <f>'T3 ANSP'!I41+'T3 MET'!I41+'T3 NSA'!I41</f>
        <v>0</v>
      </c>
      <c r="J41" s="517">
        <f>'T3 ANSP'!J41+'T3 MET'!J41+'T3 NSA'!J41</f>
        <v>0</v>
      </c>
      <c r="L41" s="321"/>
      <c r="M41" s="321"/>
      <c r="N41" s="321"/>
    </row>
    <row r="42" spans="1:14" ht="12" customHeight="1">
      <c r="A42" s="319">
        <v>2027</v>
      </c>
      <c r="C42" s="336" t="s">
        <v>133</v>
      </c>
      <c r="D42" s="513">
        <f>'T3 ANSP'!D42+'T3 MET'!D42+'T3 NSA'!D42</f>
        <v>0</v>
      </c>
      <c r="E42" s="514">
        <f>'T3 ANSP'!E42+'T3 MET'!E42+'T3 NSA'!E42</f>
        <v>0</v>
      </c>
      <c r="F42" s="924">
        <f>'T3 ANSP'!F42+'T3 MET'!F42+'T3 NSA'!F42</f>
        <v>0</v>
      </c>
      <c r="G42" s="515">
        <f>'T3 ANSP'!G42+'T3 MET'!G42+'T3 NSA'!G42</f>
        <v>0</v>
      </c>
      <c r="H42" s="515">
        <f>'T3 ANSP'!H42+'T3 MET'!H42+'T3 NSA'!H42</f>
        <v>0</v>
      </c>
      <c r="I42" s="520">
        <f>'T3 ANSP'!I42+'T3 MET'!I42+'T3 NSA'!I42</f>
        <v>0</v>
      </c>
      <c r="J42" s="517">
        <f>'T3 ANSP'!J42+'T3 MET'!J42+'T3 NSA'!J42</f>
        <v>0</v>
      </c>
      <c r="L42" s="321"/>
      <c r="M42" s="321"/>
      <c r="N42" s="321"/>
    </row>
    <row r="43" spans="1:14" ht="12" customHeight="1">
      <c r="A43" s="319">
        <v>2028</v>
      </c>
      <c r="C43" s="336" t="s">
        <v>119</v>
      </c>
      <c r="D43" s="513">
        <f>'T3 ANSP'!D43+'T3 MET'!D43+'T3 NSA'!D43</f>
        <v>0</v>
      </c>
      <c r="E43" s="514">
        <f>'T3 ANSP'!E43+'T3 MET'!E43+'T3 NSA'!E43</f>
        <v>0</v>
      </c>
      <c r="F43" s="924">
        <f>'T3 ANSP'!F43+'T3 MET'!F43+'T3 NSA'!F43</f>
        <v>0</v>
      </c>
      <c r="G43" s="515">
        <f>'T3 ANSP'!G43+'T3 MET'!G43+'T3 NSA'!G43</f>
        <v>0</v>
      </c>
      <c r="H43" s="515">
        <f>'T3 ANSP'!H43+'T3 MET'!H43+'T3 NSA'!H43</f>
        <v>0</v>
      </c>
      <c r="I43" s="516">
        <f>'T3 ANSP'!I43+'T3 MET'!I43+'T3 NSA'!I43</f>
        <v>0</v>
      </c>
      <c r="J43" s="521">
        <f>'T3 ANSP'!J43+'T3 MET'!J43+'T3 NSA'!J43</f>
        <v>0</v>
      </c>
      <c r="L43" s="321"/>
      <c r="M43" s="321"/>
      <c r="N43" s="321"/>
    </row>
    <row r="44" spans="1:14" ht="12" customHeight="1">
      <c r="A44" s="319">
        <v>2029</v>
      </c>
      <c r="C44" s="337" t="s">
        <v>105</v>
      </c>
      <c r="D44" s="522">
        <f>'T3 ANSP'!D44+'T3 MET'!D44+'T3 NSA'!D44</f>
        <v>0</v>
      </c>
      <c r="E44" s="523">
        <f>'T3 ANSP'!E44+'T3 MET'!E44+'T3 NSA'!E44</f>
        <v>0</v>
      </c>
      <c r="F44" s="524">
        <f>'T3 ANSP'!F44+'T3 MET'!F44+'T3 NSA'!F44</f>
        <v>0</v>
      </c>
      <c r="G44" s="524">
        <f>'T3 ANSP'!G44+'T3 MET'!G44+'T3 NSA'!G44</f>
        <v>0</v>
      </c>
      <c r="H44" s="524">
        <f>'T3 ANSP'!H44+'T3 MET'!H44+'T3 NSA'!H44</f>
        <v>0</v>
      </c>
      <c r="I44" s="525">
        <f>'T3 ANSP'!I44+'T3 MET'!I44+'T3 NSA'!I44</f>
        <v>0</v>
      </c>
      <c r="J44" s="526">
        <f>'T3 ANSP'!J44+'T3 MET'!J44+'T3 NSA'!J44</f>
        <v>0</v>
      </c>
      <c r="L44" s="321"/>
      <c r="M44" s="321"/>
      <c r="N44" s="321"/>
    </row>
    <row r="45" spans="1:14" ht="12" customHeight="1">
      <c r="A45" s="319" t="s">
        <v>46</v>
      </c>
      <c r="C45" s="338" t="s">
        <v>230</v>
      </c>
      <c r="D45" s="527">
        <f>'T3 ANSP'!D45+'T3 MET'!D45+'T3 NSA'!D45</f>
        <v>-54.962037690370664</v>
      </c>
      <c r="E45" s="528">
        <f>'T3 ANSP'!E45+'T3 MET'!E45+'T3 NSA'!E45</f>
        <v>-54.962037690370664</v>
      </c>
      <c r="F45" s="529">
        <f>'T3 ANSP'!F45+'T3 MET'!F45+'T3 NSA'!F45</f>
        <v>0</v>
      </c>
      <c r="G45" s="529">
        <f>'T3 ANSP'!G45+'T3 MET'!G45+'T3 NSA'!G45</f>
        <v>0</v>
      </c>
      <c r="H45" s="529">
        <f>'T3 ANSP'!H45+'T3 MET'!H45+'T3 NSA'!H45</f>
        <v>0</v>
      </c>
      <c r="I45" s="530">
        <f>'T3 ANSP'!I45+'T3 MET'!I45+'T3 NSA'!I45</f>
        <v>0</v>
      </c>
      <c r="J45" s="527">
        <f>'T3 ANSP'!J45+'T3 MET'!J45+'T3 NSA'!J45</f>
        <v>0</v>
      </c>
      <c r="L45" s="321"/>
      <c r="M45" s="321"/>
      <c r="N45" s="321"/>
    </row>
    <row r="46" spans="1:14" ht="3.75" customHeight="1">
      <c r="A46" s="339"/>
      <c r="D46" s="536"/>
      <c r="E46" s="537"/>
      <c r="F46" s="537"/>
      <c r="G46" s="537"/>
      <c r="H46" s="537"/>
      <c r="I46" s="537"/>
      <c r="J46" s="537"/>
      <c r="L46" s="321"/>
      <c r="M46" s="321"/>
      <c r="N46" s="321"/>
    </row>
    <row r="47" spans="1:14" ht="12" customHeight="1">
      <c r="A47" s="319">
        <v>2023</v>
      </c>
      <c r="C47" s="341" t="s">
        <v>53</v>
      </c>
      <c r="D47" s="601">
        <f>'T3 ANSP'!D47+'T3 MET'!D47+'T3 NSA'!D47</f>
        <v>0</v>
      </c>
      <c r="E47" s="532">
        <f>'T3 ANSP'!E47+'T3 MET'!E47+'T3 NSA'!E47</f>
        <v>0</v>
      </c>
      <c r="F47" s="510">
        <f>'T3 ANSP'!F47+'T3 MET'!F47+'T3 NSA'!F47</f>
        <v>0</v>
      </c>
      <c r="G47" s="510">
        <f>'T3 ANSP'!G47+'T3 MET'!G47+'T3 NSA'!G47</f>
        <v>0</v>
      </c>
      <c r="H47" s="510">
        <f>'T3 ANSP'!H47+'T3 MET'!H47+'T3 NSA'!H47</f>
        <v>0</v>
      </c>
      <c r="I47" s="511">
        <f>'T3 ANSP'!I47+'T3 MET'!I47+'T3 NSA'!I47</f>
        <v>0</v>
      </c>
      <c r="J47" s="512">
        <f>'T3 ANSP'!J47+'T3 MET'!J47+'T3 NSA'!J47</f>
        <v>0</v>
      </c>
      <c r="L47" s="321"/>
      <c r="M47" s="321"/>
      <c r="N47" s="321"/>
    </row>
    <row r="48" spans="1:14" ht="12" customHeight="1">
      <c r="A48" s="319">
        <v>2024</v>
      </c>
      <c r="C48" s="342" t="s">
        <v>54</v>
      </c>
      <c r="D48" s="535">
        <f>'T3 ANSP'!D48+'T3 MET'!D48+'T3 NSA'!D48</f>
        <v>0</v>
      </c>
      <c r="E48" s="514">
        <f>'T3 ANSP'!E48+'T3 MET'!E48+'T3 NSA'!E48</f>
        <v>0</v>
      </c>
      <c r="F48" s="519">
        <f>'T3 ANSP'!F48+'T3 MET'!F48+'T3 NSA'!F48</f>
        <v>0</v>
      </c>
      <c r="G48" s="515">
        <f>'T3 ANSP'!G48+'T3 MET'!G48+'T3 NSA'!G48</f>
        <v>0</v>
      </c>
      <c r="H48" s="515">
        <f>'T3 ANSP'!H48+'T3 MET'!H48+'T3 NSA'!H48</f>
        <v>0</v>
      </c>
      <c r="I48" s="516">
        <f>'T3 ANSP'!I48+'T3 MET'!I48+'T3 NSA'!I48</f>
        <v>0</v>
      </c>
      <c r="J48" s="517">
        <f>'T3 ANSP'!J48+'T3 MET'!J48+'T3 NSA'!J48</f>
        <v>0</v>
      </c>
      <c r="L48" s="321"/>
      <c r="M48" s="321"/>
      <c r="N48" s="321"/>
    </row>
    <row r="49" spans="1:14" ht="12" customHeight="1">
      <c r="A49" s="319">
        <v>2025</v>
      </c>
      <c r="C49" s="336" t="s">
        <v>162</v>
      </c>
      <c r="D49" s="513">
        <f>'T3 ANSP'!D49+'T3 MET'!D49+'T3 NSA'!D49</f>
        <v>0</v>
      </c>
      <c r="E49" s="514">
        <f>'T3 ANSP'!E49+'T3 MET'!E49+'T3 NSA'!E49</f>
        <v>0</v>
      </c>
      <c r="F49" s="924">
        <f>'T3 ANSP'!F49+'T3 MET'!F49+'T3 NSA'!F49</f>
        <v>0</v>
      </c>
      <c r="G49" s="519">
        <f>'T3 ANSP'!G49+'T3 MET'!G49+'T3 NSA'!G49</f>
        <v>0</v>
      </c>
      <c r="H49" s="515">
        <f>'T3 ANSP'!H49+'T3 MET'!H49+'T3 NSA'!H49</f>
        <v>0</v>
      </c>
      <c r="I49" s="516">
        <f>'T3 ANSP'!I49+'T3 MET'!I49+'T3 NSA'!I49</f>
        <v>0</v>
      </c>
      <c r="J49" s="517">
        <f>'T3 ANSP'!J49+'T3 MET'!J49+'T3 NSA'!J49</f>
        <v>0</v>
      </c>
      <c r="L49" s="321"/>
      <c r="M49" s="321"/>
      <c r="N49" s="321"/>
    </row>
    <row r="50" spans="1:14" ht="12" customHeight="1">
      <c r="A50" s="319">
        <v>2026</v>
      </c>
      <c r="C50" s="336" t="s">
        <v>148</v>
      </c>
      <c r="D50" s="513">
        <f>'T3 ANSP'!D50+'T3 MET'!D50+'T3 NSA'!D50</f>
        <v>0</v>
      </c>
      <c r="E50" s="514">
        <f>'T3 ANSP'!E50+'T3 MET'!E50+'T3 NSA'!E50</f>
        <v>0</v>
      </c>
      <c r="F50" s="924">
        <f>'T3 ANSP'!F50+'T3 MET'!F50+'T3 NSA'!F50</f>
        <v>0</v>
      </c>
      <c r="G50" s="515">
        <f>'T3 ANSP'!G50+'T3 MET'!G50+'T3 NSA'!G50</f>
        <v>0</v>
      </c>
      <c r="H50" s="519">
        <f>'T3 ANSP'!H50+'T3 MET'!H50+'T3 NSA'!H50</f>
        <v>0</v>
      </c>
      <c r="I50" s="516">
        <f>'T3 ANSP'!I50+'T3 MET'!I50+'T3 NSA'!I50</f>
        <v>0</v>
      </c>
      <c r="J50" s="517">
        <f>'T3 ANSP'!J50+'T3 MET'!J50+'T3 NSA'!J50</f>
        <v>0</v>
      </c>
      <c r="L50" s="321"/>
      <c r="M50" s="321"/>
      <c r="N50" s="321"/>
    </row>
    <row r="51" spans="1:14" ht="12" customHeight="1">
      <c r="A51" s="319">
        <v>2027</v>
      </c>
      <c r="C51" s="336" t="s">
        <v>134</v>
      </c>
      <c r="D51" s="513">
        <f>'T3 ANSP'!D51+'T3 MET'!D51+'T3 NSA'!D51</f>
        <v>0</v>
      </c>
      <c r="E51" s="514">
        <f>'T3 ANSP'!E51+'T3 MET'!E51+'T3 NSA'!E51</f>
        <v>0</v>
      </c>
      <c r="F51" s="924">
        <f>'T3 ANSP'!F51+'T3 MET'!F51+'T3 NSA'!F51</f>
        <v>0</v>
      </c>
      <c r="G51" s="515">
        <f>'T3 ANSP'!G51+'T3 MET'!G51+'T3 NSA'!G51</f>
        <v>0</v>
      </c>
      <c r="H51" s="515">
        <f>'T3 ANSP'!H51+'T3 MET'!H51+'T3 NSA'!H51</f>
        <v>0</v>
      </c>
      <c r="I51" s="520">
        <f>'T3 ANSP'!I51+'T3 MET'!I51+'T3 NSA'!I51</f>
        <v>0</v>
      </c>
      <c r="J51" s="517">
        <f>'T3 ANSP'!J51+'T3 MET'!J51+'T3 NSA'!J51</f>
        <v>0</v>
      </c>
      <c r="L51" s="321"/>
      <c r="M51" s="321"/>
      <c r="N51" s="321"/>
    </row>
    <row r="52" spans="1:14" ht="12" customHeight="1">
      <c r="A52" s="319">
        <v>2028</v>
      </c>
      <c r="C52" s="336" t="s">
        <v>120</v>
      </c>
      <c r="D52" s="513">
        <f>'T3 ANSP'!D52+'T3 MET'!D52+'T3 NSA'!D52</f>
        <v>0</v>
      </c>
      <c r="E52" s="514">
        <f>'T3 ANSP'!E52+'T3 MET'!E52+'T3 NSA'!E52</f>
        <v>0</v>
      </c>
      <c r="F52" s="924">
        <f>'T3 ANSP'!F52+'T3 MET'!F52+'T3 NSA'!F52</f>
        <v>0</v>
      </c>
      <c r="G52" s="515">
        <f>'T3 ANSP'!G52+'T3 MET'!G52+'T3 NSA'!G52</f>
        <v>0</v>
      </c>
      <c r="H52" s="515">
        <f>'T3 ANSP'!H52+'T3 MET'!H52+'T3 NSA'!H52</f>
        <v>0</v>
      </c>
      <c r="I52" s="516">
        <f>'T3 ANSP'!I52+'T3 MET'!I52+'T3 NSA'!I52</f>
        <v>0</v>
      </c>
      <c r="J52" s="521">
        <f>'T3 ANSP'!J52+'T3 MET'!J52+'T3 NSA'!J52</f>
        <v>0</v>
      </c>
      <c r="L52" s="321"/>
      <c r="M52" s="321"/>
      <c r="N52" s="321"/>
    </row>
    <row r="53" spans="1:14" ht="12" customHeight="1">
      <c r="A53" s="319">
        <v>2029</v>
      </c>
      <c r="C53" s="337" t="s">
        <v>106</v>
      </c>
      <c r="D53" s="522">
        <f>'T3 ANSP'!D53+'T3 MET'!D53+'T3 NSA'!D53</f>
        <v>0</v>
      </c>
      <c r="E53" s="523">
        <f>'T3 ANSP'!E53+'T3 MET'!E53+'T3 NSA'!E53</f>
        <v>0</v>
      </c>
      <c r="F53" s="524">
        <f>'T3 ANSP'!F53+'T3 MET'!F53+'T3 NSA'!F53</f>
        <v>0</v>
      </c>
      <c r="G53" s="524">
        <f>'T3 ANSP'!G53+'T3 MET'!G53+'T3 NSA'!G53</f>
        <v>0</v>
      </c>
      <c r="H53" s="524">
        <f>'T3 ANSP'!H53+'T3 MET'!H53+'T3 NSA'!H53</f>
        <v>0</v>
      </c>
      <c r="I53" s="525">
        <f>'T3 ANSP'!I53+'T3 MET'!I53+'T3 NSA'!I53</f>
        <v>0</v>
      </c>
      <c r="J53" s="526">
        <f>'T3 ANSP'!J53+'T3 MET'!J53+'T3 NSA'!J53</f>
        <v>0</v>
      </c>
      <c r="L53" s="321"/>
      <c r="M53" s="321"/>
      <c r="N53" s="321"/>
    </row>
    <row r="54" spans="1:14" ht="12" customHeight="1">
      <c r="A54" s="319" t="s">
        <v>46</v>
      </c>
      <c r="C54" s="338" t="s">
        <v>231</v>
      </c>
      <c r="D54" s="527">
        <f>'T3 ANSP'!D54+'T3 MET'!D54+'T3 NSA'!D54</f>
        <v>0</v>
      </c>
      <c r="E54" s="528">
        <f>'T3 ANSP'!E54+'T3 MET'!E54+'T3 NSA'!E54</f>
        <v>0</v>
      </c>
      <c r="F54" s="529">
        <f>'T3 ANSP'!F54+'T3 MET'!F54+'T3 NSA'!F54</f>
        <v>0</v>
      </c>
      <c r="G54" s="529">
        <f>'T3 ANSP'!G54+'T3 MET'!G54+'T3 NSA'!G54</f>
        <v>0</v>
      </c>
      <c r="H54" s="529">
        <f>'T3 ANSP'!H54+'T3 MET'!H54+'T3 NSA'!H54</f>
        <v>0</v>
      </c>
      <c r="I54" s="530">
        <f>'T3 ANSP'!I54+'T3 MET'!I54+'T3 NSA'!I54</f>
        <v>0</v>
      </c>
      <c r="J54" s="527">
        <f>'T3 ANSP'!J54+'T3 MET'!J54+'T3 NSA'!J54</f>
        <v>0</v>
      </c>
      <c r="L54" s="321"/>
      <c r="M54" s="321"/>
      <c r="N54" s="321"/>
    </row>
    <row r="55" spans="1:14" ht="3.75" customHeight="1">
      <c r="A55" s="339"/>
      <c r="D55" s="531"/>
      <c r="E55" s="531"/>
      <c r="F55" s="531"/>
      <c r="G55" s="531"/>
      <c r="H55" s="531"/>
      <c r="I55" s="531"/>
      <c r="J55" s="531"/>
      <c r="L55" s="321"/>
      <c r="M55" s="321"/>
      <c r="N55" s="321"/>
    </row>
    <row r="56" spans="1:14" ht="12" customHeight="1">
      <c r="A56" s="319" t="s">
        <v>197</v>
      </c>
      <c r="C56" s="341" t="s">
        <v>192</v>
      </c>
      <c r="D56" s="509">
        <f>'T3 ANSP'!D56+'T3 MET'!D56+'T3 NSA'!D56</f>
        <v>0</v>
      </c>
      <c r="E56" s="532">
        <f>'T3 ANSP'!E56+'T3 MET'!E56+'T3 NSA'!E56</f>
        <v>0</v>
      </c>
      <c r="F56" s="518">
        <f>'T3 ANSP'!F56+'T3 MET'!F56+'T3 NSA'!F56</f>
        <v>0</v>
      </c>
      <c r="G56" s="518">
        <f>'T3 ANSP'!G56+'T3 MET'!G56+'T3 NSA'!G56</f>
        <v>0</v>
      </c>
      <c r="H56" s="518">
        <f>'T3 ANSP'!H56+'T3 MET'!H56+'T3 NSA'!H56</f>
        <v>0</v>
      </c>
      <c r="I56" s="533">
        <f>'T3 ANSP'!I56+'T3 MET'!I56+'T3 NSA'!I56</f>
        <v>0</v>
      </c>
      <c r="J56" s="509">
        <f>'T3 ANSP'!J56+'T3 MET'!J56+'T3 NSA'!J56</f>
        <v>0</v>
      </c>
      <c r="L56" s="321"/>
      <c r="M56" s="321"/>
      <c r="N56" s="321"/>
    </row>
    <row r="57" spans="1:14" ht="12" customHeight="1">
      <c r="A57" s="319">
        <v>2022</v>
      </c>
      <c r="C57" s="342" t="s">
        <v>191</v>
      </c>
      <c r="D57" s="535">
        <f>'T3 ANSP'!D57+'T3 MET'!D57+'T3 NSA'!D57</f>
        <v>-1882.4581192807582</v>
      </c>
      <c r="E57" s="534">
        <f>'T3 ANSP'!E57+'T3 MET'!E57+'T3 NSA'!E57</f>
        <v>0</v>
      </c>
      <c r="F57" s="519">
        <f>'T3 ANSP'!F57+'T3 MET'!F57+'T3 NSA'!F57</f>
        <v>-470.61452982018955</v>
      </c>
      <c r="G57" s="519">
        <f>'T3 ANSP'!G57+'T3 MET'!G57+'T3 NSA'!G57</f>
        <v>-470.61452982018955</v>
      </c>
      <c r="H57" s="519">
        <f>'T3 ANSP'!H57+'T3 MET'!H57+'T3 NSA'!H57</f>
        <v>-470.61452982018955</v>
      </c>
      <c r="I57" s="520">
        <f>'T3 ANSP'!I57+'T3 MET'!I57+'T3 NSA'!I57</f>
        <v>-470.61452982018955</v>
      </c>
      <c r="J57" s="513">
        <f>'T3 ANSP'!J57+'T3 MET'!J57+'T3 NSA'!J57</f>
        <v>0</v>
      </c>
      <c r="L57" s="321"/>
      <c r="M57" s="321"/>
      <c r="N57" s="321"/>
    </row>
    <row r="58" spans="1:14" ht="12" customHeight="1">
      <c r="A58" s="319">
        <v>2023</v>
      </c>
      <c r="C58" s="342" t="s">
        <v>55</v>
      </c>
      <c r="D58" s="535">
        <f>'T3 ANSP'!D58+'T3 MET'!D58+'T3 NSA'!D58</f>
        <v>-1631.5408993061849</v>
      </c>
      <c r="E58" s="534">
        <f>'T3 ANSP'!E58+'T3 MET'!E58+'T3 NSA'!E58</f>
        <v>0</v>
      </c>
      <c r="F58" s="519">
        <f>'T3 ANSP'!F58+'T3 MET'!F58+'T3 NSA'!F58</f>
        <v>-407.88522482654622</v>
      </c>
      <c r="G58" s="519">
        <f>'T3 ANSP'!G58+'T3 MET'!G58+'T3 NSA'!G58</f>
        <v>-407.88522482654622</v>
      </c>
      <c r="H58" s="519">
        <f>'T3 ANSP'!H58+'T3 MET'!H58+'T3 NSA'!H58</f>
        <v>-407.88522482654622</v>
      </c>
      <c r="I58" s="520">
        <f>'T3 ANSP'!I58+'T3 MET'!I58+'T3 NSA'!I58</f>
        <v>-407.88522482654622</v>
      </c>
      <c r="J58" s="513">
        <f>'T3 ANSP'!J58+'T3 MET'!J58+'T3 NSA'!J58</f>
        <v>0</v>
      </c>
      <c r="L58" s="321"/>
      <c r="M58" s="321"/>
      <c r="N58" s="321"/>
    </row>
    <row r="59" spans="1:14" ht="12" customHeight="1">
      <c r="A59" s="319">
        <v>2024</v>
      </c>
      <c r="C59" s="342" t="s">
        <v>56</v>
      </c>
      <c r="D59" s="535">
        <f>'T3 ANSP'!D59+'T3 MET'!D59+'T3 NSA'!D59</f>
        <v>0</v>
      </c>
      <c r="E59" s="514">
        <f>'T3 ANSP'!E59+'T3 MET'!E59+'T3 NSA'!E59</f>
        <v>0</v>
      </c>
      <c r="F59" s="519">
        <f>'T3 ANSP'!F59+'T3 MET'!F59+'T3 NSA'!F59</f>
        <v>0</v>
      </c>
      <c r="G59" s="519">
        <f>'T3 ANSP'!G59+'T3 MET'!G59+'T3 NSA'!G59</f>
        <v>0</v>
      </c>
      <c r="H59" s="519">
        <f>'T3 ANSP'!H59+'T3 MET'!H59+'T3 NSA'!H59</f>
        <v>0</v>
      </c>
      <c r="I59" s="520">
        <f>'T3 ANSP'!I59+'T3 MET'!I59+'T3 NSA'!I59</f>
        <v>0</v>
      </c>
      <c r="J59" s="513">
        <f>'T3 ANSP'!J59+'T3 MET'!J59+'T3 NSA'!J59</f>
        <v>0</v>
      </c>
      <c r="L59" s="321"/>
      <c r="M59" s="321"/>
      <c r="N59" s="321"/>
    </row>
    <row r="60" spans="1:14" ht="12" customHeight="1">
      <c r="A60" s="319">
        <v>2025</v>
      </c>
      <c r="C60" s="336" t="s">
        <v>163</v>
      </c>
      <c r="D60" s="513">
        <f>'T3 ANSP'!D60+'T3 MET'!D60+'T3 NSA'!D60</f>
        <v>0</v>
      </c>
      <c r="E60" s="514">
        <f>'T3 ANSP'!E60+'T3 MET'!E60+'T3 NSA'!E60</f>
        <v>0</v>
      </c>
      <c r="F60" s="924">
        <f>'T3 ANSP'!F60+'T3 MET'!F60+'T3 NSA'!F60</f>
        <v>0</v>
      </c>
      <c r="G60" s="519">
        <f>'T3 ANSP'!G60+'T3 MET'!G60+'T3 NSA'!G60</f>
        <v>0</v>
      </c>
      <c r="H60" s="515">
        <f>'T3 ANSP'!H60+'T3 MET'!H60+'T3 NSA'!H60</f>
        <v>0</v>
      </c>
      <c r="I60" s="516">
        <f>'T3 ANSP'!I60+'T3 MET'!I60+'T3 NSA'!I60</f>
        <v>0</v>
      </c>
      <c r="J60" s="513">
        <f>'T3 ANSP'!J60+'T3 MET'!J60+'T3 NSA'!J60</f>
        <v>0</v>
      </c>
      <c r="L60" s="321"/>
      <c r="M60" s="321"/>
      <c r="N60" s="321"/>
    </row>
    <row r="61" spans="1:14" ht="12" customHeight="1">
      <c r="A61" s="319">
        <v>2026</v>
      </c>
      <c r="C61" s="336" t="s">
        <v>149</v>
      </c>
      <c r="D61" s="513">
        <f>'T3 ANSP'!D61+'T3 MET'!D61+'T3 NSA'!D61</f>
        <v>0</v>
      </c>
      <c r="E61" s="514">
        <f>'T3 ANSP'!E61+'T3 MET'!E61+'T3 NSA'!E61</f>
        <v>0</v>
      </c>
      <c r="F61" s="924">
        <f>'T3 ANSP'!F61+'T3 MET'!F61+'T3 NSA'!F61</f>
        <v>0</v>
      </c>
      <c r="G61" s="515">
        <f>'T3 ANSP'!G61+'T3 MET'!G61+'T3 NSA'!G61</f>
        <v>0</v>
      </c>
      <c r="H61" s="519">
        <f>'T3 ANSP'!H61+'T3 MET'!H61+'T3 NSA'!H61</f>
        <v>0</v>
      </c>
      <c r="I61" s="516">
        <f>'T3 ANSP'!I61+'T3 MET'!I61+'T3 NSA'!I61</f>
        <v>0</v>
      </c>
      <c r="J61" s="513">
        <f>'T3 ANSP'!J61+'T3 MET'!J61+'T3 NSA'!J61</f>
        <v>0</v>
      </c>
      <c r="L61" s="321"/>
      <c r="M61" s="321"/>
      <c r="N61" s="321"/>
    </row>
    <row r="62" spans="1:14" ht="12" customHeight="1">
      <c r="A62" s="319">
        <v>2027</v>
      </c>
      <c r="C62" s="336" t="s">
        <v>135</v>
      </c>
      <c r="D62" s="513">
        <f>'T3 ANSP'!D62+'T3 MET'!D62+'T3 NSA'!D62</f>
        <v>0</v>
      </c>
      <c r="E62" s="514">
        <f>'T3 ANSP'!E62+'T3 MET'!E62+'T3 NSA'!E62</f>
        <v>0</v>
      </c>
      <c r="F62" s="924">
        <f>'T3 ANSP'!F62+'T3 MET'!F62+'T3 NSA'!F62</f>
        <v>0</v>
      </c>
      <c r="G62" s="515">
        <f>'T3 ANSP'!G62+'T3 MET'!G62+'T3 NSA'!G62</f>
        <v>0</v>
      </c>
      <c r="H62" s="515">
        <f>'T3 ANSP'!H62+'T3 MET'!H62+'T3 NSA'!H62</f>
        <v>0</v>
      </c>
      <c r="I62" s="520">
        <f>'T3 ANSP'!I62+'T3 MET'!I62+'T3 NSA'!I62</f>
        <v>0</v>
      </c>
      <c r="J62" s="513">
        <f>'T3 ANSP'!J62+'T3 MET'!J62+'T3 NSA'!J62</f>
        <v>0</v>
      </c>
      <c r="L62" s="321"/>
      <c r="M62" s="321"/>
      <c r="N62" s="321"/>
    </row>
    <row r="63" spans="1:14" ht="12" customHeight="1">
      <c r="A63" s="319">
        <v>2028</v>
      </c>
      <c r="C63" s="336" t="s">
        <v>121</v>
      </c>
      <c r="D63" s="513">
        <f>'T3 ANSP'!D63+'T3 MET'!D63+'T3 NSA'!D63</f>
        <v>0</v>
      </c>
      <c r="E63" s="514">
        <f>'T3 ANSP'!E63+'T3 MET'!E63+'T3 NSA'!E63</f>
        <v>0</v>
      </c>
      <c r="F63" s="924">
        <f>'T3 ANSP'!F63+'T3 MET'!F63+'T3 NSA'!F63</f>
        <v>0</v>
      </c>
      <c r="G63" s="515">
        <f>'T3 ANSP'!G63+'T3 MET'!G63+'T3 NSA'!G63</f>
        <v>0</v>
      </c>
      <c r="H63" s="515">
        <f>'T3 ANSP'!H63+'T3 MET'!H63+'T3 NSA'!H63</f>
        <v>0</v>
      </c>
      <c r="I63" s="516">
        <f>'T3 ANSP'!I63+'T3 MET'!I63+'T3 NSA'!I63</f>
        <v>0</v>
      </c>
      <c r="J63" s="513">
        <f>'T3 ANSP'!J63+'T3 MET'!J63+'T3 NSA'!J63</f>
        <v>0</v>
      </c>
      <c r="L63" s="321"/>
      <c r="M63" s="321"/>
      <c r="N63" s="321"/>
    </row>
    <row r="64" spans="1:14" ht="12" customHeight="1">
      <c r="A64" s="319">
        <v>2029</v>
      </c>
      <c r="C64" s="337" t="s">
        <v>107</v>
      </c>
      <c r="D64" s="522">
        <f>'T3 ANSP'!D64+'T3 MET'!D64+'T3 NSA'!D64</f>
        <v>0</v>
      </c>
      <c r="E64" s="523">
        <f>'T3 ANSP'!E64+'T3 MET'!E64+'T3 NSA'!E64</f>
        <v>0</v>
      </c>
      <c r="F64" s="524">
        <f>'T3 ANSP'!F64+'T3 MET'!F64+'T3 NSA'!F64</f>
        <v>0</v>
      </c>
      <c r="G64" s="524">
        <f>'T3 ANSP'!G64+'T3 MET'!G64+'T3 NSA'!G64</f>
        <v>0</v>
      </c>
      <c r="H64" s="524">
        <f>'T3 ANSP'!H64+'T3 MET'!H64+'T3 NSA'!H64</f>
        <v>0</v>
      </c>
      <c r="I64" s="525">
        <f>'T3 ANSP'!I64+'T3 MET'!I64+'T3 NSA'!I64</f>
        <v>0</v>
      </c>
      <c r="J64" s="522">
        <f>'T3 ANSP'!J64+'T3 MET'!J64+'T3 NSA'!J64</f>
        <v>0</v>
      </c>
      <c r="L64" s="321"/>
      <c r="M64" s="321"/>
      <c r="N64" s="321"/>
    </row>
    <row r="65" spans="1:14" ht="12" customHeight="1">
      <c r="A65" s="319" t="s">
        <v>46</v>
      </c>
      <c r="C65" s="338" t="s">
        <v>232</v>
      </c>
      <c r="D65" s="527">
        <f>'T3 ANSP'!D65+'T3 MET'!D65+'T3 NSA'!D65</f>
        <v>-3513.9990185869428</v>
      </c>
      <c r="E65" s="528">
        <f>'T3 ANSP'!E65+'T3 MET'!E65+'T3 NSA'!E65</f>
        <v>0</v>
      </c>
      <c r="F65" s="529">
        <f>'T3 ANSP'!F65+'T3 MET'!F65+'T3 NSA'!F65</f>
        <v>-878.49975464673571</v>
      </c>
      <c r="G65" s="529">
        <f>'T3 ANSP'!G65+'T3 MET'!G65+'T3 NSA'!G65</f>
        <v>-878.49975464673571</v>
      </c>
      <c r="H65" s="529">
        <f>'T3 ANSP'!H65+'T3 MET'!H65+'T3 NSA'!H65</f>
        <v>-878.49975464673571</v>
      </c>
      <c r="I65" s="530">
        <f>'T3 ANSP'!I65+'T3 MET'!I65+'T3 NSA'!I65</f>
        <v>-878.49975464673571</v>
      </c>
      <c r="J65" s="527">
        <f>'T3 ANSP'!J65+'T3 MET'!J65+'T3 NSA'!J65</f>
        <v>0</v>
      </c>
      <c r="L65" s="321"/>
      <c r="M65" s="321"/>
      <c r="N65" s="321"/>
    </row>
    <row r="66" spans="1:14" ht="3.75" customHeight="1">
      <c r="A66" s="339"/>
      <c r="D66" s="531"/>
      <c r="E66" s="531"/>
      <c r="F66" s="531"/>
      <c r="G66" s="531"/>
      <c r="H66" s="531"/>
      <c r="I66" s="531"/>
      <c r="J66" s="531"/>
      <c r="L66" s="321"/>
      <c r="M66" s="321"/>
      <c r="N66" s="321"/>
    </row>
    <row r="67" spans="1:14" ht="12" customHeight="1">
      <c r="A67" s="319" t="s">
        <v>197</v>
      </c>
      <c r="C67" s="341" t="s">
        <v>194</v>
      </c>
      <c r="D67" s="601">
        <f>'T3 ANSP'!D67+'T3 MET'!D67+'T3 NSA'!D67</f>
        <v>0</v>
      </c>
      <c r="E67" s="532">
        <f>'T3 ANSP'!E67+'T3 MET'!E67+'T3 NSA'!E67</f>
        <v>0</v>
      </c>
      <c r="F67" s="518">
        <f>'T3 ANSP'!F67+'T3 MET'!F67+'T3 NSA'!F67</f>
        <v>0</v>
      </c>
      <c r="G67" s="518">
        <f>'T3 ANSP'!G67+'T3 MET'!G67+'T3 NSA'!G67</f>
        <v>0</v>
      </c>
      <c r="H67" s="518">
        <f>'T3 ANSP'!H67+'T3 MET'!H67+'T3 NSA'!H67</f>
        <v>0</v>
      </c>
      <c r="I67" s="533">
        <f>'T3 ANSP'!I67+'T3 MET'!I67+'T3 NSA'!I67</f>
        <v>0</v>
      </c>
      <c r="J67" s="509">
        <f>'T3 ANSP'!J67+'T3 MET'!J67+'T3 NSA'!J67</f>
        <v>0</v>
      </c>
      <c r="L67" s="321"/>
      <c r="M67" s="321"/>
      <c r="N67" s="321"/>
    </row>
    <row r="68" spans="1:14" ht="12" customHeight="1">
      <c r="A68" s="319">
        <v>2022</v>
      </c>
      <c r="C68" s="342" t="s">
        <v>193</v>
      </c>
      <c r="D68" s="535">
        <f>'T3 ANSP'!D68+'T3 MET'!D68+'T3 NSA'!D68</f>
        <v>0</v>
      </c>
      <c r="E68" s="534">
        <f>'T3 ANSP'!E68+'T3 MET'!E68+'T3 NSA'!E68</f>
        <v>0</v>
      </c>
      <c r="F68" s="519">
        <f>'T3 ANSP'!F68+'T3 MET'!F68+'T3 NSA'!F68</f>
        <v>0</v>
      </c>
      <c r="G68" s="519">
        <f>'T3 ANSP'!G68+'T3 MET'!G68+'T3 NSA'!G68</f>
        <v>0</v>
      </c>
      <c r="H68" s="519">
        <f>'T3 ANSP'!H68+'T3 MET'!H68+'T3 NSA'!H68</f>
        <v>0</v>
      </c>
      <c r="I68" s="520">
        <f>'T3 ANSP'!I68+'T3 MET'!I68+'T3 NSA'!I68</f>
        <v>0</v>
      </c>
      <c r="J68" s="513">
        <f>'T3 ANSP'!J68+'T3 MET'!J68+'T3 NSA'!J68</f>
        <v>0</v>
      </c>
      <c r="L68" s="321"/>
      <c r="M68" s="321"/>
      <c r="N68" s="321"/>
    </row>
    <row r="69" spans="1:14" ht="12" customHeight="1">
      <c r="A69" s="319">
        <v>2023</v>
      </c>
      <c r="C69" s="342" t="s">
        <v>57</v>
      </c>
      <c r="D69" s="535">
        <f>'T3 ANSP'!D69+'T3 MET'!D69+'T3 NSA'!D69</f>
        <v>0</v>
      </c>
      <c r="E69" s="534">
        <f>'T3 ANSP'!E69+'T3 MET'!E69+'T3 NSA'!E69</f>
        <v>0</v>
      </c>
      <c r="F69" s="519">
        <f>'T3 ANSP'!F69+'T3 MET'!F69+'T3 NSA'!F69</f>
        <v>0</v>
      </c>
      <c r="G69" s="519">
        <f>'T3 ANSP'!G69+'T3 MET'!G69+'T3 NSA'!G69</f>
        <v>0</v>
      </c>
      <c r="H69" s="519">
        <f>'T3 ANSP'!H69+'T3 MET'!H69+'T3 NSA'!H69</f>
        <v>0</v>
      </c>
      <c r="I69" s="520">
        <f>'T3 ANSP'!I69+'T3 MET'!I69+'T3 NSA'!I69</f>
        <v>0</v>
      </c>
      <c r="J69" s="513">
        <f>'T3 ANSP'!J69+'T3 MET'!J69+'T3 NSA'!J69</f>
        <v>0</v>
      </c>
      <c r="L69" s="321"/>
      <c r="M69" s="321"/>
      <c r="N69" s="321"/>
    </row>
    <row r="70" spans="1:14" ht="12" customHeight="1">
      <c r="A70" s="319">
        <v>2024</v>
      </c>
      <c r="C70" s="342" t="s">
        <v>58</v>
      </c>
      <c r="D70" s="535">
        <f>'T3 ANSP'!D70+'T3 MET'!D70+'T3 NSA'!D70</f>
        <v>0</v>
      </c>
      <c r="E70" s="514">
        <f>'T3 ANSP'!E70+'T3 MET'!E70+'T3 NSA'!E70</f>
        <v>0</v>
      </c>
      <c r="F70" s="519">
        <f>'T3 ANSP'!F70+'T3 MET'!F70+'T3 NSA'!F70</f>
        <v>0</v>
      </c>
      <c r="G70" s="519">
        <f>'T3 ANSP'!G70+'T3 MET'!G70+'T3 NSA'!G70</f>
        <v>0</v>
      </c>
      <c r="H70" s="519">
        <f>'T3 ANSP'!H70+'T3 MET'!H70+'T3 NSA'!H70</f>
        <v>0</v>
      </c>
      <c r="I70" s="520">
        <f>'T3 ANSP'!I70+'T3 MET'!I70+'T3 NSA'!I70</f>
        <v>0</v>
      </c>
      <c r="J70" s="513">
        <f>'T3 ANSP'!J70+'T3 MET'!J70+'T3 NSA'!J70</f>
        <v>0</v>
      </c>
      <c r="L70" s="321"/>
      <c r="M70" s="321"/>
      <c r="N70" s="321"/>
    </row>
    <row r="71" spans="1:14" ht="12" customHeight="1">
      <c r="A71" s="319">
        <v>2025</v>
      </c>
      <c r="C71" s="336" t="s">
        <v>164</v>
      </c>
      <c r="D71" s="513">
        <f>'T3 ANSP'!D71+'T3 MET'!D71+'T3 NSA'!D71</f>
        <v>0</v>
      </c>
      <c r="E71" s="514">
        <f>'T3 ANSP'!E71+'T3 MET'!E71+'T3 NSA'!E71</f>
        <v>0</v>
      </c>
      <c r="F71" s="924">
        <f>'T3 ANSP'!F71+'T3 MET'!F71+'T3 NSA'!F71</f>
        <v>0</v>
      </c>
      <c r="G71" s="519">
        <f>'T3 ANSP'!G71+'T3 MET'!G71+'T3 NSA'!G71</f>
        <v>0</v>
      </c>
      <c r="H71" s="515">
        <f>'T3 ANSP'!H71+'T3 MET'!H71+'T3 NSA'!H71</f>
        <v>0</v>
      </c>
      <c r="I71" s="516">
        <f>'T3 ANSP'!I71+'T3 MET'!I71+'T3 NSA'!I71</f>
        <v>0</v>
      </c>
      <c r="J71" s="513">
        <f>'T3 ANSP'!J71+'T3 MET'!J71+'T3 NSA'!J71</f>
        <v>0</v>
      </c>
      <c r="L71" s="321"/>
      <c r="M71" s="321"/>
      <c r="N71" s="321"/>
    </row>
    <row r="72" spans="1:14" ht="12" customHeight="1">
      <c r="A72" s="319">
        <v>2026</v>
      </c>
      <c r="C72" s="336" t="s">
        <v>150</v>
      </c>
      <c r="D72" s="513">
        <f>'T3 ANSP'!D72+'T3 MET'!D72+'T3 NSA'!D72</f>
        <v>0</v>
      </c>
      <c r="E72" s="514">
        <f>'T3 ANSP'!E72+'T3 MET'!E72+'T3 NSA'!E72</f>
        <v>0</v>
      </c>
      <c r="F72" s="924">
        <f>'T3 ANSP'!F72+'T3 MET'!F72+'T3 NSA'!F72</f>
        <v>0</v>
      </c>
      <c r="G72" s="515">
        <f>'T3 ANSP'!G72+'T3 MET'!G72+'T3 NSA'!G72</f>
        <v>0</v>
      </c>
      <c r="H72" s="519">
        <f>'T3 ANSP'!H72+'T3 MET'!H72+'T3 NSA'!H72</f>
        <v>0</v>
      </c>
      <c r="I72" s="516">
        <f>'T3 ANSP'!I72+'T3 MET'!I72+'T3 NSA'!I72</f>
        <v>0</v>
      </c>
      <c r="J72" s="513">
        <f>'T3 ANSP'!J72+'T3 MET'!J72+'T3 NSA'!J72</f>
        <v>0</v>
      </c>
      <c r="L72" s="321"/>
      <c r="M72" s="321"/>
      <c r="N72" s="321"/>
    </row>
    <row r="73" spans="1:14" ht="12" customHeight="1">
      <c r="A73" s="319">
        <v>2027</v>
      </c>
      <c r="C73" s="336" t="s">
        <v>136</v>
      </c>
      <c r="D73" s="513">
        <f>'T3 ANSP'!D73+'T3 MET'!D73+'T3 NSA'!D73</f>
        <v>0</v>
      </c>
      <c r="E73" s="514">
        <f>'T3 ANSP'!E73+'T3 MET'!E73+'T3 NSA'!E73</f>
        <v>0</v>
      </c>
      <c r="F73" s="924">
        <f>'T3 ANSP'!F73+'T3 MET'!F73+'T3 NSA'!F73</f>
        <v>0</v>
      </c>
      <c r="G73" s="515">
        <f>'T3 ANSP'!G73+'T3 MET'!G73+'T3 NSA'!G73</f>
        <v>0</v>
      </c>
      <c r="H73" s="515">
        <f>'T3 ANSP'!H73+'T3 MET'!H73+'T3 NSA'!H73</f>
        <v>0</v>
      </c>
      <c r="I73" s="520">
        <f>'T3 ANSP'!I73+'T3 MET'!I73+'T3 NSA'!I73</f>
        <v>0</v>
      </c>
      <c r="J73" s="513">
        <f>'T3 ANSP'!J73+'T3 MET'!J73+'T3 NSA'!J73</f>
        <v>0</v>
      </c>
      <c r="L73" s="321"/>
      <c r="M73" s="321"/>
      <c r="N73" s="321"/>
    </row>
    <row r="74" spans="1:14" ht="12" customHeight="1">
      <c r="A74" s="319">
        <v>2028</v>
      </c>
      <c r="C74" s="336" t="s">
        <v>122</v>
      </c>
      <c r="D74" s="513">
        <f>'T3 ANSP'!D74+'T3 MET'!D74+'T3 NSA'!D74</f>
        <v>0</v>
      </c>
      <c r="E74" s="514">
        <f>'T3 ANSP'!E74+'T3 MET'!E74+'T3 NSA'!E74</f>
        <v>0</v>
      </c>
      <c r="F74" s="924">
        <f>'T3 ANSP'!F74+'T3 MET'!F74+'T3 NSA'!F74</f>
        <v>0</v>
      </c>
      <c r="G74" s="515">
        <f>'T3 ANSP'!G74+'T3 MET'!G74+'T3 NSA'!G74</f>
        <v>0</v>
      </c>
      <c r="H74" s="515">
        <f>'T3 ANSP'!H74+'T3 MET'!H74+'T3 NSA'!H74</f>
        <v>0</v>
      </c>
      <c r="I74" s="516">
        <f>'T3 ANSP'!I74+'T3 MET'!I74+'T3 NSA'!I74</f>
        <v>0</v>
      </c>
      <c r="J74" s="513">
        <f>'T3 ANSP'!J74+'T3 MET'!J74+'T3 NSA'!J74</f>
        <v>0</v>
      </c>
      <c r="L74" s="321"/>
      <c r="M74" s="321"/>
      <c r="N74" s="321"/>
    </row>
    <row r="75" spans="1:14" ht="12" customHeight="1">
      <c r="A75" s="319">
        <v>2029</v>
      </c>
      <c r="C75" s="337" t="s">
        <v>108</v>
      </c>
      <c r="D75" s="522">
        <f>'T3 ANSP'!D75+'T3 MET'!D75+'T3 NSA'!D75</f>
        <v>0</v>
      </c>
      <c r="E75" s="523">
        <f>'T3 ANSP'!E75+'T3 MET'!E75+'T3 NSA'!E75</f>
        <v>0</v>
      </c>
      <c r="F75" s="524">
        <f>'T3 ANSP'!F75+'T3 MET'!F75+'T3 NSA'!F75</f>
        <v>0</v>
      </c>
      <c r="G75" s="524">
        <f>'T3 ANSP'!G75+'T3 MET'!G75+'T3 NSA'!G75</f>
        <v>0</v>
      </c>
      <c r="H75" s="524">
        <f>'T3 ANSP'!H75+'T3 MET'!H75+'T3 NSA'!H75</f>
        <v>0</v>
      </c>
      <c r="I75" s="525">
        <f>'T3 ANSP'!I75+'T3 MET'!I75+'T3 NSA'!I75</f>
        <v>0</v>
      </c>
      <c r="J75" s="522">
        <f>'T3 ANSP'!J75+'T3 MET'!J75+'T3 NSA'!J75</f>
        <v>0</v>
      </c>
      <c r="L75" s="321"/>
      <c r="M75" s="321"/>
      <c r="N75" s="321"/>
    </row>
    <row r="76" spans="1:14" ht="12" customHeight="1">
      <c r="A76" s="319" t="s">
        <v>46</v>
      </c>
      <c r="C76" s="338" t="s">
        <v>233</v>
      </c>
      <c r="D76" s="527">
        <f>'T3 ANSP'!D76+'T3 MET'!D76+'T3 NSA'!D76</f>
        <v>0</v>
      </c>
      <c r="E76" s="528">
        <f>'T3 ANSP'!E76+'T3 MET'!E76+'T3 NSA'!E76</f>
        <v>0</v>
      </c>
      <c r="F76" s="529">
        <f>'T3 ANSP'!F76+'T3 MET'!F76+'T3 NSA'!F76</f>
        <v>0</v>
      </c>
      <c r="G76" s="529">
        <f>'T3 ANSP'!G76+'T3 MET'!G76+'T3 NSA'!G76</f>
        <v>0</v>
      </c>
      <c r="H76" s="529">
        <f>'T3 ANSP'!H76+'T3 MET'!H76+'T3 NSA'!H76</f>
        <v>0</v>
      </c>
      <c r="I76" s="530">
        <f>'T3 ANSP'!I76+'T3 MET'!I76+'T3 NSA'!I76</f>
        <v>0</v>
      </c>
      <c r="J76" s="527">
        <f>'T3 ANSP'!J76+'T3 MET'!J76+'T3 NSA'!J76</f>
        <v>0</v>
      </c>
      <c r="L76" s="321"/>
      <c r="M76" s="321"/>
      <c r="N76" s="321"/>
    </row>
    <row r="77" spans="1:14" ht="3.75" customHeight="1">
      <c r="A77" s="339"/>
      <c r="D77" s="531"/>
      <c r="E77" s="531"/>
      <c r="F77" s="531"/>
      <c r="G77" s="531"/>
      <c r="H77" s="531"/>
      <c r="I77" s="531"/>
      <c r="J77" s="531"/>
      <c r="L77" s="321"/>
      <c r="M77" s="321"/>
      <c r="N77" s="321"/>
    </row>
    <row r="78" spans="1:14" ht="12" customHeight="1">
      <c r="A78" s="319" t="s">
        <v>197</v>
      </c>
      <c r="C78" s="341" t="s">
        <v>196</v>
      </c>
      <c r="D78" s="601">
        <f>'T3 ANSP'!D78+'T3 MET'!D78+'T3 NSA'!D78</f>
        <v>0</v>
      </c>
      <c r="E78" s="532">
        <f>'T3 ANSP'!E78+'T3 MET'!E78+'T3 NSA'!E78</f>
        <v>0</v>
      </c>
      <c r="F78" s="518">
        <f>'T3 ANSP'!F78+'T3 MET'!F78+'T3 NSA'!F78</f>
        <v>0</v>
      </c>
      <c r="G78" s="518">
        <f>'T3 ANSP'!G78+'T3 MET'!G78+'T3 NSA'!G78</f>
        <v>0</v>
      </c>
      <c r="H78" s="518">
        <f>'T3 ANSP'!H78+'T3 MET'!H78+'T3 NSA'!H78</f>
        <v>0</v>
      </c>
      <c r="I78" s="533">
        <f>'T3 ANSP'!I78+'T3 MET'!I78+'T3 NSA'!I78</f>
        <v>0</v>
      </c>
      <c r="J78" s="509">
        <f>'T3 ANSP'!J78+'T3 MET'!J78+'T3 NSA'!J78</f>
        <v>0</v>
      </c>
      <c r="L78" s="321"/>
      <c r="M78" s="321"/>
      <c r="N78" s="321"/>
    </row>
    <row r="79" spans="1:14" ht="12" customHeight="1">
      <c r="A79" s="319">
        <v>2022</v>
      </c>
      <c r="C79" s="342" t="s">
        <v>195</v>
      </c>
      <c r="D79" s="535">
        <f>'T3 ANSP'!D79+'T3 MET'!D79+'T3 NSA'!D79</f>
        <v>0</v>
      </c>
      <c r="E79" s="534">
        <f>'T3 ANSP'!E79+'T3 MET'!E79+'T3 NSA'!E79</f>
        <v>0</v>
      </c>
      <c r="F79" s="519">
        <f>'T3 ANSP'!F79+'T3 MET'!F79+'T3 NSA'!F79</f>
        <v>0</v>
      </c>
      <c r="G79" s="519">
        <f>'T3 ANSP'!G79+'T3 MET'!G79+'T3 NSA'!G79</f>
        <v>0</v>
      </c>
      <c r="H79" s="519">
        <f>'T3 ANSP'!H79+'T3 MET'!H79+'T3 NSA'!H79</f>
        <v>0</v>
      </c>
      <c r="I79" s="520">
        <f>'T3 ANSP'!I79+'T3 MET'!I79+'T3 NSA'!I79</f>
        <v>0</v>
      </c>
      <c r="J79" s="513">
        <f>'T3 ANSP'!J79+'T3 MET'!J79+'T3 NSA'!J79</f>
        <v>0</v>
      </c>
      <c r="L79" s="321"/>
      <c r="M79" s="321"/>
      <c r="N79" s="321"/>
    </row>
    <row r="80" spans="1:14" ht="12" customHeight="1">
      <c r="A80" s="319">
        <v>2023</v>
      </c>
      <c r="C80" s="342" t="s">
        <v>59</v>
      </c>
      <c r="D80" s="535">
        <f>'T3 ANSP'!D80+'T3 MET'!D80+'T3 NSA'!D80</f>
        <v>0</v>
      </c>
      <c r="E80" s="534">
        <f>'T3 ANSP'!E80+'T3 MET'!E80+'T3 NSA'!E80</f>
        <v>0</v>
      </c>
      <c r="F80" s="519">
        <f>'T3 ANSP'!F80+'T3 MET'!F80+'T3 NSA'!F80</f>
        <v>0</v>
      </c>
      <c r="G80" s="519">
        <f>'T3 ANSP'!G80+'T3 MET'!G80+'T3 NSA'!G80</f>
        <v>0</v>
      </c>
      <c r="H80" s="519">
        <f>'T3 ANSP'!H80+'T3 MET'!H80+'T3 NSA'!H80</f>
        <v>0</v>
      </c>
      <c r="I80" s="520">
        <f>'T3 ANSP'!I80+'T3 MET'!I80+'T3 NSA'!I80</f>
        <v>0</v>
      </c>
      <c r="J80" s="513">
        <f>'T3 ANSP'!J80+'T3 MET'!J80+'T3 NSA'!J80</f>
        <v>0</v>
      </c>
      <c r="L80" s="321"/>
      <c r="M80" s="321"/>
      <c r="N80" s="321"/>
    </row>
    <row r="81" spans="1:14" ht="12" customHeight="1">
      <c r="A81" s="319">
        <v>2024</v>
      </c>
      <c r="C81" s="342" t="s">
        <v>60</v>
      </c>
      <c r="D81" s="535">
        <f>'T3 ANSP'!D81+'T3 MET'!D81+'T3 NSA'!D81</f>
        <v>0</v>
      </c>
      <c r="E81" s="514">
        <f>'T3 ANSP'!E81+'T3 MET'!E81+'T3 NSA'!E81</f>
        <v>0</v>
      </c>
      <c r="F81" s="519">
        <f>'T3 ANSP'!F81+'T3 MET'!F81+'T3 NSA'!F81</f>
        <v>0</v>
      </c>
      <c r="G81" s="519">
        <f>'T3 ANSP'!G81+'T3 MET'!G81+'T3 NSA'!G81</f>
        <v>0</v>
      </c>
      <c r="H81" s="519">
        <f>'T3 ANSP'!H81+'T3 MET'!H81+'T3 NSA'!H81</f>
        <v>0</v>
      </c>
      <c r="I81" s="520">
        <f>'T3 ANSP'!I81+'T3 MET'!I81+'T3 NSA'!I81</f>
        <v>0</v>
      </c>
      <c r="J81" s="513">
        <f>'T3 ANSP'!J81+'T3 MET'!J81+'T3 NSA'!J81</f>
        <v>0</v>
      </c>
      <c r="L81" s="321"/>
      <c r="M81" s="321"/>
      <c r="N81" s="321"/>
    </row>
    <row r="82" spans="1:14" ht="12" customHeight="1">
      <c r="A82" s="319">
        <v>2025</v>
      </c>
      <c r="C82" s="336" t="s">
        <v>165</v>
      </c>
      <c r="D82" s="513">
        <f>'T3 ANSP'!D82+'T3 MET'!D82+'T3 NSA'!D82</f>
        <v>0</v>
      </c>
      <c r="E82" s="514">
        <f>'T3 ANSP'!E82+'T3 MET'!E82+'T3 NSA'!E82</f>
        <v>0</v>
      </c>
      <c r="F82" s="924">
        <f>'T3 ANSP'!F82+'T3 MET'!F82+'T3 NSA'!F82</f>
        <v>0</v>
      </c>
      <c r="G82" s="519">
        <f>'T3 ANSP'!G82+'T3 MET'!G82+'T3 NSA'!G82</f>
        <v>0</v>
      </c>
      <c r="H82" s="515">
        <f>'T3 ANSP'!H82+'T3 MET'!H82+'T3 NSA'!H82</f>
        <v>0</v>
      </c>
      <c r="I82" s="516">
        <f>'T3 ANSP'!I82+'T3 MET'!I82+'T3 NSA'!I82</f>
        <v>0</v>
      </c>
      <c r="J82" s="513">
        <f>'T3 ANSP'!J82+'T3 MET'!J82+'T3 NSA'!J82</f>
        <v>0</v>
      </c>
      <c r="L82" s="321"/>
      <c r="M82" s="321"/>
      <c r="N82" s="321"/>
    </row>
    <row r="83" spans="1:14" ht="12" customHeight="1">
      <c r="A83" s="319">
        <v>2026</v>
      </c>
      <c r="C83" s="336" t="s">
        <v>151</v>
      </c>
      <c r="D83" s="513">
        <f>'T3 ANSP'!D83+'T3 MET'!D83+'T3 NSA'!D83</f>
        <v>0</v>
      </c>
      <c r="E83" s="514">
        <f>'T3 ANSP'!E83+'T3 MET'!E83+'T3 NSA'!E83</f>
        <v>0</v>
      </c>
      <c r="F83" s="924">
        <f>'T3 ANSP'!F83+'T3 MET'!F83+'T3 NSA'!F83</f>
        <v>0</v>
      </c>
      <c r="G83" s="515">
        <f>'T3 ANSP'!G83+'T3 MET'!G83+'T3 NSA'!G83</f>
        <v>0</v>
      </c>
      <c r="H83" s="519">
        <f>'T3 ANSP'!H83+'T3 MET'!H83+'T3 NSA'!H83</f>
        <v>0</v>
      </c>
      <c r="I83" s="516">
        <f>'T3 ANSP'!I83+'T3 MET'!I83+'T3 NSA'!I83</f>
        <v>0</v>
      </c>
      <c r="J83" s="513">
        <f>'T3 ANSP'!J83+'T3 MET'!J83+'T3 NSA'!J83</f>
        <v>0</v>
      </c>
      <c r="L83" s="321"/>
      <c r="M83" s="321"/>
      <c r="N83" s="321"/>
    </row>
    <row r="84" spans="1:14" ht="12" customHeight="1">
      <c r="A84" s="319">
        <v>2027</v>
      </c>
      <c r="C84" s="336" t="s">
        <v>137</v>
      </c>
      <c r="D84" s="513">
        <f>'T3 ANSP'!D84+'T3 MET'!D84+'T3 NSA'!D84</f>
        <v>0</v>
      </c>
      <c r="E84" s="514">
        <f>'T3 ANSP'!E84+'T3 MET'!E84+'T3 NSA'!E84</f>
        <v>0</v>
      </c>
      <c r="F84" s="924">
        <f>'T3 ANSP'!F84+'T3 MET'!F84+'T3 NSA'!F84</f>
        <v>0</v>
      </c>
      <c r="G84" s="515">
        <f>'T3 ANSP'!G84+'T3 MET'!G84+'T3 NSA'!G84</f>
        <v>0</v>
      </c>
      <c r="H84" s="515">
        <f>'T3 ANSP'!H84+'T3 MET'!H84+'T3 NSA'!H84</f>
        <v>0</v>
      </c>
      <c r="I84" s="520">
        <f>'T3 ANSP'!I84+'T3 MET'!I84+'T3 NSA'!I84</f>
        <v>0</v>
      </c>
      <c r="J84" s="513">
        <f>'T3 ANSP'!J84+'T3 MET'!J84+'T3 NSA'!J84</f>
        <v>0</v>
      </c>
      <c r="L84" s="321"/>
      <c r="M84" s="321"/>
      <c r="N84" s="321"/>
    </row>
    <row r="85" spans="1:14" ht="12" customHeight="1">
      <c r="A85" s="319">
        <v>2028</v>
      </c>
      <c r="C85" s="336" t="s">
        <v>123</v>
      </c>
      <c r="D85" s="513">
        <f>'T3 ANSP'!D85+'T3 MET'!D85+'T3 NSA'!D85</f>
        <v>0</v>
      </c>
      <c r="E85" s="514">
        <f>'T3 ANSP'!E85+'T3 MET'!E85+'T3 NSA'!E85</f>
        <v>0</v>
      </c>
      <c r="F85" s="924">
        <f>'T3 ANSP'!F85+'T3 MET'!F85+'T3 NSA'!F85</f>
        <v>0</v>
      </c>
      <c r="G85" s="515">
        <f>'T3 ANSP'!G85+'T3 MET'!G85+'T3 NSA'!G85</f>
        <v>0</v>
      </c>
      <c r="H85" s="515">
        <f>'T3 ANSP'!H85+'T3 MET'!H85+'T3 NSA'!H85</f>
        <v>0</v>
      </c>
      <c r="I85" s="516">
        <f>'T3 ANSP'!I85+'T3 MET'!I85+'T3 NSA'!I85</f>
        <v>0</v>
      </c>
      <c r="J85" s="513">
        <f>'T3 ANSP'!J85+'T3 MET'!J85+'T3 NSA'!J85</f>
        <v>0</v>
      </c>
      <c r="L85" s="321"/>
      <c r="M85" s="321"/>
      <c r="N85" s="321"/>
    </row>
    <row r="86" spans="1:14" ht="12" customHeight="1">
      <c r="A86" s="319">
        <v>2029</v>
      </c>
      <c r="C86" s="337" t="s">
        <v>109</v>
      </c>
      <c r="D86" s="522">
        <f>'T3 ANSP'!D86+'T3 MET'!D86+'T3 NSA'!D86</f>
        <v>0</v>
      </c>
      <c r="E86" s="523">
        <f>'T3 ANSP'!E86+'T3 MET'!E86+'T3 NSA'!E86</f>
        <v>0</v>
      </c>
      <c r="F86" s="524">
        <f>'T3 ANSP'!F86+'T3 MET'!F86+'T3 NSA'!F86</f>
        <v>0</v>
      </c>
      <c r="G86" s="524">
        <f>'T3 ANSP'!G86+'T3 MET'!G86+'T3 NSA'!G86</f>
        <v>0</v>
      </c>
      <c r="H86" s="524">
        <f>'T3 ANSP'!H86+'T3 MET'!H86+'T3 NSA'!H86</f>
        <v>0</v>
      </c>
      <c r="I86" s="525">
        <f>'T3 ANSP'!I86+'T3 MET'!I86+'T3 NSA'!I86</f>
        <v>0</v>
      </c>
      <c r="J86" s="522">
        <f>'T3 ANSP'!J86+'T3 MET'!J86+'T3 NSA'!J86</f>
        <v>0</v>
      </c>
      <c r="L86" s="321"/>
      <c r="M86" s="321"/>
      <c r="N86" s="321"/>
    </row>
    <row r="87" spans="1:14" ht="12" customHeight="1">
      <c r="A87" s="319" t="s">
        <v>46</v>
      </c>
      <c r="C87" s="338" t="s">
        <v>234</v>
      </c>
      <c r="D87" s="527">
        <f>'T3 ANSP'!D87+'T3 MET'!D87+'T3 NSA'!D87</f>
        <v>0</v>
      </c>
      <c r="E87" s="528">
        <f>'T3 ANSP'!E87+'T3 MET'!E87+'T3 NSA'!E87</f>
        <v>0</v>
      </c>
      <c r="F87" s="529">
        <f>'T3 ANSP'!F87+'T3 MET'!F87+'T3 NSA'!F87</f>
        <v>0</v>
      </c>
      <c r="G87" s="529">
        <f>'T3 ANSP'!G87+'T3 MET'!G87+'T3 NSA'!G87</f>
        <v>0</v>
      </c>
      <c r="H87" s="529">
        <f>'T3 ANSP'!H87+'T3 MET'!H87+'T3 NSA'!H87</f>
        <v>0</v>
      </c>
      <c r="I87" s="530">
        <f>'T3 ANSP'!I87+'T3 MET'!I87+'T3 NSA'!I87</f>
        <v>0</v>
      </c>
      <c r="J87" s="527">
        <f>'T3 ANSP'!J87+'T3 MET'!J87+'T3 NSA'!J87</f>
        <v>0</v>
      </c>
      <c r="L87" s="321"/>
      <c r="M87" s="321"/>
      <c r="N87" s="321"/>
    </row>
    <row r="88" spans="1:14" ht="3.75" customHeight="1">
      <c r="A88" s="339"/>
      <c r="D88" s="531"/>
      <c r="E88" s="531"/>
      <c r="F88" s="531"/>
      <c r="G88" s="531"/>
      <c r="H88" s="531"/>
      <c r="I88" s="531"/>
      <c r="J88" s="531"/>
      <c r="L88" s="321"/>
      <c r="M88" s="321"/>
      <c r="N88" s="321"/>
    </row>
    <row r="89" spans="1:14" ht="12" customHeight="1">
      <c r="A89" s="319">
        <v>2023</v>
      </c>
      <c r="C89" s="334" t="s">
        <v>61</v>
      </c>
      <c r="D89" s="509">
        <f>'T3 ANSP'!D89+'T3 MET'!D89+'T3 NSA'!D89</f>
        <v>200.71969782711167</v>
      </c>
      <c r="E89" s="921">
        <f>'T3 ANSP'!E89+'T3 MET'!E89+'T3 NSA'!E89</f>
        <v>200.71969782711167</v>
      </c>
      <c r="F89" s="922">
        <f>'T3 ANSP'!F89+'T3 MET'!F89+'T3 NSA'!F89</f>
        <v>0</v>
      </c>
      <c r="G89" s="510">
        <f>'T3 ANSP'!G89+'T3 MET'!G89+'T3 NSA'!G89</f>
        <v>0</v>
      </c>
      <c r="H89" s="510">
        <f>'T3 ANSP'!H89+'T3 MET'!H89+'T3 NSA'!H89</f>
        <v>0</v>
      </c>
      <c r="I89" s="511">
        <f>'T3 ANSP'!I89+'T3 MET'!I89+'T3 NSA'!I89</f>
        <v>0</v>
      </c>
      <c r="J89" s="512">
        <f>'T3 ANSP'!J89+'T3 MET'!J89+'T3 NSA'!J89</f>
        <v>0</v>
      </c>
      <c r="L89" s="321"/>
      <c r="M89" s="321"/>
      <c r="N89" s="321"/>
    </row>
    <row r="90" spans="1:14" ht="12" customHeight="1">
      <c r="A90" s="319">
        <v>2024</v>
      </c>
      <c r="C90" s="336" t="s">
        <v>62</v>
      </c>
      <c r="D90" s="513">
        <f>'T3 ANSP'!D90+'T3 MET'!D90+'T3 NSA'!D90</f>
        <v>0</v>
      </c>
      <c r="E90" s="514">
        <f>'T3 ANSP'!E90+'T3 MET'!E90+'T3 NSA'!E90</f>
        <v>0</v>
      </c>
      <c r="F90" s="923">
        <f>'T3 ANSP'!F90+'T3 MET'!F90+'T3 NSA'!F90</f>
        <v>0</v>
      </c>
      <c r="G90" s="515">
        <f>'T3 ANSP'!G90+'T3 MET'!G90+'T3 NSA'!G90</f>
        <v>0</v>
      </c>
      <c r="H90" s="515">
        <f>'T3 ANSP'!H90+'T3 MET'!H90+'T3 NSA'!H90</f>
        <v>0</v>
      </c>
      <c r="I90" s="516">
        <f>'T3 ANSP'!I90+'T3 MET'!I90+'T3 NSA'!I90</f>
        <v>0</v>
      </c>
      <c r="J90" s="517">
        <f>'T3 ANSP'!J90+'T3 MET'!J90+'T3 NSA'!J90</f>
        <v>0</v>
      </c>
      <c r="L90" s="321"/>
      <c r="M90" s="321"/>
      <c r="N90" s="321"/>
    </row>
    <row r="91" spans="1:14" ht="12" customHeight="1">
      <c r="A91" s="319">
        <v>2025</v>
      </c>
      <c r="C91" s="336" t="s">
        <v>166</v>
      </c>
      <c r="D91" s="538">
        <f>'T3 ANSP'!D91+'T3 MET'!D91+'T3 NSA'!D91</f>
        <v>0</v>
      </c>
      <c r="E91" s="514">
        <f>'T3 ANSP'!E91+'T3 MET'!E91+'T3 NSA'!E91</f>
        <v>0</v>
      </c>
      <c r="F91" s="924">
        <f>'T3 ANSP'!F91+'T3 MET'!F91+'T3 NSA'!F91</f>
        <v>0</v>
      </c>
      <c r="G91" s="519">
        <f>'T3 ANSP'!G91+'T3 MET'!G91+'T3 NSA'!G91</f>
        <v>0</v>
      </c>
      <c r="H91" s="515">
        <f>'T3 ANSP'!H91+'T3 MET'!H91+'T3 NSA'!H91</f>
        <v>0</v>
      </c>
      <c r="I91" s="516">
        <f>'T3 ANSP'!I91+'T3 MET'!I91+'T3 NSA'!I91</f>
        <v>0</v>
      </c>
      <c r="J91" s="517">
        <f>'T3 ANSP'!J91+'T3 MET'!J91+'T3 NSA'!J91</f>
        <v>0</v>
      </c>
      <c r="L91" s="321"/>
      <c r="M91" s="321"/>
      <c r="N91" s="321"/>
    </row>
    <row r="92" spans="1:14" ht="12" customHeight="1">
      <c r="A92" s="319">
        <v>2026</v>
      </c>
      <c r="C92" s="336" t="s">
        <v>152</v>
      </c>
      <c r="D92" s="538">
        <f>'T3 ANSP'!D92+'T3 MET'!D92+'T3 NSA'!D92</f>
        <v>0</v>
      </c>
      <c r="E92" s="514">
        <f>'T3 ANSP'!E92+'T3 MET'!E92+'T3 NSA'!E92</f>
        <v>0</v>
      </c>
      <c r="F92" s="924">
        <f>'T3 ANSP'!F92+'T3 MET'!F92+'T3 NSA'!F92</f>
        <v>0</v>
      </c>
      <c r="G92" s="515">
        <f>'T3 ANSP'!G92+'T3 MET'!G92+'T3 NSA'!G92</f>
        <v>0</v>
      </c>
      <c r="H92" s="519">
        <f>'T3 ANSP'!H92+'T3 MET'!H92+'T3 NSA'!H92</f>
        <v>0</v>
      </c>
      <c r="I92" s="516">
        <f>'T3 ANSP'!I92+'T3 MET'!I92+'T3 NSA'!I92</f>
        <v>0</v>
      </c>
      <c r="J92" s="517">
        <f>'T3 ANSP'!J92+'T3 MET'!J92+'T3 NSA'!J92</f>
        <v>0</v>
      </c>
      <c r="L92" s="321"/>
      <c r="M92" s="321"/>
      <c r="N92" s="321"/>
    </row>
    <row r="93" spans="1:14" ht="12" customHeight="1">
      <c r="A93" s="319">
        <v>2027</v>
      </c>
      <c r="C93" s="336" t="s">
        <v>138</v>
      </c>
      <c r="D93" s="538">
        <f>'T3 ANSP'!D93+'T3 MET'!D93+'T3 NSA'!D93</f>
        <v>0</v>
      </c>
      <c r="E93" s="514">
        <f>'T3 ANSP'!E93+'T3 MET'!E93+'T3 NSA'!E93</f>
        <v>0</v>
      </c>
      <c r="F93" s="924">
        <f>'T3 ANSP'!F93+'T3 MET'!F93+'T3 NSA'!F93</f>
        <v>0</v>
      </c>
      <c r="G93" s="515">
        <f>'T3 ANSP'!G93+'T3 MET'!G93+'T3 NSA'!G93</f>
        <v>0</v>
      </c>
      <c r="H93" s="515">
        <f>'T3 ANSP'!H93+'T3 MET'!H93+'T3 NSA'!H93</f>
        <v>0</v>
      </c>
      <c r="I93" s="520">
        <f>'T3 ANSP'!I93+'T3 MET'!I93+'T3 NSA'!I93</f>
        <v>0</v>
      </c>
      <c r="J93" s="517">
        <f>'T3 ANSP'!J93+'T3 MET'!J93+'T3 NSA'!J93</f>
        <v>0</v>
      </c>
      <c r="L93" s="321"/>
      <c r="M93" s="321"/>
      <c r="N93" s="321"/>
    </row>
    <row r="94" spans="1:14" ht="12" customHeight="1">
      <c r="A94" s="319">
        <v>2028</v>
      </c>
      <c r="C94" s="336" t="s">
        <v>124</v>
      </c>
      <c r="D94" s="538">
        <f>'T3 ANSP'!D94+'T3 MET'!D94+'T3 NSA'!D94</f>
        <v>0</v>
      </c>
      <c r="E94" s="514">
        <f>'T3 ANSP'!E94+'T3 MET'!E94+'T3 NSA'!E94</f>
        <v>0</v>
      </c>
      <c r="F94" s="924">
        <f>'T3 ANSP'!F94+'T3 MET'!F94+'T3 NSA'!F94</f>
        <v>0</v>
      </c>
      <c r="G94" s="515">
        <f>'T3 ANSP'!G94+'T3 MET'!G94+'T3 NSA'!G94</f>
        <v>0</v>
      </c>
      <c r="H94" s="515">
        <f>'T3 ANSP'!H94+'T3 MET'!H94+'T3 NSA'!H94</f>
        <v>0</v>
      </c>
      <c r="I94" s="516">
        <f>'T3 ANSP'!I94+'T3 MET'!I94+'T3 NSA'!I94</f>
        <v>0</v>
      </c>
      <c r="J94" s="513">
        <f>'T3 ANSP'!J94+'T3 MET'!J94+'T3 NSA'!J94</f>
        <v>0</v>
      </c>
      <c r="L94" s="321"/>
      <c r="M94" s="321"/>
      <c r="N94" s="321"/>
    </row>
    <row r="95" spans="1:14" ht="12" customHeight="1">
      <c r="A95" s="319">
        <v>2029</v>
      </c>
      <c r="C95" s="337" t="s">
        <v>110</v>
      </c>
      <c r="D95" s="539">
        <f>'T3 ANSP'!D95+'T3 MET'!D95+'T3 NSA'!D95</f>
        <v>0</v>
      </c>
      <c r="E95" s="523">
        <f>'T3 ANSP'!E95+'T3 MET'!E95+'T3 NSA'!E95</f>
        <v>0</v>
      </c>
      <c r="F95" s="524">
        <f>'T3 ANSP'!F95+'T3 MET'!F95+'T3 NSA'!F95</f>
        <v>0</v>
      </c>
      <c r="G95" s="524">
        <f>'T3 ANSP'!G95+'T3 MET'!G95+'T3 NSA'!G95</f>
        <v>0</v>
      </c>
      <c r="H95" s="524">
        <f>'T3 ANSP'!H95+'T3 MET'!H95+'T3 NSA'!H95</f>
        <v>0</v>
      </c>
      <c r="I95" s="525">
        <f>'T3 ANSP'!I95+'T3 MET'!I95+'T3 NSA'!I95</f>
        <v>0</v>
      </c>
      <c r="J95" s="522">
        <f>'T3 ANSP'!J95+'T3 MET'!J95+'T3 NSA'!J95</f>
        <v>0</v>
      </c>
      <c r="L95" s="321"/>
      <c r="M95" s="321"/>
      <c r="N95" s="321"/>
    </row>
    <row r="96" spans="1:14" ht="12" customHeight="1">
      <c r="A96" s="319" t="s">
        <v>46</v>
      </c>
      <c r="C96" s="338" t="s">
        <v>235</v>
      </c>
      <c r="D96" s="527">
        <f>'T3 ANSP'!D96+'T3 MET'!D96+'T3 NSA'!D96</f>
        <v>200.71969782711167</v>
      </c>
      <c r="E96" s="528">
        <f>'T3 ANSP'!E96+'T3 MET'!E96+'T3 NSA'!E96</f>
        <v>200.71969782711167</v>
      </c>
      <c r="F96" s="529">
        <f>'T3 ANSP'!F96+'T3 MET'!F96+'T3 NSA'!F96</f>
        <v>0</v>
      </c>
      <c r="G96" s="529">
        <f>'T3 ANSP'!G96+'T3 MET'!G96+'T3 NSA'!G96</f>
        <v>0</v>
      </c>
      <c r="H96" s="529">
        <f>'T3 ANSP'!H96+'T3 MET'!H96+'T3 NSA'!H96</f>
        <v>0</v>
      </c>
      <c r="I96" s="530">
        <f>'T3 ANSP'!I96+'T3 MET'!I96+'T3 NSA'!I96</f>
        <v>0</v>
      </c>
      <c r="J96" s="527">
        <f>'T3 ANSP'!J96+'T3 MET'!J96+'T3 NSA'!J96</f>
        <v>0</v>
      </c>
      <c r="L96" s="321"/>
      <c r="M96" s="321"/>
      <c r="N96" s="321"/>
    </row>
    <row r="97" spans="1:14" ht="3.75" customHeight="1">
      <c r="A97" s="339"/>
      <c r="D97" s="531"/>
      <c r="E97" s="531"/>
      <c r="F97" s="531"/>
      <c r="G97" s="531"/>
      <c r="H97" s="531"/>
      <c r="I97" s="531"/>
      <c r="J97" s="531"/>
      <c r="L97" s="321"/>
      <c r="M97" s="321"/>
      <c r="N97" s="321"/>
    </row>
    <row r="98" spans="1:14" ht="12" customHeight="1">
      <c r="A98" s="319">
        <v>2023</v>
      </c>
      <c r="C98" s="334" t="s">
        <v>212</v>
      </c>
      <c r="D98" s="509">
        <f>'T3 ANSP'!D98+'T3 MET'!D98+'T3 NSA'!D98</f>
        <v>0</v>
      </c>
      <c r="E98" s="921">
        <f>'T3 ANSP'!E98+'T3 MET'!E98+'T3 NSA'!E98</f>
        <v>0</v>
      </c>
      <c r="F98" s="922">
        <f>'T3 ANSP'!F98+'T3 MET'!F98+'T3 NSA'!F98</f>
        <v>0</v>
      </c>
      <c r="G98" s="510">
        <f>'T3 ANSP'!G98+'T3 MET'!G98+'T3 NSA'!G98</f>
        <v>0</v>
      </c>
      <c r="H98" s="510">
        <f>'T3 ANSP'!H98+'T3 MET'!H98+'T3 NSA'!H98</f>
        <v>0</v>
      </c>
      <c r="I98" s="511">
        <f>'T3 ANSP'!I98+'T3 MET'!I98+'T3 NSA'!I98</f>
        <v>0</v>
      </c>
      <c r="J98" s="512">
        <f>'T3 ANSP'!J98+'T3 MET'!J98+'T3 NSA'!J98</f>
        <v>0</v>
      </c>
      <c r="L98" s="321"/>
      <c r="M98" s="321"/>
      <c r="N98" s="321"/>
    </row>
    <row r="99" spans="1:14" ht="12" customHeight="1">
      <c r="A99" s="319">
        <v>2024</v>
      </c>
      <c r="C99" s="336" t="s">
        <v>213</v>
      </c>
      <c r="D99" s="513">
        <f>'T3 ANSP'!D99+'T3 MET'!D99+'T3 NSA'!D99</f>
        <v>0</v>
      </c>
      <c r="E99" s="514">
        <f>'T3 ANSP'!E99+'T3 MET'!E99+'T3 NSA'!E99</f>
        <v>0</v>
      </c>
      <c r="F99" s="923">
        <f>'T3 ANSP'!F99+'T3 MET'!F99+'T3 NSA'!F99</f>
        <v>0</v>
      </c>
      <c r="G99" s="515">
        <f>'T3 ANSP'!G99+'T3 MET'!G99+'T3 NSA'!G99</f>
        <v>0</v>
      </c>
      <c r="H99" s="515">
        <f>'T3 ANSP'!H99+'T3 MET'!H99+'T3 NSA'!H99</f>
        <v>0</v>
      </c>
      <c r="I99" s="516">
        <f>'T3 ANSP'!I99+'T3 MET'!I99+'T3 NSA'!I99</f>
        <v>0</v>
      </c>
      <c r="J99" s="517">
        <f>'T3 ANSP'!J99+'T3 MET'!J99+'T3 NSA'!J99</f>
        <v>0</v>
      </c>
      <c r="L99" s="321"/>
      <c r="M99" s="321"/>
      <c r="N99" s="321"/>
    </row>
    <row r="100" spans="1:14" ht="12" customHeight="1">
      <c r="A100" s="319">
        <v>2025</v>
      </c>
      <c r="C100" s="336" t="s">
        <v>167</v>
      </c>
      <c r="D100" s="540">
        <f>'T3 ANSP'!D100+'T3 MET'!D100+'T3 NSA'!D100</f>
        <v>0</v>
      </c>
      <c r="E100" s="514">
        <f>'T3 ANSP'!E100+'T3 MET'!E100+'T3 NSA'!E100</f>
        <v>0</v>
      </c>
      <c r="F100" s="924">
        <f>'T3 ANSP'!F100+'T3 MET'!F100+'T3 NSA'!F100</f>
        <v>0</v>
      </c>
      <c r="G100" s="519">
        <f>'T3 ANSP'!G100+'T3 MET'!G100+'T3 NSA'!G100</f>
        <v>0</v>
      </c>
      <c r="H100" s="515">
        <f>'T3 ANSP'!H100+'T3 MET'!H100+'T3 NSA'!H100</f>
        <v>0</v>
      </c>
      <c r="I100" s="516">
        <f>'T3 ANSP'!I100+'T3 MET'!I100+'T3 NSA'!I100</f>
        <v>0</v>
      </c>
      <c r="J100" s="517">
        <f>'T3 ANSP'!J100+'T3 MET'!J100+'T3 NSA'!J100</f>
        <v>0</v>
      </c>
      <c r="L100" s="321"/>
      <c r="M100" s="321"/>
      <c r="N100" s="321"/>
    </row>
    <row r="101" spans="1:14" ht="12" customHeight="1">
      <c r="A101" s="319">
        <v>2026</v>
      </c>
      <c r="C101" s="336" t="s">
        <v>153</v>
      </c>
      <c r="D101" s="540">
        <f>'T3 ANSP'!D101+'T3 MET'!D101+'T3 NSA'!D101</f>
        <v>0</v>
      </c>
      <c r="E101" s="514">
        <f>'T3 ANSP'!E101+'T3 MET'!E101+'T3 NSA'!E101</f>
        <v>0</v>
      </c>
      <c r="F101" s="924">
        <f>'T3 ANSP'!F101+'T3 MET'!F101+'T3 NSA'!F101</f>
        <v>0</v>
      </c>
      <c r="G101" s="515">
        <f>'T3 ANSP'!G101+'T3 MET'!G101+'T3 NSA'!G101</f>
        <v>0</v>
      </c>
      <c r="H101" s="519">
        <f>'T3 ANSP'!H101+'T3 MET'!H101+'T3 NSA'!H101</f>
        <v>0</v>
      </c>
      <c r="I101" s="516">
        <f>'T3 ANSP'!I101+'T3 MET'!I101+'T3 NSA'!I101</f>
        <v>0</v>
      </c>
      <c r="J101" s="517">
        <f>'T3 ANSP'!J101+'T3 MET'!J101+'T3 NSA'!J101</f>
        <v>0</v>
      </c>
      <c r="L101" s="321"/>
      <c r="M101" s="321"/>
      <c r="N101" s="321"/>
    </row>
    <row r="102" spans="1:14" ht="12" customHeight="1">
      <c r="A102" s="319">
        <v>2027</v>
      </c>
      <c r="C102" s="336" t="s">
        <v>139</v>
      </c>
      <c r="D102" s="540">
        <f>'T3 ANSP'!D102+'T3 MET'!D102+'T3 NSA'!D102</f>
        <v>0</v>
      </c>
      <c r="E102" s="514">
        <f>'T3 ANSP'!E102+'T3 MET'!E102+'T3 NSA'!E102</f>
        <v>0</v>
      </c>
      <c r="F102" s="924">
        <f>'T3 ANSP'!F102+'T3 MET'!F102+'T3 NSA'!F102</f>
        <v>0</v>
      </c>
      <c r="G102" s="515">
        <f>'T3 ANSP'!G102+'T3 MET'!G102+'T3 NSA'!G102</f>
        <v>0</v>
      </c>
      <c r="H102" s="515">
        <f>'T3 ANSP'!H102+'T3 MET'!H102+'T3 NSA'!H102</f>
        <v>0</v>
      </c>
      <c r="I102" s="520">
        <f>'T3 ANSP'!I102+'T3 MET'!I102+'T3 NSA'!I102</f>
        <v>0</v>
      </c>
      <c r="J102" s="517">
        <f>'T3 ANSP'!J102+'T3 MET'!J102+'T3 NSA'!J102</f>
        <v>0</v>
      </c>
      <c r="L102" s="321"/>
      <c r="M102" s="321"/>
      <c r="N102" s="321"/>
    </row>
    <row r="103" spans="1:14" ht="12" customHeight="1">
      <c r="A103" s="319">
        <v>2028</v>
      </c>
      <c r="C103" s="336" t="s">
        <v>125</v>
      </c>
      <c r="D103" s="540">
        <f>'T3 ANSP'!D103+'T3 MET'!D103+'T3 NSA'!D103</f>
        <v>0</v>
      </c>
      <c r="E103" s="514">
        <f>'T3 ANSP'!E103+'T3 MET'!E103+'T3 NSA'!E103</f>
        <v>0</v>
      </c>
      <c r="F103" s="924">
        <f>'T3 ANSP'!F103+'T3 MET'!F103+'T3 NSA'!F103</f>
        <v>0</v>
      </c>
      <c r="G103" s="515">
        <f>'T3 ANSP'!G103+'T3 MET'!G103+'T3 NSA'!G103</f>
        <v>0</v>
      </c>
      <c r="H103" s="515">
        <f>'T3 ANSP'!H103+'T3 MET'!H103+'T3 NSA'!H103</f>
        <v>0</v>
      </c>
      <c r="I103" s="516">
        <f>'T3 ANSP'!I103+'T3 MET'!I103+'T3 NSA'!I103</f>
        <v>0</v>
      </c>
      <c r="J103" s="513">
        <f>'T3 ANSP'!J103+'T3 MET'!J103+'T3 NSA'!J103</f>
        <v>0</v>
      </c>
      <c r="L103" s="321"/>
      <c r="M103" s="321"/>
      <c r="N103" s="321"/>
    </row>
    <row r="104" spans="1:14" ht="12" customHeight="1">
      <c r="A104" s="319">
        <v>2029</v>
      </c>
      <c r="C104" s="337" t="s">
        <v>111</v>
      </c>
      <c r="D104" s="541">
        <f>'T3 ANSP'!D104+'T3 MET'!D104+'T3 NSA'!D104</f>
        <v>0</v>
      </c>
      <c r="E104" s="523">
        <f>'T3 ANSP'!E104+'T3 MET'!E104+'T3 NSA'!E104</f>
        <v>0</v>
      </c>
      <c r="F104" s="524">
        <f>'T3 ANSP'!F104+'T3 MET'!F104+'T3 NSA'!F104</f>
        <v>0</v>
      </c>
      <c r="G104" s="524">
        <f>'T3 ANSP'!G104+'T3 MET'!G104+'T3 NSA'!G104</f>
        <v>0</v>
      </c>
      <c r="H104" s="524">
        <f>'T3 ANSP'!H104+'T3 MET'!H104+'T3 NSA'!H104</f>
        <v>0</v>
      </c>
      <c r="I104" s="525">
        <f>'T3 ANSP'!I104+'T3 MET'!I104+'T3 NSA'!I104</f>
        <v>0</v>
      </c>
      <c r="J104" s="522">
        <f>'T3 ANSP'!J104+'T3 MET'!J104+'T3 NSA'!J104</f>
        <v>0</v>
      </c>
      <c r="L104" s="321"/>
      <c r="M104" s="321"/>
      <c r="N104" s="321"/>
    </row>
    <row r="105" spans="1:14" ht="12" customHeight="1">
      <c r="A105" s="319" t="s">
        <v>46</v>
      </c>
      <c r="C105" s="338" t="s">
        <v>236</v>
      </c>
      <c r="D105" s="527">
        <f>'T3 ANSP'!D105+'T3 MET'!D105+'T3 NSA'!D105</f>
        <v>0</v>
      </c>
      <c r="E105" s="528">
        <f>'T3 ANSP'!E105+'T3 MET'!E105+'T3 NSA'!E105</f>
        <v>0</v>
      </c>
      <c r="F105" s="529">
        <f>'T3 ANSP'!F105+'T3 MET'!F105+'T3 NSA'!F105</f>
        <v>0</v>
      </c>
      <c r="G105" s="529">
        <f>'T3 ANSP'!G105+'T3 MET'!G105+'T3 NSA'!G105</f>
        <v>0</v>
      </c>
      <c r="H105" s="529">
        <f>'T3 ANSP'!H105+'T3 MET'!H105+'T3 NSA'!H105</f>
        <v>0</v>
      </c>
      <c r="I105" s="530">
        <f>'T3 ANSP'!I105+'T3 MET'!I105+'T3 NSA'!I105</f>
        <v>0</v>
      </c>
      <c r="J105" s="527">
        <f>'T3 ANSP'!J105+'T3 MET'!J105+'T3 NSA'!J105</f>
        <v>0</v>
      </c>
      <c r="L105" s="321"/>
      <c r="M105" s="321"/>
      <c r="N105" s="321"/>
    </row>
    <row r="106" spans="1:14" ht="3.75" customHeight="1">
      <c r="A106" s="339"/>
      <c r="D106" s="531"/>
      <c r="E106" s="531"/>
      <c r="F106" s="531"/>
      <c r="G106" s="531"/>
      <c r="H106" s="531"/>
      <c r="I106" s="531"/>
      <c r="J106" s="531"/>
      <c r="L106" s="321"/>
      <c r="M106" s="321"/>
      <c r="N106" s="321"/>
    </row>
    <row r="107" spans="1:14" ht="12" customHeight="1">
      <c r="A107" s="319">
        <v>2023</v>
      </c>
      <c r="C107" s="334" t="s">
        <v>214</v>
      </c>
      <c r="D107" s="509">
        <f>'T3 ANSP'!D107+'T3 MET'!D107+'T3 NSA'!D107</f>
        <v>-370.82318812888951</v>
      </c>
      <c r="E107" s="532">
        <f>'T3 ANSP'!E107+'T3 MET'!E107+'T3 NSA'!E107</f>
        <v>-370.82318812888951</v>
      </c>
      <c r="F107" s="510">
        <f>'T3 ANSP'!F107+'T3 MET'!F107+'T3 NSA'!F107</f>
        <v>0</v>
      </c>
      <c r="G107" s="510">
        <f>'T3 ANSP'!G107+'T3 MET'!G107+'T3 NSA'!G107</f>
        <v>0</v>
      </c>
      <c r="H107" s="510">
        <f>'T3 ANSP'!H107+'T3 MET'!H107+'T3 NSA'!H107</f>
        <v>0</v>
      </c>
      <c r="I107" s="511">
        <f>'T3 ANSP'!I107+'T3 MET'!I107+'T3 NSA'!I107</f>
        <v>0</v>
      </c>
      <c r="J107" s="512">
        <f>'T3 ANSP'!J107+'T3 MET'!J107+'T3 NSA'!J107</f>
        <v>0</v>
      </c>
      <c r="L107" s="321"/>
      <c r="M107" s="321"/>
      <c r="N107" s="321"/>
    </row>
    <row r="108" spans="1:14" ht="12" customHeight="1">
      <c r="A108" s="319">
        <v>2024</v>
      </c>
      <c r="C108" s="336" t="s">
        <v>215</v>
      </c>
      <c r="D108" s="513">
        <f>'T3 ANSP'!D108+'T3 MET'!D108+'T3 NSA'!D108</f>
        <v>0</v>
      </c>
      <c r="E108" s="514">
        <f>'T3 ANSP'!E108+'T3 MET'!E108+'T3 NSA'!E108</f>
        <v>0</v>
      </c>
      <c r="F108" s="519">
        <f>'T3 ANSP'!F108+'T3 MET'!F108+'T3 NSA'!F108</f>
        <v>0</v>
      </c>
      <c r="G108" s="515">
        <f>'T3 ANSP'!G108+'T3 MET'!G108+'T3 NSA'!G108</f>
        <v>0</v>
      </c>
      <c r="H108" s="515">
        <f>'T3 ANSP'!H108+'T3 MET'!H108+'T3 NSA'!H108</f>
        <v>0</v>
      </c>
      <c r="I108" s="516">
        <f>'T3 ANSP'!I108+'T3 MET'!I108+'T3 NSA'!I108</f>
        <v>0</v>
      </c>
      <c r="J108" s="517">
        <f>'T3 ANSP'!J108+'T3 MET'!J108+'T3 NSA'!J108</f>
        <v>0</v>
      </c>
      <c r="L108" s="321"/>
      <c r="M108" s="321"/>
      <c r="N108" s="321"/>
    </row>
    <row r="109" spans="1:14" ht="12" customHeight="1">
      <c r="A109" s="319">
        <v>2025</v>
      </c>
      <c r="C109" s="336" t="s">
        <v>216</v>
      </c>
      <c r="D109" s="540">
        <f>'T3 ANSP'!D109+'T3 MET'!D109+'T3 NSA'!D109</f>
        <v>0</v>
      </c>
      <c r="E109" s="514">
        <f>'T3 ANSP'!E109+'T3 MET'!E109+'T3 NSA'!E109</f>
        <v>0</v>
      </c>
      <c r="F109" s="924">
        <f>'T3 ANSP'!F109+'T3 MET'!F109+'T3 NSA'!F109</f>
        <v>0</v>
      </c>
      <c r="G109" s="923">
        <f>'T3 ANSP'!G109+'T3 MET'!G109+'T3 NSA'!G109</f>
        <v>0</v>
      </c>
      <c r="H109" s="515">
        <f>'T3 ANSP'!H109+'T3 MET'!H109+'T3 NSA'!H109</f>
        <v>0</v>
      </c>
      <c r="I109" s="516">
        <f>'T3 ANSP'!I109+'T3 MET'!I109+'T3 NSA'!I109</f>
        <v>0</v>
      </c>
      <c r="J109" s="517">
        <f>'T3 ANSP'!J109+'T3 MET'!J109+'T3 NSA'!J109</f>
        <v>0</v>
      </c>
      <c r="L109" s="321"/>
      <c r="M109" s="321"/>
      <c r="N109" s="321"/>
    </row>
    <row r="110" spans="1:14" ht="12" customHeight="1">
      <c r="A110" s="319">
        <v>2026</v>
      </c>
      <c r="C110" s="336" t="s">
        <v>217</v>
      </c>
      <c r="D110" s="540">
        <f>'T3 ANSP'!D110+'T3 MET'!D110+'T3 NSA'!D110</f>
        <v>0</v>
      </c>
      <c r="E110" s="514">
        <f>'T3 ANSP'!E110+'T3 MET'!E110+'T3 NSA'!E110</f>
        <v>0</v>
      </c>
      <c r="F110" s="924">
        <f>'T3 ANSP'!F110+'T3 MET'!F110+'T3 NSA'!F110</f>
        <v>0</v>
      </c>
      <c r="G110" s="924">
        <f>'T3 ANSP'!G110+'T3 MET'!G110+'T3 NSA'!G110</f>
        <v>0</v>
      </c>
      <c r="H110" s="923">
        <f>'T3 ANSP'!H110+'T3 MET'!H110+'T3 NSA'!H110</f>
        <v>0</v>
      </c>
      <c r="I110" s="516">
        <f>'T3 ANSP'!I110+'T3 MET'!I110+'T3 NSA'!I110</f>
        <v>0</v>
      </c>
      <c r="J110" s="517">
        <f>'T3 ANSP'!J110+'T3 MET'!J110+'T3 NSA'!J110</f>
        <v>0</v>
      </c>
      <c r="L110" s="321"/>
      <c r="M110" s="321"/>
      <c r="N110" s="321"/>
    </row>
    <row r="111" spans="1:14" ht="12" customHeight="1">
      <c r="A111" s="319">
        <v>2027</v>
      </c>
      <c r="C111" s="336" t="s">
        <v>218</v>
      </c>
      <c r="D111" s="540">
        <f>'T3 ANSP'!D111+'T3 MET'!D111+'T3 NSA'!D111</f>
        <v>0</v>
      </c>
      <c r="E111" s="514">
        <f>'T3 ANSP'!E111+'T3 MET'!E111+'T3 NSA'!E111</f>
        <v>0</v>
      </c>
      <c r="F111" s="924">
        <f>'T3 ANSP'!F111+'T3 MET'!F111+'T3 NSA'!F111</f>
        <v>0</v>
      </c>
      <c r="G111" s="924">
        <f>'T3 ANSP'!G111+'T3 MET'!G111+'T3 NSA'!G111</f>
        <v>0</v>
      </c>
      <c r="H111" s="924">
        <f>'T3 ANSP'!H111+'T3 MET'!H111+'T3 NSA'!H111</f>
        <v>0</v>
      </c>
      <c r="I111" s="925">
        <f>'T3 ANSP'!I111+'T3 MET'!I111+'T3 NSA'!I111</f>
        <v>0</v>
      </c>
      <c r="J111" s="517">
        <f>'T3 ANSP'!J111+'T3 MET'!J111+'T3 NSA'!J111</f>
        <v>0</v>
      </c>
      <c r="L111" s="321"/>
      <c r="M111" s="321"/>
      <c r="N111" s="321"/>
    </row>
    <row r="112" spans="1:14" ht="12" customHeight="1">
      <c r="A112" s="319">
        <v>2028</v>
      </c>
      <c r="C112" s="336" t="s">
        <v>219</v>
      </c>
      <c r="D112" s="540">
        <f>'T3 ANSP'!D112+'T3 MET'!D112+'T3 NSA'!D112</f>
        <v>0</v>
      </c>
      <c r="E112" s="514">
        <f>'T3 ANSP'!E112+'T3 MET'!E112+'T3 NSA'!E112</f>
        <v>0</v>
      </c>
      <c r="F112" s="924">
        <f>'T3 ANSP'!F112+'T3 MET'!F112+'T3 NSA'!F112</f>
        <v>0</v>
      </c>
      <c r="G112" s="924">
        <f>'T3 ANSP'!G112+'T3 MET'!G112+'T3 NSA'!G112</f>
        <v>0</v>
      </c>
      <c r="H112" s="924">
        <f>'T3 ANSP'!H112+'T3 MET'!H112+'T3 NSA'!H112</f>
        <v>0</v>
      </c>
      <c r="I112" s="926">
        <f>'T3 ANSP'!I112+'T3 MET'!I112+'T3 NSA'!I112</f>
        <v>0</v>
      </c>
      <c r="J112" s="513">
        <f>'T3 ANSP'!J112+'T3 MET'!J112+'T3 NSA'!J112</f>
        <v>0</v>
      </c>
      <c r="L112" s="321"/>
      <c r="M112" s="321"/>
      <c r="N112" s="321"/>
    </row>
    <row r="113" spans="1:14" ht="12" customHeight="1">
      <c r="A113" s="319">
        <v>2029</v>
      </c>
      <c r="C113" s="337" t="s">
        <v>220</v>
      </c>
      <c r="D113" s="541">
        <f>'T3 ANSP'!D113+'T3 MET'!D113+'T3 NSA'!D113</f>
        <v>0</v>
      </c>
      <c r="E113" s="523">
        <f>'T3 ANSP'!E113+'T3 MET'!E113+'T3 NSA'!E113</f>
        <v>0</v>
      </c>
      <c r="F113" s="524">
        <f>'T3 ANSP'!F113+'T3 MET'!F113+'T3 NSA'!F113</f>
        <v>0</v>
      </c>
      <c r="G113" s="524">
        <f>'T3 ANSP'!G113+'T3 MET'!G113+'T3 NSA'!G113</f>
        <v>0</v>
      </c>
      <c r="H113" s="524">
        <f>'T3 ANSP'!H113+'T3 MET'!H113+'T3 NSA'!H113</f>
        <v>0</v>
      </c>
      <c r="I113" s="525">
        <f>'T3 ANSP'!I113+'T3 MET'!I113+'T3 NSA'!I113</f>
        <v>0</v>
      </c>
      <c r="J113" s="522">
        <f>'T3 ANSP'!J113+'T3 MET'!J113+'T3 NSA'!J113</f>
        <v>0</v>
      </c>
      <c r="L113" s="321"/>
      <c r="M113" s="321"/>
      <c r="N113" s="321"/>
    </row>
    <row r="114" spans="1:14" ht="12" customHeight="1">
      <c r="A114" s="319" t="s">
        <v>46</v>
      </c>
      <c r="C114" s="338" t="s">
        <v>237</v>
      </c>
      <c r="D114" s="527">
        <f>'T3 ANSP'!D114+'T3 MET'!D114+'T3 NSA'!D114</f>
        <v>-370.82318812888951</v>
      </c>
      <c r="E114" s="528">
        <f>'T3 ANSP'!E114+'T3 MET'!E114+'T3 NSA'!E114</f>
        <v>-370.82318812888951</v>
      </c>
      <c r="F114" s="529">
        <f>'T3 ANSP'!F114+'T3 MET'!F114+'T3 NSA'!F114</f>
        <v>0</v>
      </c>
      <c r="G114" s="529">
        <f>'T3 ANSP'!G114+'T3 MET'!G114+'T3 NSA'!G114</f>
        <v>0</v>
      </c>
      <c r="H114" s="529">
        <f>'T3 ANSP'!H114+'T3 MET'!H114+'T3 NSA'!H114</f>
        <v>0</v>
      </c>
      <c r="I114" s="530">
        <f>'T3 ANSP'!I114+'T3 MET'!I114+'T3 NSA'!I114</f>
        <v>0</v>
      </c>
      <c r="J114" s="527">
        <f>'T3 ANSP'!J114+'T3 MET'!J114+'T3 NSA'!J114</f>
        <v>0</v>
      </c>
      <c r="L114" s="321"/>
      <c r="M114" s="321"/>
      <c r="N114" s="321"/>
    </row>
    <row r="115" spans="1:14" ht="3.75" customHeight="1">
      <c r="A115" s="339"/>
      <c r="D115" s="531"/>
      <c r="E115" s="531"/>
      <c r="F115" s="531"/>
      <c r="G115" s="531"/>
      <c r="H115" s="531"/>
      <c r="I115" s="531"/>
      <c r="J115" s="531"/>
      <c r="L115" s="321"/>
      <c r="M115" s="321"/>
      <c r="N115" s="321"/>
    </row>
    <row r="116" spans="1:14" ht="12" customHeight="1">
      <c r="A116" s="319">
        <v>2023</v>
      </c>
      <c r="C116" s="334" t="s">
        <v>221</v>
      </c>
      <c r="D116" s="509">
        <f>'T3 ANSP'!D116+'T3 MET'!D116+'T3 NSA'!D116</f>
        <v>-998.78955159757936</v>
      </c>
      <c r="E116" s="532">
        <f>'T3 ANSP'!E116+'T3 MET'!E116+'T3 NSA'!E116</f>
        <v>-998.78955159757936</v>
      </c>
      <c r="F116" s="510">
        <f>'T3 ANSP'!F116+'T3 MET'!F116+'T3 NSA'!F116</f>
        <v>0</v>
      </c>
      <c r="G116" s="510">
        <f>'T3 ANSP'!G116+'T3 MET'!G116+'T3 NSA'!G116</f>
        <v>0</v>
      </c>
      <c r="H116" s="510">
        <f>'T3 ANSP'!H116+'T3 MET'!H116+'T3 NSA'!H116</f>
        <v>0</v>
      </c>
      <c r="I116" s="511">
        <f>'T3 ANSP'!I116+'T3 MET'!I116+'T3 NSA'!I116</f>
        <v>0</v>
      </c>
      <c r="J116" s="512">
        <f>'T3 ANSP'!J116+'T3 MET'!J116+'T3 NSA'!J116</f>
        <v>0</v>
      </c>
      <c r="L116" s="321"/>
      <c r="M116" s="321"/>
      <c r="N116" s="321"/>
    </row>
    <row r="117" spans="1:14" ht="12" customHeight="1">
      <c r="A117" s="319">
        <v>2024</v>
      </c>
      <c r="C117" s="336" t="s">
        <v>222</v>
      </c>
      <c r="D117" s="513">
        <f>'T3 ANSP'!D117+'T3 MET'!D117+'T3 NSA'!D117</f>
        <v>0</v>
      </c>
      <c r="E117" s="514">
        <f>'T3 ANSP'!E117+'T3 MET'!E117+'T3 NSA'!E117</f>
        <v>0</v>
      </c>
      <c r="F117" s="519">
        <f>'T3 ANSP'!F117+'T3 MET'!F117+'T3 NSA'!F117</f>
        <v>0</v>
      </c>
      <c r="G117" s="515">
        <f>'T3 ANSP'!G117+'T3 MET'!G117+'T3 NSA'!G117</f>
        <v>0</v>
      </c>
      <c r="H117" s="515">
        <f>'T3 ANSP'!H117+'T3 MET'!H117+'T3 NSA'!H117</f>
        <v>0</v>
      </c>
      <c r="I117" s="516">
        <f>'T3 ANSP'!I117+'T3 MET'!I117+'T3 NSA'!I117</f>
        <v>0</v>
      </c>
      <c r="J117" s="517">
        <f>'T3 ANSP'!J117+'T3 MET'!J117+'T3 NSA'!J117</f>
        <v>0</v>
      </c>
      <c r="L117" s="321"/>
      <c r="M117" s="321"/>
      <c r="N117" s="321"/>
    </row>
    <row r="118" spans="1:14" ht="12" customHeight="1">
      <c r="A118" s="319">
        <v>2025</v>
      </c>
      <c r="C118" s="336" t="s">
        <v>223</v>
      </c>
      <c r="D118" s="513">
        <f>'T3 ANSP'!D118+'T3 MET'!D118+'T3 NSA'!D118</f>
        <v>0</v>
      </c>
      <c r="E118" s="543">
        <f>'T3 ANSP'!E118+'T3 MET'!E118+'T3 NSA'!E118</f>
        <v>0</v>
      </c>
      <c r="F118" s="515">
        <f>'T3 ANSP'!F118+'T3 MET'!F118+'T3 NSA'!F118</f>
        <v>0</v>
      </c>
      <c r="G118" s="519">
        <f>'T3 ANSP'!G118+'T3 MET'!G118+'T3 NSA'!G118</f>
        <v>0</v>
      </c>
      <c r="H118" s="515">
        <f>'T3 ANSP'!H118+'T3 MET'!H118+'T3 NSA'!H118</f>
        <v>0</v>
      </c>
      <c r="I118" s="516">
        <f>'T3 ANSP'!I118+'T3 MET'!I118+'T3 NSA'!I118</f>
        <v>0</v>
      </c>
      <c r="J118" s="517">
        <f>'T3 ANSP'!J118+'T3 MET'!J118+'T3 NSA'!J118</f>
        <v>0</v>
      </c>
      <c r="L118" s="321"/>
      <c r="M118" s="321"/>
      <c r="N118" s="321"/>
    </row>
    <row r="119" spans="1:14" ht="12" customHeight="1">
      <c r="A119" s="319">
        <v>2026</v>
      </c>
      <c r="C119" s="336" t="s">
        <v>224</v>
      </c>
      <c r="D119" s="513">
        <f>'T3 ANSP'!D119+'T3 MET'!D119+'T3 NSA'!D119</f>
        <v>0</v>
      </c>
      <c r="E119" s="543">
        <f>'T3 ANSP'!E119+'T3 MET'!E119+'T3 NSA'!E119</f>
        <v>0</v>
      </c>
      <c r="F119" s="515">
        <f>'T3 ANSP'!F119+'T3 MET'!F119+'T3 NSA'!F119</f>
        <v>0</v>
      </c>
      <c r="G119" s="515">
        <f>'T3 ANSP'!G119+'T3 MET'!G119+'T3 NSA'!G119</f>
        <v>0</v>
      </c>
      <c r="H119" s="519">
        <f>'T3 ANSP'!H119+'T3 MET'!H119+'T3 NSA'!H119</f>
        <v>0</v>
      </c>
      <c r="I119" s="516">
        <f>'T3 ANSP'!I119+'T3 MET'!I119+'T3 NSA'!I119</f>
        <v>0</v>
      </c>
      <c r="J119" s="517">
        <f>'T3 ANSP'!J119+'T3 MET'!J119+'T3 NSA'!J119</f>
        <v>0</v>
      </c>
      <c r="L119" s="321"/>
      <c r="M119" s="321"/>
      <c r="N119" s="321"/>
    </row>
    <row r="120" spans="1:14" ht="12" customHeight="1">
      <c r="A120" s="319">
        <v>2027</v>
      </c>
      <c r="C120" s="336" t="s">
        <v>225</v>
      </c>
      <c r="D120" s="513">
        <f>'T3 ANSP'!D120+'T3 MET'!D120+'T3 NSA'!D120</f>
        <v>0</v>
      </c>
      <c r="E120" s="543">
        <f>'T3 ANSP'!E120+'T3 MET'!E120+'T3 NSA'!E120</f>
        <v>0</v>
      </c>
      <c r="F120" s="515">
        <f>'T3 ANSP'!F120+'T3 MET'!F120+'T3 NSA'!F120</f>
        <v>0</v>
      </c>
      <c r="G120" s="515">
        <f>'T3 ANSP'!G120+'T3 MET'!G120+'T3 NSA'!G120</f>
        <v>0</v>
      </c>
      <c r="H120" s="515">
        <f>'T3 ANSP'!H120+'T3 MET'!H120+'T3 NSA'!H120</f>
        <v>0</v>
      </c>
      <c r="I120" s="520">
        <f>'T3 ANSP'!I120+'T3 MET'!I120+'T3 NSA'!I120</f>
        <v>0</v>
      </c>
      <c r="J120" s="517">
        <f>'T3 ANSP'!J120+'T3 MET'!J120+'T3 NSA'!J120</f>
        <v>0</v>
      </c>
      <c r="L120" s="321"/>
      <c r="M120" s="321"/>
      <c r="N120" s="321"/>
    </row>
    <row r="121" spans="1:14" ht="12" customHeight="1">
      <c r="A121" s="319">
        <v>2028</v>
      </c>
      <c r="C121" s="336" t="s">
        <v>226</v>
      </c>
      <c r="D121" s="513">
        <f>'T3 ANSP'!D121+'T3 MET'!D121+'T3 NSA'!D121</f>
        <v>0</v>
      </c>
      <c r="E121" s="543">
        <f>'T3 ANSP'!E121+'T3 MET'!E121+'T3 NSA'!E121</f>
        <v>0</v>
      </c>
      <c r="F121" s="515">
        <f>'T3 ANSP'!F121+'T3 MET'!F121+'T3 NSA'!F121</f>
        <v>0</v>
      </c>
      <c r="G121" s="515">
        <f>'T3 ANSP'!G121+'T3 MET'!G121+'T3 NSA'!G121</f>
        <v>0</v>
      </c>
      <c r="H121" s="515">
        <f>'T3 ANSP'!H121+'T3 MET'!H121+'T3 NSA'!H121</f>
        <v>0</v>
      </c>
      <c r="I121" s="516">
        <f>'T3 ANSP'!I121+'T3 MET'!I121+'T3 NSA'!I121</f>
        <v>0</v>
      </c>
      <c r="J121" s="513">
        <f>'T3 ANSP'!J121+'T3 MET'!J121+'T3 NSA'!J121</f>
        <v>0</v>
      </c>
      <c r="L121" s="321"/>
      <c r="M121" s="321"/>
      <c r="N121" s="321"/>
    </row>
    <row r="122" spans="1:14" ht="12" customHeight="1">
      <c r="A122" s="319">
        <v>2029</v>
      </c>
      <c r="C122" s="337" t="s">
        <v>227</v>
      </c>
      <c r="D122" s="541">
        <f>'T3 ANSP'!D122+'T3 MET'!D122+'T3 NSA'!D122</f>
        <v>0</v>
      </c>
      <c r="E122" s="523">
        <f>'T3 ANSP'!E122+'T3 MET'!E122+'T3 NSA'!E122</f>
        <v>0</v>
      </c>
      <c r="F122" s="524">
        <f>'T3 ANSP'!F122+'T3 MET'!F122+'T3 NSA'!F122</f>
        <v>0</v>
      </c>
      <c r="G122" s="524">
        <f>'T3 ANSP'!G122+'T3 MET'!G122+'T3 NSA'!G122</f>
        <v>0</v>
      </c>
      <c r="H122" s="524">
        <f>'T3 ANSP'!H122+'T3 MET'!H122+'T3 NSA'!H122</f>
        <v>0</v>
      </c>
      <c r="I122" s="525">
        <f>'T3 ANSP'!I122+'T3 MET'!I122+'T3 NSA'!I122</f>
        <v>0</v>
      </c>
      <c r="J122" s="522">
        <f>'T3 ANSP'!J122+'T3 MET'!J122+'T3 NSA'!J122</f>
        <v>0</v>
      </c>
      <c r="L122" s="321"/>
      <c r="M122" s="321"/>
      <c r="N122" s="321"/>
    </row>
    <row r="123" spans="1:14" ht="12" customHeight="1">
      <c r="A123" s="319" t="s">
        <v>46</v>
      </c>
      <c r="C123" s="338" t="s">
        <v>238</v>
      </c>
      <c r="D123" s="527">
        <f>'T3 ANSP'!D123+'T3 MET'!D123+'T3 NSA'!D123</f>
        <v>-998.78955159757936</v>
      </c>
      <c r="E123" s="528">
        <f>'T3 ANSP'!E123+'T3 MET'!E123+'T3 NSA'!E123</f>
        <v>-998.78955159757936</v>
      </c>
      <c r="F123" s="529">
        <f>'T3 ANSP'!F123+'T3 MET'!F123+'T3 NSA'!F123</f>
        <v>0</v>
      </c>
      <c r="G123" s="529">
        <f>'T3 ANSP'!G123+'T3 MET'!G123+'T3 NSA'!G123</f>
        <v>0</v>
      </c>
      <c r="H123" s="529">
        <f>'T3 ANSP'!H123+'T3 MET'!H123+'T3 NSA'!H123</f>
        <v>0</v>
      </c>
      <c r="I123" s="530">
        <f>'T3 ANSP'!I123+'T3 MET'!I123+'T3 NSA'!I123</f>
        <v>0</v>
      </c>
      <c r="J123" s="527">
        <f>'T3 ANSP'!J123+'T3 MET'!J123+'T3 NSA'!J123</f>
        <v>0</v>
      </c>
      <c r="L123" s="321"/>
      <c r="M123" s="321"/>
      <c r="N123" s="321"/>
    </row>
    <row r="124" spans="1:14" ht="3.75" customHeight="1">
      <c r="A124" s="339"/>
      <c r="D124" s="531"/>
      <c r="E124" s="531"/>
      <c r="F124" s="531"/>
      <c r="G124" s="531"/>
      <c r="H124" s="531"/>
      <c r="I124" s="531"/>
      <c r="J124" s="531"/>
      <c r="L124" s="321"/>
      <c r="M124" s="321"/>
      <c r="N124" s="321"/>
    </row>
    <row r="125" spans="1:14" ht="12" customHeight="1">
      <c r="A125" s="319" t="s">
        <v>197</v>
      </c>
      <c r="C125" s="334" t="s">
        <v>207</v>
      </c>
      <c r="D125" s="509">
        <f>'T3 ANSP'!D125+'T3 MET'!D125+'T3 NSA'!D125</f>
        <v>0</v>
      </c>
      <c r="E125" s="532">
        <f>'T3 ANSP'!E125+'T3 MET'!E125+'T3 NSA'!E125</f>
        <v>0</v>
      </c>
      <c r="F125" s="518">
        <f>'T3 ANSP'!F125+'T3 MET'!F125+'T3 NSA'!F125</f>
        <v>0</v>
      </c>
      <c r="G125" s="518">
        <f>'T3 ANSP'!G125+'T3 MET'!G125+'T3 NSA'!G125</f>
        <v>0</v>
      </c>
      <c r="H125" s="518">
        <f>'T3 ANSP'!H125+'T3 MET'!H125+'T3 NSA'!H125</f>
        <v>0</v>
      </c>
      <c r="I125" s="533">
        <f>'T3 ANSP'!I125+'T3 MET'!I125+'T3 NSA'!I125</f>
        <v>0</v>
      </c>
      <c r="J125" s="509">
        <f>'T3 ANSP'!J125+'T3 MET'!J125+'T3 NSA'!J125</f>
        <v>0</v>
      </c>
      <c r="L125" s="321"/>
      <c r="M125" s="321"/>
      <c r="N125" s="321"/>
    </row>
    <row r="126" spans="1:14" ht="12" customHeight="1">
      <c r="A126" s="319">
        <v>2022</v>
      </c>
      <c r="C126" s="336" t="s">
        <v>206</v>
      </c>
      <c r="D126" s="513">
        <f>'T3 ANSP'!D126+'T3 MET'!D126+'T3 NSA'!D126</f>
        <v>0</v>
      </c>
      <c r="E126" s="534">
        <f>'T3 ANSP'!E126+'T3 MET'!E126+'T3 NSA'!E126</f>
        <v>0</v>
      </c>
      <c r="F126" s="519">
        <f>'T3 ANSP'!F126+'T3 MET'!F126+'T3 NSA'!F126</f>
        <v>0</v>
      </c>
      <c r="G126" s="519">
        <f>'T3 ANSP'!G126+'T3 MET'!G126+'T3 NSA'!G126</f>
        <v>0</v>
      </c>
      <c r="H126" s="519">
        <f>'T3 ANSP'!H126+'T3 MET'!H126+'T3 NSA'!H126</f>
        <v>0</v>
      </c>
      <c r="I126" s="520">
        <f>'T3 ANSP'!I126+'T3 MET'!I126+'T3 NSA'!I126</f>
        <v>0</v>
      </c>
      <c r="J126" s="513">
        <f>'T3 ANSP'!J126+'T3 MET'!J126+'T3 NSA'!J126</f>
        <v>0</v>
      </c>
      <c r="L126" s="321"/>
      <c r="M126" s="321"/>
      <c r="N126" s="321"/>
    </row>
    <row r="127" spans="1:14" ht="12" customHeight="1">
      <c r="A127" s="319">
        <v>2023</v>
      </c>
      <c r="C127" s="336" t="s">
        <v>63</v>
      </c>
      <c r="D127" s="513">
        <f>'T3 ANSP'!D127+'T3 MET'!D127+'T3 NSA'!D127</f>
        <v>0</v>
      </c>
      <c r="E127" s="534">
        <f>'T3 ANSP'!E127+'T3 MET'!E127+'T3 NSA'!E127</f>
        <v>0</v>
      </c>
      <c r="F127" s="519">
        <f>'T3 ANSP'!F127+'T3 MET'!F127+'T3 NSA'!F127</f>
        <v>0</v>
      </c>
      <c r="G127" s="519">
        <f>'T3 ANSP'!G127+'T3 MET'!G127+'T3 NSA'!G127</f>
        <v>0</v>
      </c>
      <c r="H127" s="519">
        <f>'T3 ANSP'!H127+'T3 MET'!H127+'T3 NSA'!H127</f>
        <v>0</v>
      </c>
      <c r="I127" s="520">
        <f>'T3 ANSP'!I127+'T3 MET'!I127+'T3 NSA'!I127</f>
        <v>0</v>
      </c>
      <c r="J127" s="513">
        <f>'T3 ANSP'!J127+'T3 MET'!J127+'T3 NSA'!J127</f>
        <v>0</v>
      </c>
      <c r="L127" s="321"/>
      <c r="M127" s="321"/>
      <c r="N127" s="321"/>
    </row>
    <row r="128" spans="1:14" ht="12" customHeight="1">
      <c r="A128" s="319">
        <v>2024</v>
      </c>
      <c r="C128" s="336" t="s">
        <v>64</v>
      </c>
      <c r="D128" s="513">
        <f>'T3 ANSP'!D128+'T3 MET'!D128+'T3 NSA'!D128</f>
        <v>0</v>
      </c>
      <c r="E128" s="534">
        <f>'T3 ANSP'!E128+'T3 MET'!E128+'T3 NSA'!E128</f>
        <v>0</v>
      </c>
      <c r="F128" s="519">
        <f>'T3 ANSP'!F128+'T3 MET'!F128+'T3 NSA'!F128</f>
        <v>0</v>
      </c>
      <c r="G128" s="519">
        <f>'T3 ANSP'!G128+'T3 MET'!G128+'T3 NSA'!G128</f>
        <v>0</v>
      </c>
      <c r="H128" s="519">
        <f>'T3 ANSP'!H128+'T3 MET'!H128+'T3 NSA'!H128</f>
        <v>0</v>
      </c>
      <c r="I128" s="520">
        <f>'T3 ANSP'!I128+'T3 MET'!I128+'T3 NSA'!I128</f>
        <v>0</v>
      </c>
      <c r="J128" s="513">
        <f>'T3 ANSP'!J128+'T3 MET'!J128+'T3 NSA'!J128</f>
        <v>0</v>
      </c>
      <c r="L128" s="321"/>
      <c r="M128" s="321"/>
      <c r="N128" s="321"/>
    </row>
    <row r="129" spans="1:19" ht="12" customHeight="1">
      <c r="A129" s="319">
        <v>2025</v>
      </c>
      <c r="C129" s="336" t="s">
        <v>168</v>
      </c>
      <c r="D129" s="540">
        <f>'T3 ANSP'!D129+'T3 MET'!D129+'T3 NSA'!D129</f>
        <v>0</v>
      </c>
      <c r="E129" s="534">
        <f>'T3 ANSP'!E129+'T3 MET'!E129+'T3 NSA'!E129</f>
        <v>0</v>
      </c>
      <c r="F129" s="519">
        <f>'T3 ANSP'!F129+'T3 MET'!F129+'T3 NSA'!F129</f>
        <v>0</v>
      </c>
      <c r="G129" s="519">
        <f>'T3 ANSP'!G129+'T3 MET'!G129+'T3 NSA'!G129</f>
        <v>0</v>
      </c>
      <c r="H129" s="519">
        <f>'T3 ANSP'!H129+'T3 MET'!H129+'T3 NSA'!H129</f>
        <v>0</v>
      </c>
      <c r="I129" s="520">
        <f>'T3 ANSP'!I129+'T3 MET'!I129+'T3 NSA'!I129</f>
        <v>0</v>
      </c>
      <c r="J129" s="513">
        <f>'T3 ANSP'!J129+'T3 MET'!J129+'T3 NSA'!J129</f>
        <v>0</v>
      </c>
      <c r="L129" s="321"/>
      <c r="M129" s="321"/>
      <c r="N129" s="321"/>
    </row>
    <row r="130" spans="1:19" ht="12" customHeight="1">
      <c r="A130" s="319">
        <v>2026</v>
      </c>
      <c r="C130" s="336" t="s">
        <v>154</v>
      </c>
      <c r="D130" s="540">
        <f>'T3 ANSP'!D130+'T3 MET'!D130+'T3 NSA'!D130</f>
        <v>0</v>
      </c>
      <c r="E130" s="543">
        <f>'T3 ANSP'!E130+'T3 MET'!E130+'T3 NSA'!E130</f>
        <v>0</v>
      </c>
      <c r="F130" s="519">
        <f>'T3 ANSP'!F130+'T3 MET'!F130+'T3 NSA'!F130</f>
        <v>0</v>
      </c>
      <c r="G130" s="519">
        <f>'T3 ANSP'!G130+'T3 MET'!G130+'T3 NSA'!G130</f>
        <v>0</v>
      </c>
      <c r="H130" s="519">
        <f>'T3 ANSP'!H130+'T3 MET'!H130+'T3 NSA'!H130</f>
        <v>0</v>
      </c>
      <c r="I130" s="520">
        <f>'T3 ANSP'!I130+'T3 MET'!I130+'T3 NSA'!I130</f>
        <v>0</v>
      </c>
      <c r="J130" s="513">
        <f>'T3 ANSP'!J130+'T3 MET'!J130+'T3 NSA'!J130</f>
        <v>0</v>
      </c>
      <c r="L130" s="321"/>
      <c r="M130" s="321"/>
      <c r="N130" s="321"/>
    </row>
    <row r="131" spans="1:19" ht="12" customHeight="1">
      <c r="A131" s="319">
        <v>2027</v>
      </c>
      <c r="C131" s="336" t="s">
        <v>140</v>
      </c>
      <c r="D131" s="540">
        <f>'T3 ANSP'!D131+'T3 MET'!D131+'T3 NSA'!D131</f>
        <v>0</v>
      </c>
      <c r="E131" s="543">
        <f>'T3 ANSP'!E131+'T3 MET'!E131+'T3 NSA'!E131</f>
        <v>0</v>
      </c>
      <c r="F131" s="515">
        <f>'T3 ANSP'!F131+'T3 MET'!F131+'T3 NSA'!F131</f>
        <v>0</v>
      </c>
      <c r="G131" s="519">
        <f>'T3 ANSP'!G131+'T3 MET'!G131+'T3 NSA'!G131</f>
        <v>0</v>
      </c>
      <c r="H131" s="519">
        <f>'T3 ANSP'!H131+'T3 MET'!H131+'T3 NSA'!H131</f>
        <v>0</v>
      </c>
      <c r="I131" s="520">
        <f>'T3 ANSP'!I131+'T3 MET'!I131+'T3 NSA'!I131</f>
        <v>0</v>
      </c>
      <c r="J131" s="513">
        <f>'T3 ANSP'!J131+'T3 MET'!J131+'T3 NSA'!J131</f>
        <v>0</v>
      </c>
      <c r="L131" s="321"/>
      <c r="M131" s="321"/>
      <c r="N131" s="321"/>
    </row>
    <row r="132" spans="1:19" ht="12" customHeight="1">
      <c r="A132" s="319">
        <v>2028</v>
      </c>
      <c r="C132" s="336" t="s">
        <v>126</v>
      </c>
      <c r="D132" s="540">
        <f>'T3 ANSP'!D132+'T3 MET'!D132+'T3 NSA'!D132</f>
        <v>0</v>
      </c>
      <c r="E132" s="543">
        <f>'T3 ANSP'!E132+'T3 MET'!E132+'T3 NSA'!E132</f>
        <v>0</v>
      </c>
      <c r="F132" s="515">
        <f>'T3 ANSP'!F132+'T3 MET'!F132+'T3 NSA'!F132</f>
        <v>0</v>
      </c>
      <c r="G132" s="515">
        <f>'T3 ANSP'!G132+'T3 MET'!G132+'T3 NSA'!G132</f>
        <v>0</v>
      </c>
      <c r="H132" s="519">
        <f>'T3 ANSP'!H132+'T3 MET'!H132+'T3 NSA'!H132</f>
        <v>0</v>
      </c>
      <c r="I132" s="520">
        <f>'T3 ANSP'!I132+'T3 MET'!I132+'T3 NSA'!I132</f>
        <v>0</v>
      </c>
      <c r="J132" s="513">
        <f>'T3 ANSP'!J132+'T3 MET'!J132+'T3 NSA'!J132</f>
        <v>0</v>
      </c>
      <c r="L132" s="321"/>
      <c r="M132" s="321"/>
      <c r="N132" s="321"/>
    </row>
    <row r="133" spans="1:19" ht="12" customHeight="1">
      <c r="A133" s="319">
        <v>2029</v>
      </c>
      <c r="C133" s="337" t="s">
        <v>112</v>
      </c>
      <c r="D133" s="541">
        <f>'T3 ANSP'!D133+'T3 MET'!D133+'T3 NSA'!D133</f>
        <v>0</v>
      </c>
      <c r="E133" s="544">
        <f>'T3 ANSP'!E133+'T3 MET'!E133+'T3 NSA'!E133</f>
        <v>0</v>
      </c>
      <c r="F133" s="545">
        <f>'T3 ANSP'!F133+'T3 MET'!F133+'T3 NSA'!F133</f>
        <v>0</v>
      </c>
      <c r="G133" s="545">
        <f>'T3 ANSP'!G133+'T3 MET'!G133+'T3 NSA'!G133</f>
        <v>0</v>
      </c>
      <c r="H133" s="545">
        <f>'T3 ANSP'!H133+'T3 MET'!H133+'T3 NSA'!H133</f>
        <v>0</v>
      </c>
      <c r="I133" s="927">
        <f>'T3 ANSP'!I133+'T3 MET'!I133+'T3 NSA'!I133</f>
        <v>0</v>
      </c>
      <c r="J133" s="522">
        <f>'T3 ANSP'!J133+'T3 MET'!J133+'T3 NSA'!J133</f>
        <v>0</v>
      </c>
      <c r="L133" s="321"/>
      <c r="M133" s="321"/>
      <c r="N133" s="321"/>
    </row>
    <row r="134" spans="1:19" ht="12" customHeight="1">
      <c r="A134" s="319" t="s">
        <v>46</v>
      </c>
      <c r="C134" s="338" t="s">
        <v>239</v>
      </c>
      <c r="D134" s="527">
        <f>'T3 ANSP'!D134+'T3 MET'!D134+'T3 NSA'!D134</f>
        <v>0</v>
      </c>
      <c r="E134" s="528">
        <f>'T3 ANSP'!E134+'T3 MET'!E134+'T3 NSA'!E134</f>
        <v>0</v>
      </c>
      <c r="F134" s="529">
        <f>'T3 ANSP'!F134+'T3 MET'!F134+'T3 NSA'!F134</f>
        <v>0</v>
      </c>
      <c r="G134" s="529">
        <f>'T3 ANSP'!G134+'T3 MET'!G134+'T3 NSA'!G134</f>
        <v>0</v>
      </c>
      <c r="H134" s="529">
        <f>'T3 ANSP'!H134+'T3 MET'!H134+'T3 NSA'!H134</f>
        <v>0</v>
      </c>
      <c r="I134" s="530">
        <f>'T3 ANSP'!I134+'T3 MET'!I134+'T3 NSA'!I134</f>
        <v>0</v>
      </c>
      <c r="J134" s="527">
        <f>'T3 ANSP'!J134+'T3 MET'!J134+'T3 NSA'!J134</f>
        <v>0</v>
      </c>
      <c r="L134" s="321"/>
      <c r="M134" s="321"/>
      <c r="N134" s="321"/>
    </row>
    <row r="135" spans="1:19" ht="3.75" customHeight="1">
      <c r="A135" s="339"/>
      <c r="D135" s="531"/>
      <c r="E135" s="531"/>
      <c r="F135" s="531"/>
      <c r="G135" s="531"/>
      <c r="H135" s="531"/>
      <c r="I135" s="531"/>
      <c r="J135" s="531"/>
      <c r="L135" s="321"/>
      <c r="M135" s="321"/>
      <c r="N135" s="321"/>
    </row>
    <row r="136" spans="1:19" ht="12" customHeight="1">
      <c r="A136" s="319" t="s">
        <v>197</v>
      </c>
      <c r="C136" s="334" t="s">
        <v>209</v>
      </c>
      <c r="D136" s="509">
        <f>'T3 ANSP'!D136+'T3 MET'!D136+'T3 NSA'!D136</f>
        <v>0</v>
      </c>
      <c r="E136" s="532">
        <f>'T3 ANSP'!E136+'T3 MET'!E136+'T3 NSA'!E136</f>
        <v>0</v>
      </c>
      <c r="F136" s="518">
        <f>'T3 ANSP'!F136+'T3 MET'!F136+'T3 NSA'!F136</f>
        <v>0</v>
      </c>
      <c r="G136" s="518">
        <f>'T3 ANSP'!G136+'T3 MET'!G136+'T3 NSA'!G136</f>
        <v>0</v>
      </c>
      <c r="H136" s="518">
        <f>'T3 ANSP'!H136+'T3 MET'!H136+'T3 NSA'!H136</f>
        <v>0</v>
      </c>
      <c r="I136" s="533">
        <f>'T3 ANSP'!I136+'T3 MET'!I136+'T3 NSA'!I136</f>
        <v>0</v>
      </c>
      <c r="J136" s="509">
        <f>'T3 ANSP'!J136+'T3 MET'!J136+'T3 NSA'!J136</f>
        <v>0</v>
      </c>
      <c r="L136" s="321"/>
      <c r="M136" s="321"/>
      <c r="N136" s="321"/>
    </row>
    <row r="137" spans="1:19" ht="12" customHeight="1">
      <c r="A137" s="319">
        <v>2022</v>
      </c>
      <c r="C137" s="336" t="s">
        <v>208</v>
      </c>
      <c r="D137" s="513">
        <f>'T3 ANSP'!D137+'T3 MET'!D137+'T3 NSA'!D137</f>
        <v>0</v>
      </c>
      <c r="E137" s="534">
        <f>'T3 ANSP'!E137+'T3 MET'!E137+'T3 NSA'!E137</f>
        <v>0</v>
      </c>
      <c r="F137" s="519">
        <f>'T3 ANSP'!F137+'T3 MET'!F137+'T3 NSA'!F137</f>
        <v>0</v>
      </c>
      <c r="G137" s="519">
        <f>'T3 ANSP'!G137+'T3 MET'!G137+'T3 NSA'!G137</f>
        <v>0</v>
      </c>
      <c r="H137" s="519">
        <f>'T3 ANSP'!H137+'T3 MET'!H137+'T3 NSA'!H137</f>
        <v>0</v>
      </c>
      <c r="I137" s="520">
        <f>'T3 ANSP'!I137+'T3 MET'!I137+'T3 NSA'!I137</f>
        <v>0</v>
      </c>
      <c r="J137" s="513">
        <f>'T3 ANSP'!J137+'T3 MET'!J137+'T3 NSA'!J137</f>
        <v>0</v>
      </c>
      <c r="L137" s="321"/>
      <c r="M137" s="321"/>
      <c r="N137" s="321"/>
    </row>
    <row r="138" spans="1:19" ht="12" customHeight="1">
      <c r="A138" s="319">
        <v>2023</v>
      </c>
      <c r="C138" s="336" t="s">
        <v>65</v>
      </c>
      <c r="D138" s="513">
        <f>'T3 ANSP'!D138+'T3 MET'!D138+'T3 NSA'!D138</f>
        <v>0</v>
      </c>
      <c r="E138" s="534">
        <f>'T3 ANSP'!E138+'T3 MET'!E138+'T3 NSA'!E138</f>
        <v>0</v>
      </c>
      <c r="F138" s="519">
        <f>'T3 ANSP'!F138+'T3 MET'!F138+'T3 NSA'!F138</f>
        <v>0</v>
      </c>
      <c r="G138" s="519">
        <f>'T3 ANSP'!G138+'T3 MET'!G138+'T3 NSA'!G138</f>
        <v>0</v>
      </c>
      <c r="H138" s="519">
        <f>'T3 ANSP'!H138+'T3 MET'!H138+'T3 NSA'!H138</f>
        <v>0</v>
      </c>
      <c r="I138" s="520">
        <f>'T3 ANSP'!I138+'T3 MET'!I138+'T3 NSA'!I138</f>
        <v>0</v>
      </c>
      <c r="J138" s="513">
        <f>'T3 ANSP'!J138+'T3 MET'!J138+'T3 NSA'!J138</f>
        <v>0</v>
      </c>
      <c r="L138" s="321"/>
      <c r="M138" s="321"/>
      <c r="N138" s="321"/>
    </row>
    <row r="139" spans="1:19" ht="12" customHeight="1">
      <c r="A139" s="319">
        <v>2024</v>
      </c>
      <c r="C139" s="336" t="s">
        <v>66</v>
      </c>
      <c r="D139" s="513">
        <f>'T3 ANSP'!D139+'T3 MET'!D139+'T3 NSA'!D139</f>
        <v>0</v>
      </c>
      <c r="E139" s="534">
        <f>'T3 ANSP'!E139+'T3 MET'!E139+'T3 NSA'!E139</f>
        <v>0</v>
      </c>
      <c r="F139" s="519">
        <f>'T3 ANSP'!F139+'T3 MET'!F139+'T3 NSA'!F139</f>
        <v>0</v>
      </c>
      <c r="G139" s="519">
        <f>'T3 ANSP'!G139+'T3 MET'!G139+'T3 NSA'!G139</f>
        <v>0</v>
      </c>
      <c r="H139" s="519">
        <f>'T3 ANSP'!H139+'T3 MET'!H139+'T3 NSA'!H139</f>
        <v>0</v>
      </c>
      <c r="I139" s="520">
        <f>'T3 ANSP'!I139+'T3 MET'!I139+'T3 NSA'!I139</f>
        <v>0</v>
      </c>
      <c r="J139" s="513">
        <f>'T3 ANSP'!J139+'T3 MET'!J139+'T3 NSA'!J139</f>
        <v>0</v>
      </c>
      <c r="L139" s="321"/>
      <c r="M139" s="321"/>
      <c r="N139" s="321"/>
    </row>
    <row r="140" spans="1:19" s="343" customFormat="1" ht="12" customHeight="1">
      <c r="A140" s="319">
        <v>2025</v>
      </c>
      <c r="B140" s="320"/>
      <c r="C140" s="336" t="s">
        <v>169</v>
      </c>
      <c r="D140" s="540">
        <f>'T3 ANSP'!D140+'T3 MET'!D140+'T3 NSA'!D140</f>
        <v>0</v>
      </c>
      <c r="E140" s="534">
        <f>'T3 ANSP'!E140+'T3 MET'!E140+'T3 NSA'!E140</f>
        <v>0</v>
      </c>
      <c r="F140" s="519">
        <f>'T3 ANSP'!F140+'T3 MET'!F140+'T3 NSA'!F140</f>
        <v>0</v>
      </c>
      <c r="G140" s="519">
        <f>'T3 ANSP'!G140+'T3 MET'!G140+'T3 NSA'!G140</f>
        <v>0</v>
      </c>
      <c r="H140" s="519">
        <f>'T3 ANSP'!H140+'T3 MET'!H140+'T3 NSA'!H140</f>
        <v>0</v>
      </c>
      <c r="I140" s="520">
        <f>'T3 ANSP'!I140+'T3 MET'!I140+'T3 NSA'!I140</f>
        <v>0</v>
      </c>
      <c r="J140" s="513">
        <f>'T3 ANSP'!J140+'T3 MET'!J140+'T3 NSA'!J140</f>
        <v>0</v>
      </c>
      <c r="L140" s="321"/>
      <c r="M140" s="321"/>
      <c r="N140" s="321"/>
      <c r="O140" s="320"/>
      <c r="P140" s="320"/>
      <c r="Q140" s="320"/>
      <c r="R140" s="320"/>
      <c r="S140" s="320"/>
    </row>
    <row r="141" spans="1:19" ht="12" customHeight="1">
      <c r="A141" s="319">
        <v>2026</v>
      </c>
      <c r="C141" s="336" t="s">
        <v>155</v>
      </c>
      <c r="D141" s="540">
        <f>'T3 ANSP'!D141+'T3 MET'!D141+'T3 NSA'!D141</f>
        <v>0</v>
      </c>
      <c r="E141" s="543">
        <f>'T3 ANSP'!E141+'T3 MET'!E141+'T3 NSA'!E141</f>
        <v>0</v>
      </c>
      <c r="F141" s="519">
        <f>'T3 ANSP'!F141+'T3 MET'!F141+'T3 NSA'!F141</f>
        <v>0</v>
      </c>
      <c r="G141" s="519">
        <f>'T3 ANSP'!G141+'T3 MET'!G141+'T3 NSA'!G141</f>
        <v>0</v>
      </c>
      <c r="H141" s="519">
        <f>'T3 ANSP'!H141+'T3 MET'!H141+'T3 NSA'!H141</f>
        <v>0</v>
      </c>
      <c r="I141" s="520">
        <f>'T3 ANSP'!I141+'T3 MET'!I141+'T3 NSA'!I141</f>
        <v>0</v>
      </c>
      <c r="J141" s="513">
        <f>'T3 ANSP'!J141+'T3 MET'!J141+'T3 NSA'!J141</f>
        <v>0</v>
      </c>
      <c r="L141" s="321"/>
      <c r="M141" s="321"/>
      <c r="N141" s="321"/>
    </row>
    <row r="142" spans="1:19" ht="12" customHeight="1">
      <c r="A142" s="319">
        <v>2027</v>
      </c>
      <c r="C142" s="336" t="s">
        <v>141</v>
      </c>
      <c r="D142" s="540">
        <f>'T3 ANSP'!D142+'T3 MET'!D142+'T3 NSA'!D142</f>
        <v>0</v>
      </c>
      <c r="E142" s="543">
        <f>'T3 ANSP'!E142+'T3 MET'!E142+'T3 NSA'!E142</f>
        <v>0</v>
      </c>
      <c r="F142" s="515">
        <f>'T3 ANSP'!F142+'T3 MET'!F142+'T3 NSA'!F142</f>
        <v>0</v>
      </c>
      <c r="G142" s="519">
        <f>'T3 ANSP'!G142+'T3 MET'!G142+'T3 NSA'!G142</f>
        <v>0</v>
      </c>
      <c r="H142" s="519">
        <f>'T3 ANSP'!H142+'T3 MET'!H142+'T3 NSA'!H142</f>
        <v>0</v>
      </c>
      <c r="I142" s="520">
        <f>'T3 ANSP'!I142+'T3 MET'!I142+'T3 NSA'!I142</f>
        <v>0</v>
      </c>
      <c r="J142" s="513">
        <f>'T3 ANSP'!J142+'T3 MET'!J142+'T3 NSA'!J142</f>
        <v>0</v>
      </c>
      <c r="L142" s="321"/>
      <c r="M142" s="321"/>
      <c r="N142" s="321"/>
    </row>
    <row r="143" spans="1:19" ht="12" customHeight="1">
      <c r="A143" s="319">
        <v>2028</v>
      </c>
      <c r="C143" s="336" t="s">
        <v>127</v>
      </c>
      <c r="D143" s="540">
        <f>'T3 ANSP'!D143+'T3 MET'!D143+'T3 NSA'!D143</f>
        <v>0</v>
      </c>
      <c r="E143" s="543">
        <f>'T3 ANSP'!E143+'T3 MET'!E143+'T3 NSA'!E143</f>
        <v>0</v>
      </c>
      <c r="F143" s="515">
        <f>'T3 ANSP'!F143+'T3 MET'!F143+'T3 NSA'!F143</f>
        <v>0</v>
      </c>
      <c r="G143" s="515">
        <f>'T3 ANSP'!G143+'T3 MET'!G143+'T3 NSA'!G143</f>
        <v>0</v>
      </c>
      <c r="H143" s="519">
        <f>'T3 ANSP'!H143+'T3 MET'!H143+'T3 NSA'!H143</f>
        <v>0</v>
      </c>
      <c r="I143" s="520">
        <f>'T3 ANSP'!I143+'T3 MET'!I143+'T3 NSA'!I143</f>
        <v>0</v>
      </c>
      <c r="J143" s="513">
        <f>'T3 ANSP'!J143+'T3 MET'!J143+'T3 NSA'!J143</f>
        <v>0</v>
      </c>
      <c r="L143" s="321"/>
      <c r="M143" s="321"/>
      <c r="N143" s="321"/>
    </row>
    <row r="144" spans="1:19" ht="12" customHeight="1">
      <c r="A144" s="319">
        <v>2029</v>
      </c>
      <c r="C144" s="337" t="s">
        <v>113</v>
      </c>
      <c r="D144" s="541">
        <f>'T3 ANSP'!D144+'T3 MET'!D144+'T3 NSA'!D144</f>
        <v>0</v>
      </c>
      <c r="E144" s="544">
        <f>'T3 ANSP'!E144+'T3 MET'!E144+'T3 NSA'!E144</f>
        <v>0</v>
      </c>
      <c r="F144" s="545">
        <f>'T3 ANSP'!F144+'T3 MET'!F144+'T3 NSA'!F144</f>
        <v>0</v>
      </c>
      <c r="G144" s="545">
        <f>'T3 ANSP'!G144+'T3 MET'!G144+'T3 NSA'!G144</f>
        <v>0</v>
      </c>
      <c r="H144" s="545">
        <f>'T3 ANSP'!H144+'T3 MET'!H144+'T3 NSA'!H144</f>
        <v>0</v>
      </c>
      <c r="I144" s="927">
        <f>'T3 ANSP'!I144+'T3 MET'!I144+'T3 NSA'!I144</f>
        <v>0</v>
      </c>
      <c r="J144" s="522">
        <f>'T3 ANSP'!J144+'T3 MET'!J144+'T3 NSA'!J144</f>
        <v>0</v>
      </c>
      <c r="L144" s="321"/>
      <c r="M144" s="321"/>
      <c r="N144" s="321"/>
    </row>
    <row r="145" spans="1:19" ht="12" customHeight="1">
      <c r="A145" s="319" t="s">
        <v>46</v>
      </c>
      <c r="C145" s="338" t="s">
        <v>240</v>
      </c>
      <c r="D145" s="527">
        <f>'T3 ANSP'!D145+'T3 MET'!D145+'T3 NSA'!D145</f>
        <v>0</v>
      </c>
      <c r="E145" s="528">
        <f>'T3 ANSP'!E145+'T3 MET'!E145+'T3 NSA'!E145</f>
        <v>0</v>
      </c>
      <c r="F145" s="529">
        <f>'T3 ANSP'!F145+'T3 MET'!F145+'T3 NSA'!F145</f>
        <v>0</v>
      </c>
      <c r="G145" s="529">
        <f>'T3 ANSP'!G145+'T3 MET'!G145+'T3 NSA'!G145</f>
        <v>0</v>
      </c>
      <c r="H145" s="529">
        <f>'T3 ANSP'!H145+'T3 MET'!H145+'T3 NSA'!H145</f>
        <v>0</v>
      </c>
      <c r="I145" s="530">
        <f>'T3 ANSP'!I145+'T3 MET'!I145+'T3 NSA'!I145</f>
        <v>0</v>
      </c>
      <c r="J145" s="527">
        <f>'T3 ANSP'!J145+'T3 MET'!J145+'T3 NSA'!J145</f>
        <v>0</v>
      </c>
      <c r="L145" s="321"/>
      <c r="M145" s="321"/>
      <c r="N145" s="321"/>
    </row>
    <row r="146" spans="1:19" ht="3.75" customHeight="1">
      <c r="A146" s="339"/>
      <c r="D146" s="531"/>
      <c r="E146" s="531"/>
      <c r="F146" s="531"/>
      <c r="G146" s="531"/>
      <c r="H146" s="531"/>
      <c r="I146" s="531"/>
      <c r="J146" s="531"/>
      <c r="L146" s="321"/>
      <c r="M146" s="321"/>
      <c r="N146" s="321"/>
    </row>
    <row r="147" spans="1:19" ht="12" customHeight="1">
      <c r="A147" s="319">
        <v>2023</v>
      </c>
      <c r="C147" s="334" t="s">
        <v>67</v>
      </c>
      <c r="D147" s="509">
        <f>'T3 ANSP'!D147+'T3 MET'!D147+'T3 NSA'!D147</f>
        <v>0</v>
      </c>
      <c r="E147" s="532">
        <f>'T3 ANSP'!E147+'T3 MET'!E147+'T3 NSA'!E147</f>
        <v>0</v>
      </c>
      <c r="F147" s="510">
        <f>'T3 ANSP'!F147+'T3 MET'!F147+'T3 NSA'!F147</f>
        <v>0</v>
      </c>
      <c r="G147" s="510">
        <f>'T3 ANSP'!G147+'T3 MET'!G147+'T3 NSA'!G147</f>
        <v>0</v>
      </c>
      <c r="H147" s="510">
        <f>'T3 ANSP'!H147+'T3 MET'!H147+'T3 NSA'!H147</f>
        <v>0</v>
      </c>
      <c r="I147" s="511">
        <f>'T3 ANSP'!I147+'T3 MET'!I147+'T3 NSA'!I147</f>
        <v>0</v>
      </c>
      <c r="J147" s="512">
        <f>'T3 ANSP'!J147+'T3 MET'!J147+'T3 NSA'!J147</f>
        <v>0</v>
      </c>
      <c r="L147" s="321"/>
      <c r="M147" s="321"/>
      <c r="N147" s="321"/>
    </row>
    <row r="148" spans="1:19" ht="12" customHeight="1">
      <c r="A148" s="319">
        <v>2024</v>
      </c>
      <c r="C148" s="336" t="s">
        <v>68</v>
      </c>
      <c r="D148" s="513">
        <f>'T3 ANSP'!D148+'T3 MET'!D148+'T3 NSA'!D148</f>
        <v>0</v>
      </c>
      <c r="E148" s="534">
        <f>'T3 ANSP'!E148+'T3 MET'!E148+'T3 NSA'!E148</f>
        <v>0</v>
      </c>
      <c r="F148" s="519">
        <f>'T3 ANSP'!F148+'T3 MET'!F148+'T3 NSA'!F148</f>
        <v>0</v>
      </c>
      <c r="G148" s="515">
        <f>'T3 ANSP'!G148+'T3 MET'!G148+'T3 NSA'!G148</f>
        <v>0</v>
      </c>
      <c r="H148" s="515">
        <f>'T3 ANSP'!H148+'T3 MET'!H148+'T3 NSA'!H148</f>
        <v>0</v>
      </c>
      <c r="I148" s="516">
        <f>'T3 ANSP'!I148+'T3 MET'!I148+'T3 NSA'!I148</f>
        <v>0</v>
      </c>
      <c r="J148" s="517">
        <f>'T3 ANSP'!J148+'T3 MET'!J148+'T3 NSA'!J148</f>
        <v>0</v>
      </c>
      <c r="L148" s="321"/>
      <c r="M148" s="321"/>
      <c r="N148" s="321"/>
    </row>
    <row r="149" spans="1:19" s="343" customFormat="1" ht="12" customHeight="1">
      <c r="A149" s="319">
        <v>2025</v>
      </c>
      <c r="B149" s="320"/>
      <c r="C149" s="336" t="s">
        <v>170</v>
      </c>
      <c r="D149" s="540">
        <f>'T3 ANSP'!D149+'T3 MET'!D149+'T3 NSA'!D149</f>
        <v>0</v>
      </c>
      <c r="E149" s="534">
        <f>'T3 ANSP'!E149+'T3 MET'!E149+'T3 NSA'!E149</f>
        <v>0</v>
      </c>
      <c r="F149" s="519">
        <f>'T3 ANSP'!F149+'T3 MET'!F149+'T3 NSA'!F149</f>
        <v>0</v>
      </c>
      <c r="G149" s="519">
        <f>'T3 ANSP'!G149+'T3 MET'!G149+'T3 NSA'!G149</f>
        <v>0</v>
      </c>
      <c r="H149" s="515">
        <f>'T3 ANSP'!H149+'T3 MET'!H149+'T3 NSA'!H149</f>
        <v>0</v>
      </c>
      <c r="I149" s="516">
        <f>'T3 ANSP'!I149+'T3 MET'!I149+'T3 NSA'!I149</f>
        <v>0</v>
      </c>
      <c r="J149" s="517">
        <f>'T3 ANSP'!J149+'T3 MET'!J149+'T3 NSA'!J149</f>
        <v>0</v>
      </c>
      <c r="L149" s="321"/>
      <c r="M149" s="321"/>
      <c r="N149" s="321"/>
      <c r="O149" s="320"/>
      <c r="P149" s="320"/>
      <c r="Q149" s="320"/>
      <c r="R149" s="320"/>
      <c r="S149" s="320"/>
    </row>
    <row r="150" spans="1:19" ht="12" customHeight="1">
      <c r="A150" s="319">
        <v>2026</v>
      </c>
      <c r="C150" s="336" t="s">
        <v>156</v>
      </c>
      <c r="D150" s="540">
        <f>'T3 ANSP'!D150+'T3 MET'!D150+'T3 NSA'!D150</f>
        <v>0</v>
      </c>
      <c r="E150" s="543">
        <f>'T3 ANSP'!E150+'T3 MET'!E150+'T3 NSA'!E150</f>
        <v>0</v>
      </c>
      <c r="F150" s="519">
        <f>'T3 ANSP'!F150+'T3 MET'!F150+'T3 NSA'!F150</f>
        <v>0</v>
      </c>
      <c r="G150" s="519">
        <f>'T3 ANSP'!G150+'T3 MET'!G150+'T3 NSA'!G150</f>
        <v>0</v>
      </c>
      <c r="H150" s="923">
        <f>'T3 ANSP'!H150+'T3 MET'!H150+'T3 NSA'!H150</f>
        <v>0</v>
      </c>
      <c r="I150" s="516">
        <f>'T3 ANSP'!I150+'T3 MET'!I150+'T3 NSA'!I150</f>
        <v>0</v>
      </c>
      <c r="J150" s="517">
        <f>'T3 ANSP'!J150+'T3 MET'!J150+'T3 NSA'!J150</f>
        <v>0</v>
      </c>
      <c r="L150" s="321"/>
      <c r="M150" s="321"/>
      <c r="N150" s="321"/>
    </row>
    <row r="151" spans="1:19" ht="12" customHeight="1">
      <c r="A151" s="319">
        <v>2027</v>
      </c>
      <c r="C151" s="336" t="s">
        <v>142</v>
      </c>
      <c r="D151" s="540">
        <f>'T3 ANSP'!D151+'T3 MET'!D151+'T3 NSA'!D151</f>
        <v>0</v>
      </c>
      <c r="E151" s="543">
        <f>'T3 ANSP'!E151+'T3 MET'!E151+'T3 NSA'!E151</f>
        <v>0</v>
      </c>
      <c r="F151" s="515">
        <f>'T3 ANSP'!F151+'T3 MET'!F151+'T3 NSA'!F151</f>
        <v>0</v>
      </c>
      <c r="G151" s="519">
        <f>'T3 ANSP'!G151+'T3 MET'!G151+'T3 NSA'!G151</f>
        <v>0</v>
      </c>
      <c r="H151" s="519">
        <f>'T3 ANSP'!H151+'T3 MET'!H151+'T3 NSA'!H151</f>
        <v>0</v>
      </c>
      <c r="I151" s="520">
        <f>'T3 ANSP'!I151+'T3 MET'!I151+'T3 NSA'!I151</f>
        <v>0</v>
      </c>
      <c r="J151" s="517">
        <f>'T3 ANSP'!J151+'T3 MET'!J151+'T3 NSA'!J151</f>
        <v>0</v>
      </c>
      <c r="L151" s="321"/>
      <c r="M151" s="321"/>
      <c r="N151" s="321"/>
    </row>
    <row r="152" spans="1:19" ht="12" customHeight="1">
      <c r="A152" s="319">
        <v>2028</v>
      </c>
      <c r="C152" s="336" t="s">
        <v>128</v>
      </c>
      <c r="D152" s="540">
        <f>'T3 ANSP'!D152+'T3 MET'!D152+'T3 NSA'!D152</f>
        <v>0</v>
      </c>
      <c r="E152" s="543">
        <f>'T3 ANSP'!E152+'T3 MET'!E152+'T3 NSA'!E152</f>
        <v>0</v>
      </c>
      <c r="F152" s="515">
        <f>'T3 ANSP'!F152+'T3 MET'!F152+'T3 NSA'!F152</f>
        <v>0</v>
      </c>
      <c r="G152" s="515">
        <f>'T3 ANSP'!G152+'T3 MET'!G152+'T3 NSA'!G152</f>
        <v>0</v>
      </c>
      <c r="H152" s="519">
        <f>'T3 ANSP'!H152+'T3 MET'!H152+'T3 NSA'!H152</f>
        <v>0</v>
      </c>
      <c r="I152" s="520">
        <f>'T3 ANSP'!I152+'T3 MET'!I152+'T3 NSA'!I152</f>
        <v>0</v>
      </c>
      <c r="J152" s="513">
        <f>'T3 ANSP'!J152+'T3 MET'!J152+'T3 NSA'!J152</f>
        <v>0</v>
      </c>
      <c r="L152" s="321"/>
      <c r="M152" s="321"/>
      <c r="N152" s="321"/>
    </row>
    <row r="153" spans="1:19" ht="12" customHeight="1">
      <c r="A153" s="319">
        <v>2029</v>
      </c>
      <c r="C153" s="337" t="s">
        <v>114</v>
      </c>
      <c r="D153" s="541">
        <f>'T3 ANSP'!D153+'T3 MET'!D153+'T3 NSA'!D153</f>
        <v>0</v>
      </c>
      <c r="E153" s="544">
        <f>'T3 ANSP'!E153+'T3 MET'!E153+'T3 NSA'!E153</f>
        <v>0</v>
      </c>
      <c r="F153" s="545">
        <f>'T3 ANSP'!F153+'T3 MET'!F153+'T3 NSA'!F153</f>
        <v>0</v>
      </c>
      <c r="G153" s="545">
        <f>'T3 ANSP'!G153+'T3 MET'!G153+'T3 NSA'!G153</f>
        <v>0</v>
      </c>
      <c r="H153" s="545">
        <f>'T3 ANSP'!H153+'T3 MET'!H153+'T3 NSA'!H153</f>
        <v>0</v>
      </c>
      <c r="I153" s="927">
        <f>'T3 ANSP'!I153+'T3 MET'!I153+'T3 NSA'!I153</f>
        <v>0</v>
      </c>
      <c r="J153" s="522">
        <f>'T3 ANSP'!J153+'T3 MET'!J153+'T3 NSA'!J153</f>
        <v>0</v>
      </c>
      <c r="L153" s="321"/>
      <c r="M153" s="321"/>
      <c r="N153" s="321"/>
    </row>
    <row r="154" spans="1:19" ht="12" customHeight="1">
      <c r="A154" s="319" t="s">
        <v>46</v>
      </c>
      <c r="C154" s="338" t="s">
        <v>241</v>
      </c>
      <c r="D154" s="527">
        <f>'T3 ANSP'!D154+'T3 MET'!D154+'T3 NSA'!D154</f>
        <v>0</v>
      </c>
      <c r="E154" s="528">
        <f>'T3 ANSP'!E154+'T3 MET'!E154+'T3 NSA'!E154</f>
        <v>0</v>
      </c>
      <c r="F154" s="529">
        <f>'T3 ANSP'!F154+'T3 MET'!F154+'T3 NSA'!F154</f>
        <v>0</v>
      </c>
      <c r="G154" s="529">
        <f>'T3 ANSP'!G154+'T3 MET'!G154+'T3 NSA'!G154</f>
        <v>0</v>
      </c>
      <c r="H154" s="529">
        <f>'T3 ANSP'!H154+'T3 MET'!H154+'T3 NSA'!H154</f>
        <v>0</v>
      </c>
      <c r="I154" s="530">
        <f>'T3 ANSP'!I154+'T3 MET'!I154+'T3 NSA'!I154</f>
        <v>0</v>
      </c>
      <c r="J154" s="527">
        <f>'T3 ANSP'!J154+'T3 MET'!J154+'T3 NSA'!J154</f>
        <v>0</v>
      </c>
      <c r="L154" s="321"/>
      <c r="M154" s="321"/>
      <c r="N154" s="321"/>
    </row>
    <row r="155" spans="1:19" ht="3.75" customHeight="1">
      <c r="A155" s="339"/>
      <c r="D155" s="531"/>
      <c r="E155" s="531"/>
      <c r="F155" s="531"/>
      <c r="G155" s="531"/>
      <c r="H155" s="531"/>
      <c r="I155" s="531"/>
      <c r="J155" s="531"/>
      <c r="L155" s="321"/>
      <c r="M155" s="321"/>
      <c r="N155" s="321"/>
    </row>
    <row r="156" spans="1:19" ht="12" customHeight="1">
      <c r="A156" s="319">
        <v>2023</v>
      </c>
      <c r="C156" s="334" t="s">
        <v>69</v>
      </c>
      <c r="D156" s="512">
        <f>'T3 ANSP'!D156+'T3 MET'!D156+'T3 NSA'!D156</f>
        <v>0</v>
      </c>
      <c r="E156" s="542">
        <f>'T3 ANSP'!E156+'T3 MET'!E156+'T3 NSA'!E156</f>
        <v>0</v>
      </c>
      <c r="F156" s="510">
        <f>'T3 ANSP'!F156+'T3 MET'!F156+'T3 NSA'!F156</f>
        <v>0</v>
      </c>
      <c r="G156" s="510">
        <f>'T3 ANSP'!G156+'T3 MET'!G156+'T3 NSA'!G156</f>
        <v>0</v>
      </c>
      <c r="H156" s="510">
        <f>'T3 ANSP'!H156+'T3 MET'!H156+'T3 NSA'!H156</f>
        <v>0</v>
      </c>
      <c r="I156" s="511">
        <f>'T3 ANSP'!I156+'T3 MET'!I156+'T3 NSA'!I156</f>
        <v>0</v>
      </c>
      <c r="J156" s="512">
        <f>'T3 ANSP'!J156+'T3 MET'!J156+'T3 NSA'!J156</f>
        <v>0</v>
      </c>
      <c r="L156" s="321"/>
      <c r="M156" s="321"/>
      <c r="N156" s="321"/>
    </row>
    <row r="157" spans="1:19" ht="12" customHeight="1">
      <c r="A157" s="319">
        <v>2024</v>
      </c>
      <c r="C157" s="336" t="s">
        <v>70</v>
      </c>
      <c r="D157" s="517">
        <f>'T3 ANSP'!D157+'T3 MET'!D157+'T3 NSA'!D157</f>
        <v>0</v>
      </c>
      <c r="E157" s="543">
        <f>'T3 ANSP'!E157+'T3 MET'!E157+'T3 NSA'!E157</f>
        <v>0</v>
      </c>
      <c r="F157" s="515">
        <f>'T3 ANSP'!F157+'T3 MET'!F157+'T3 NSA'!F157</f>
        <v>0</v>
      </c>
      <c r="G157" s="515">
        <f>'T3 ANSP'!G157+'T3 MET'!G157+'T3 NSA'!G157</f>
        <v>0</v>
      </c>
      <c r="H157" s="515">
        <f>'T3 ANSP'!H157+'T3 MET'!H157+'T3 NSA'!H157</f>
        <v>0</v>
      </c>
      <c r="I157" s="516">
        <f>'T3 ANSP'!I157+'T3 MET'!I157+'T3 NSA'!I157</f>
        <v>0</v>
      </c>
      <c r="J157" s="517">
        <f>'T3 ANSP'!J157+'T3 MET'!J157+'T3 NSA'!J157</f>
        <v>0</v>
      </c>
      <c r="L157" s="321"/>
      <c r="M157" s="321"/>
      <c r="N157" s="321"/>
    </row>
    <row r="158" spans="1:19" s="343" customFormat="1" ht="12" customHeight="1">
      <c r="A158" s="319">
        <v>2025</v>
      </c>
      <c r="B158" s="320"/>
      <c r="C158" s="336" t="s">
        <v>171</v>
      </c>
      <c r="D158" s="546">
        <f>'T3 ANSP'!D158+'T3 MET'!D158+'T3 NSA'!D158</f>
        <v>0</v>
      </c>
      <c r="E158" s="543">
        <f>'T3 ANSP'!E158+'T3 MET'!E158+'T3 NSA'!E158</f>
        <v>0</v>
      </c>
      <c r="F158" s="515">
        <f>'T3 ANSP'!F158+'T3 MET'!F158+'T3 NSA'!F158</f>
        <v>0</v>
      </c>
      <c r="G158" s="515">
        <f>'T3 ANSP'!G158+'T3 MET'!G158+'T3 NSA'!G158</f>
        <v>0</v>
      </c>
      <c r="H158" s="515">
        <f>'T3 ANSP'!H158+'T3 MET'!H158+'T3 NSA'!H158</f>
        <v>0</v>
      </c>
      <c r="I158" s="516">
        <f>'T3 ANSP'!I158+'T3 MET'!I158+'T3 NSA'!I158</f>
        <v>0</v>
      </c>
      <c r="J158" s="517">
        <f>'T3 ANSP'!J158+'T3 MET'!J158+'T3 NSA'!J158</f>
        <v>0</v>
      </c>
      <c r="L158" s="321"/>
      <c r="M158" s="321"/>
      <c r="N158" s="321"/>
      <c r="O158" s="320"/>
      <c r="P158" s="320"/>
      <c r="Q158" s="320"/>
      <c r="R158" s="320"/>
      <c r="S158" s="320"/>
    </row>
    <row r="159" spans="1:19" ht="12" customHeight="1">
      <c r="A159" s="319">
        <v>2026</v>
      </c>
      <c r="C159" s="336" t="s">
        <v>157</v>
      </c>
      <c r="D159" s="546">
        <f>'T3 ANSP'!D159+'T3 MET'!D159+'T3 NSA'!D159</f>
        <v>0</v>
      </c>
      <c r="E159" s="543">
        <f>'T3 ANSP'!E159+'T3 MET'!E159+'T3 NSA'!E159</f>
        <v>0</v>
      </c>
      <c r="F159" s="515">
        <f>'T3 ANSP'!F159+'T3 MET'!F159+'T3 NSA'!F159</f>
        <v>0</v>
      </c>
      <c r="G159" s="515">
        <f>'T3 ANSP'!G159+'T3 MET'!G159+'T3 NSA'!G159</f>
        <v>0</v>
      </c>
      <c r="H159" s="515">
        <f>'T3 ANSP'!H159+'T3 MET'!H159+'T3 NSA'!H159</f>
        <v>0</v>
      </c>
      <c r="I159" s="516">
        <f>'T3 ANSP'!I159+'T3 MET'!I159+'T3 NSA'!I159</f>
        <v>0</v>
      </c>
      <c r="J159" s="517">
        <f>'T3 ANSP'!J159+'T3 MET'!J159+'T3 NSA'!J159</f>
        <v>0</v>
      </c>
      <c r="L159" s="321"/>
      <c r="M159" s="321"/>
      <c r="N159" s="321"/>
    </row>
    <row r="160" spans="1:19" ht="12" customHeight="1">
      <c r="A160" s="319">
        <v>2027</v>
      </c>
      <c r="C160" s="336" t="s">
        <v>143</v>
      </c>
      <c r="D160" s="546">
        <f>'T3 ANSP'!D160+'T3 MET'!D160+'T3 NSA'!D160</f>
        <v>0</v>
      </c>
      <c r="E160" s="543">
        <f>'T3 ANSP'!E160+'T3 MET'!E160+'T3 NSA'!E160</f>
        <v>0</v>
      </c>
      <c r="F160" s="515">
        <f>'T3 ANSP'!F160+'T3 MET'!F160+'T3 NSA'!F160</f>
        <v>0</v>
      </c>
      <c r="G160" s="515">
        <f>'T3 ANSP'!G160+'T3 MET'!G160+'T3 NSA'!G160</f>
        <v>0</v>
      </c>
      <c r="H160" s="515">
        <f>'T3 ANSP'!H160+'T3 MET'!H160+'T3 NSA'!H160</f>
        <v>0</v>
      </c>
      <c r="I160" s="516">
        <f>'T3 ANSP'!I160+'T3 MET'!I160+'T3 NSA'!I160</f>
        <v>0</v>
      </c>
      <c r="J160" s="517">
        <f>'T3 ANSP'!J160+'T3 MET'!J160+'T3 NSA'!J160</f>
        <v>0</v>
      </c>
      <c r="L160" s="321"/>
      <c r="M160" s="321"/>
      <c r="N160" s="321"/>
    </row>
    <row r="161" spans="1:14" ht="12" customHeight="1">
      <c r="A161" s="319">
        <v>2028</v>
      </c>
      <c r="C161" s="336" t="s">
        <v>129</v>
      </c>
      <c r="D161" s="546">
        <f>'T3 ANSP'!D161+'T3 MET'!D161+'T3 NSA'!D161</f>
        <v>0</v>
      </c>
      <c r="E161" s="543">
        <f>'T3 ANSP'!E161+'T3 MET'!E161+'T3 NSA'!E161</f>
        <v>0</v>
      </c>
      <c r="F161" s="515">
        <f>'T3 ANSP'!F161+'T3 MET'!F161+'T3 NSA'!F161</f>
        <v>0</v>
      </c>
      <c r="G161" s="515">
        <f>'T3 ANSP'!G161+'T3 MET'!G161+'T3 NSA'!G161</f>
        <v>0</v>
      </c>
      <c r="H161" s="515">
        <f>'T3 ANSP'!H161+'T3 MET'!H161+'T3 NSA'!H161</f>
        <v>0</v>
      </c>
      <c r="I161" s="516">
        <f>'T3 ANSP'!I161+'T3 MET'!I161+'T3 NSA'!I161</f>
        <v>0</v>
      </c>
      <c r="J161" s="517">
        <f>'T3 ANSP'!J161+'T3 MET'!J161+'T3 NSA'!J161</f>
        <v>0</v>
      </c>
      <c r="L161" s="321"/>
      <c r="M161" s="321"/>
      <c r="N161" s="321"/>
    </row>
    <row r="162" spans="1:14" ht="12" customHeight="1">
      <c r="A162" s="319">
        <v>2029</v>
      </c>
      <c r="C162" s="337" t="s">
        <v>115</v>
      </c>
      <c r="D162" s="547">
        <f>'T3 ANSP'!D162+'T3 MET'!D162+'T3 NSA'!D162</f>
        <v>0</v>
      </c>
      <c r="E162" s="544">
        <f>'T3 ANSP'!E162+'T3 MET'!E162+'T3 NSA'!E162</f>
        <v>0</v>
      </c>
      <c r="F162" s="545">
        <f>'T3 ANSP'!F162+'T3 MET'!F162+'T3 NSA'!F162</f>
        <v>0</v>
      </c>
      <c r="G162" s="545">
        <f>'T3 ANSP'!G162+'T3 MET'!G162+'T3 NSA'!G162</f>
        <v>0</v>
      </c>
      <c r="H162" s="545">
        <f>'T3 ANSP'!H162+'T3 MET'!H162+'T3 NSA'!H162</f>
        <v>0</v>
      </c>
      <c r="I162" s="553">
        <f>'T3 ANSP'!I162+'T3 MET'!I162+'T3 NSA'!I162</f>
        <v>0</v>
      </c>
      <c r="J162" s="548">
        <f>'T3 ANSP'!J162+'T3 MET'!J162+'T3 NSA'!J162</f>
        <v>0</v>
      </c>
      <c r="L162" s="321"/>
      <c r="M162" s="321"/>
      <c r="N162" s="321"/>
    </row>
    <row r="163" spans="1:14" ht="12" customHeight="1">
      <c r="A163" s="319" t="s">
        <v>46</v>
      </c>
      <c r="C163" s="338" t="s">
        <v>242</v>
      </c>
      <c r="D163" s="554">
        <f>'T3 ANSP'!D163+'T3 MET'!D163+'T3 NSA'!D163</f>
        <v>0</v>
      </c>
      <c r="E163" s="555">
        <f>'T3 ANSP'!E163+'T3 MET'!E163+'T3 NSA'!E163</f>
        <v>0</v>
      </c>
      <c r="F163" s="556">
        <f>'T3 ANSP'!F163+'T3 MET'!F163+'T3 NSA'!F163</f>
        <v>0</v>
      </c>
      <c r="G163" s="556">
        <f>'T3 ANSP'!G163+'T3 MET'!G163+'T3 NSA'!G163</f>
        <v>0</v>
      </c>
      <c r="H163" s="556">
        <f>'T3 ANSP'!H163+'T3 MET'!H163+'T3 NSA'!H163</f>
        <v>0</v>
      </c>
      <c r="I163" s="557">
        <f>'T3 ANSP'!I163+'T3 MET'!I163+'T3 NSA'!I163</f>
        <v>0</v>
      </c>
      <c r="J163" s="554">
        <f>'T3 ANSP'!J163+'T3 MET'!J163+'T3 NSA'!J163</f>
        <v>0</v>
      </c>
      <c r="L163" s="321"/>
      <c r="M163" s="321"/>
      <c r="N163" s="321"/>
    </row>
    <row r="164" spans="1:14" ht="3.75" customHeight="1">
      <c r="A164" s="339"/>
      <c r="D164" s="531"/>
      <c r="E164" s="531"/>
      <c r="F164" s="531"/>
      <c r="G164" s="531"/>
      <c r="H164" s="531"/>
      <c r="I164" s="531"/>
      <c r="J164" s="531"/>
      <c r="L164" s="321"/>
      <c r="M164" s="321"/>
      <c r="N164" s="321"/>
    </row>
    <row r="165" spans="1:14" ht="12" customHeight="1">
      <c r="A165" s="319" t="s">
        <v>197</v>
      </c>
      <c r="C165" s="334" t="s">
        <v>211</v>
      </c>
      <c r="D165" s="509">
        <f>'T3 ANSP'!D165+'T3 MET'!D165+'T3 NSA'!D165</f>
        <v>16240.049224504546</v>
      </c>
      <c r="E165" s="532">
        <f>'T3 ANSP'!E165+'T3 MET'!E165+'T3 NSA'!E165</f>
        <v>5413.3497415015154</v>
      </c>
      <c r="F165" s="518">
        <f>'T3 ANSP'!F165+'T3 MET'!F165+'T3 NSA'!F165</f>
        <v>5413.3497415015154</v>
      </c>
      <c r="G165" s="518">
        <f>'T3 ANSP'!G165+'T3 MET'!G165+'T3 NSA'!G165</f>
        <v>5413.3497415015154</v>
      </c>
      <c r="H165" s="518">
        <f>'T3 ANSP'!H165+'T3 MET'!H165+'T3 NSA'!H165</f>
        <v>0</v>
      </c>
      <c r="I165" s="533">
        <f>'T3 ANSP'!I165+'T3 MET'!I165+'T3 NSA'!I165</f>
        <v>0</v>
      </c>
      <c r="J165" s="509">
        <f>'T3 ANSP'!J165+'T3 MET'!J165+'T3 NSA'!J165</f>
        <v>0</v>
      </c>
      <c r="L165" s="321"/>
      <c r="M165" s="321"/>
      <c r="N165" s="321"/>
    </row>
    <row r="166" spans="1:14" ht="12" customHeight="1">
      <c r="A166" s="319">
        <v>2022</v>
      </c>
      <c r="C166" s="336" t="s">
        <v>210</v>
      </c>
      <c r="D166" s="513">
        <f>'T3 ANSP'!D166+'T3 MET'!D166+'T3 NSA'!D166</f>
        <v>0</v>
      </c>
      <c r="E166" s="534">
        <f>'T3 ANSP'!E166+'T3 MET'!E166+'T3 NSA'!E166</f>
        <v>0</v>
      </c>
      <c r="F166" s="519">
        <f>'T3 ANSP'!F166+'T3 MET'!F166+'T3 NSA'!F166</f>
        <v>0</v>
      </c>
      <c r="G166" s="519">
        <f>'T3 ANSP'!G166+'T3 MET'!G166+'T3 NSA'!G166</f>
        <v>0</v>
      </c>
      <c r="H166" s="519">
        <f>'T3 ANSP'!H166+'T3 MET'!H166+'T3 NSA'!H166</f>
        <v>0</v>
      </c>
      <c r="I166" s="520">
        <f>'T3 ANSP'!I166+'T3 MET'!I166+'T3 NSA'!I166</f>
        <v>0</v>
      </c>
      <c r="J166" s="513">
        <f>'T3 ANSP'!J166+'T3 MET'!J166+'T3 NSA'!J166</f>
        <v>0</v>
      </c>
      <c r="L166" s="321"/>
      <c r="M166" s="321"/>
      <c r="N166" s="321"/>
    </row>
    <row r="167" spans="1:14" ht="12" customHeight="1">
      <c r="A167" s="319">
        <v>2023</v>
      </c>
      <c r="C167" s="336" t="s">
        <v>176</v>
      </c>
      <c r="D167" s="513">
        <f>'T3 ANSP'!D167+'T3 MET'!D167+'T3 NSA'!D167</f>
        <v>0</v>
      </c>
      <c r="E167" s="534">
        <f>'T3 ANSP'!E167+'T3 MET'!E167+'T3 NSA'!E167</f>
        <v>0</v>
      </c>
      <c r="F167" s="519">
        <f>'T3 ANSP'!F167+'T3 MET'!F167+'T3 NSA'!F167</f>
        <v>0</v>
      </c>
      <c r="G167" s="519">
        <f>'T3 ANSP'!G167+'T3 MET'!G167+'T3 NSA'!G167</f>
        <v>0</v>
      </c>
      <c r="H167" s="519">
        <f>'T3 ANSP'!H167+'T3 MET'!H167+'T3 NSA'!H167</f>
        <v>0</v>
      </c>
      <c r="I167" s="520">
        <f>'T3 ANSP'!I167+'T3 MET'!I167+'T3 NSA'!I167</f>
        <v>0</v>
      </c>
      <c r="J167" s="513">
        <f>'T3 ANSP'!J167+'T3 MET'!J167+'T3 NSA'!J167</f>
        <v>0</v>
      </c>
      <c r="L167" s="321"/>
      <c r="M167" s="321"/>
      <c r="N167" s="321"/>
    </row>
    <row r="168" spans="1:14" ht="12" customHeight="1">
      <c r="A168" s="319">
        <v>2024</v>
      </c>
      <c r="C168" s="336" t="s">
        <v>177</v>
      </c>
      <c r="D168" s="513">
        <f>'T3 ANSP'!D168+'T3 MET'!D168+'T3 NSA'!D168</f>
        <v>0</v>
      </c>
      <c r="E168" s="534">
        <f>'T3 ANSP'!E168+'T3 MET'!E168+'T3 NSA'!E168</f>
        <v>0</v>
      </c>
      <c r="F168" s="519">
        <f>'T3 ANSP'!F168+'T3 MET'!F168+'T3 NSA'!F168</f>
        <v>0</v>
      </c>
      <c r="G168" s="519">
        <f>'T3 ANSP'!G168+'T3 MET'!G168+'T3 NSA'!G168</f>
        <v>0</v>
      </c>
      <c r="H168" s="519">
        <f>'T3 ANSP'!H168+'T3 MET'!H168+'T3 NSA'!H168</f>
        <v>0</v>
      </c>
      <c r="I168" s="520">
        <f>'T3 ANSP'!I168+'T3 MET'!I168+'T3 NSA'!I168</f>
        <v>0</v>
      </c>
      <c r="J168" s="513">
        <f>'T3 ANSP'!J168+'T3 MET'!J168+'T3 NSA'!J168</f>
        <v>0</v>
      </c>
      <c r="L168" s="321"/>
      <c r="M168" s="321"/>
      <c r="N168" s="321"/>
    </row>
    <row r="169" spans="1:14" ht="12" customHeight="1">
      <c r="A169" s="319">
        <v>2025</v>
      </c>
      <c r="C169" s="345" t="s">
        <v>172</v>
      </c>
      <c r="D169" s="538">
        <f>'T3 ANSP'!D169+'T3 MET'!D169+'T3 NSA'!D169</f>
        <v>0</v>
      </c>
      <c r="E169" s="534">
        <f>'T3 ANSP'!E169+'T3 MET'!E169+'T3 NSA'!E169</f>
        <v>0</v>
      </c>
      <c r="F169" s="519">
        <f>'T3 ANSP'!F169+'T3 MET'!F169+'T3 NSA'!F169</f>
        <v>0</v>
      </c>
      <c r="G169" s="519">
        <f>'T3 ANSP'!G169+'T3 MET'!G169+'T3 NSA'!G169</f>
        <v>0</v>
      </c>
      <c r="H169" s="519">
        <f>'T3 ANSP'!H169+'T3 MET'!H169+'T3 NSA'!H169</f>
        <v>0</v>
      </c>
      <c r="I169" s="520">
        <f>'T3 ANSP'!I169+'T3 MET'!I169+'T3 NSA'!I169</f>
        <v>0</v>
      </c>
      <c r="J169" s="513">
        <f>'T3 ANSP'!J169+'T3 MET'!J169+'T3 NSA'!J169</f>
        <v>0</v>
      </c>
      <c r="L169" s="321"/>
      <c r="M169" s="321"/>
      <c r="N169" s="321"/>
    </row>
    <row r="170" spans="1:14" ht="12" customHeight="1">
      <c r="A170" s="319">
        <v>2026</v>
      </c>
      <c r="C170" s="345" t="s">
        <v>158</v>
      </c>
      <c r="D170" s="538">
        <f>'T3 ANSP'!D170+'T3 MET'!D170+'T3 NSA'!D170</f>
        <v>0</v>
      </c>
      <c r="E170" s="514">
        <f>'T3 ANSP'!E170+'T3 MET'!E170+'T3 NSA'!E170</f>
        <v>0</v>
      </c>
      <c r="F170" s="519">
        <f>'T3 ANSP'!F170+'T3 MET'!F170+'T3 NSA'!F170</f>
        <v>0</v>
      </c>
      <c r="G170" s="519">
        <f>'T3 ANSP'!G170+'T3 MET'!G170+'T3 NSA'!G170</f>
        <v>0</v>
      </c>
      <c r="H170" s="519">
        <f>'T3 ANSP'!H170+'T3 MET'!H170+'T3 NSA'!H170</f>
        <v>0</v>
      </c>
      <c r="I170" s="520">
        <f>'T3 ANSP'!I170+'T3 MET'!I170+'T3 NSA'!I170</f>
        <v>0</v>
      </c>
      <c r="J170" s="513">
        <f>'T3 ANSP'!J170+'T3 MET'!J170+'T3 NSA'!J170</f>
        <v>0</v>
      </c>
      <c r="L170" s="321"/>
      <c r="M170" s="321"/>
      <c r="N170" s="321"/>
    </row>
    <row r="171" spans="1:14" ht="12" customHeight="1">
      <c r="A171" s="319">
        <v>2027</v>
      </c>
      <c r="C171" s="345" t="s">
        <v>144</v>
      </c>
      <c r="D171" s="538">
        <f>'T3 ANSP'!D171+'T3 MET'!D171+'T3 NSA'!D171</f>
        <v>0</v>
      </c>
      <c r="E171" s="514">
        <f>'T3 ANSP'!E171+'T3 MET'!E171+'T3 NSA'!E171</f>
        <v>0</v>
      </c>
      <c r="F171" s="924">
        <f>'T3 ANSP'!F171+'T3 MET'!F171+'T3 NSA'!F171</f>
        <v>0</v>
      </c>
      <c r="G171" s="519">
        <f>'T3 ANSP'!G171+'T3 MET'!G171+'T3 NSA'!G171</f>
        <v>0</v>
      </c>
      <c r="H171" s="519">
        <f>'T3 ANSP'!H171+'T3 MET'!H171+'T3 NSA'!H171</f>
        <v>0</v>
      </c>
      <c r="I171" s="520">
        <f>'T3 ANSP'!I171+'T3 MET'!I171+'T3 NSA'!I171</f>
        <v>0</v>
      </c>
      <c r="J171" s="513">
        <f>'T3 ANSP'!J171+'T3 MET'!J171+'T3 NSA'!J171</f>
        <v>0</v>
      </c>
      <c r="L171" s="321"/>
      <c r="M171" s="321"/>
      <c r="N171" s="321"/>
    </row>
    <row r="172" spans="1:14" ht="12" customHeight="1">
      <c r="A172" s="319">
        <v>2028</v>
      </c>
      <c r="C172" s="345" t="s">
        <v>130</v>
      </c>
      <c r="D172" s="538">
        <f>'T3 ANSP'!D172+'T3 MET'!D172+'T3 NSA'!D172</f>
        <v>0</v>
      </c>
      <c r="E172" s="514">
        <f>'T3 ANSP'!E172+'T3 MET'!E172+'T3 NSA'!E172</f>
        <v>0</v>
      </c>
      <c r="F172" s="924">
        <f>'T3 ANSP'!F172+'T3 MET'!F172+'T3 NSA'!F172</f>
        <v>0</v>
      </c>
      <c r="G172" s="924">
        <f>'T3 ANSP'!G172+'T3 MET'!G172+'T3 NSA'!G172</f>
        <v>0</v>
      </c>
      <c r="H172" s="519">
        <f>'T3 ANSP'!H172+'T3 MET'!H172+'T3 NSA'!H172</f>
        <v>0</v>
      </c>
      <c r="I172" s="520">
        <f>'T3 ANSP'!I172+'T3 MET'!I172+'T3 NSA'!I172</f>
        <v>0</v>
      </c>
      <c r="J172" s="513">
        <f>'T3 ANSP'!J172+'T3 MET'!J172+'T3 NSA'!J172</f>
        <v>0</v>
      </c>
      <c r="L172" s="321"/>
      <c r="M172" s="321"/>
      <c r="N172" s="321"/>
    </row>
    <row r="173" spans="1:14" ht="12" customHeight="1">
      <c r="A173" s="319">
        <v>2029</v>
      </c>
      <c r="C173" s="346" t="s">
        <v>116</v>
      </c>
      <c r="D173" s="539">
        <f>'T3 ANSP'!D173+'T3 MET'!D173+'T3 NSA'!D173</f>
        <v>0</v>
      </c>
      <c r="E173" s="523">
        <f>'T3 ANSP'!E173+'T3 MET'!E173+'T3 NSA'!E173</f>
        <v>0</v>
      </c>
      <c r="F173" s="524">
        <f>'T3 ANSP'!F173+'T3 MET'!F173+'T3 NSA'!F173</f>
        <v>0</v>
      </c>
      <c r="G173" s="524">
        <f>'T3 ANSP'!G173+'T3 MET'!G173+'T3 NSA'!G173</f>
        <v>0</v>
      </c>
      <c r="H173" s="524">
        <f>'T3 ANSP'!H173+'T3 MET'!H173+'T3 NSA'!H173</f>
        <v>0</v>
      </c>
      <c r="I173" s="927">
        <f>'T3 ANSP'!I173+'T3 MET'!I173+'T3 NSA'!I173</f>
        <v>0</v>
      </c>
      <c r="J173" s="522">
        <f>'T3 ANSP'!J173+'T3 MET'!J173+'T3 NSA'!J173</f>
        <v>0</v>
      </c>
      <c r="L173" s="321"/>
      <c r="M173" s="321"/>
      <c r="N173" s="321"/>
    </row>
    <row r="174" spans="1:14" ht="12" customHeight="1">
      <c r="A174" s="319" t="s">
        <v>46</v>
      </c>
      <c r="C174" s="338" t="s">
        <v>243</v>
      </c>
      <c r="D174" s="527">
        <f>'T3 ANSP'!D174+'T3 MET'!D174+'T3 NSA'!D174</f>
        <v>16240.049224504546</v>
      </c>
      <c r="E174" s="528">
        <f>'T3 ANSP'!E174+'T3 MET'!E174+'T3 NSA'!E174</f>
        <v>5413.3497415015154</v>
      </c>
      <c r="F174" s="529">
        <f>'T3 ANSP'!F174+'T3 MET'!F174+'T3 NSA'!F174</f>
        <v>5413.3497415015154</v>
      </c>
      <c r="G174" s="529">
        <f>'T3 ANSP'!G174+'T3 MET'!G174+'T3 NSA'!G174</f>
        <v>5413.3497415015154</v>
      </c>
      <c r="H174" s="529">
        <f>'T3 ANSP'!H174+'T3 MET'!H174+'T3 NSA'!H174</f>
        <v>0</v>
      </c>
      <c r="I174" s="530">
        <f>'T3 ANSP'!I174+'T3 MET'!I174+'T3 NSA'!I174</f>
        <v>0</v>
      </c>
      <c r="J174" s="527">
        <f>'T3 ANSP'!J174+'T3 MET'!J174+'T3 NSA'!J174</f>
        <v>0</v>
      </c>
      <c r="L174" s="321"/>
      <c r="M174" s="321"/>
      <c r="N174" s="321"/>
    </row>
    <row r="175" spans="1:14" ht="3.75" customHeight="1">
      <c r="D175" s="549"/>
      <c r="E175" s="549"/>
      <c r="F175" s="599"/>
      <c r="G175" s="549"/>
      <c r="H175" s="549"/>
      <c r="I175" s="549"/>
      <c r="J175" s="549"/>
      <c r="L175" s="321"/>
      <c r="M175" s="321"/>
      <c r="N175" s="321"/>
    </row>
    <row r="176" spans="1:14" ht="12" customHeight="1">
      <c r="A176" s="319">
        <v>2025</v>
      </c>
      <c r="C176" s="344" t="s">
        <v>173</v>
      </c>
      <c r="D176" s="550">
        <f>'T3 ANSP'!D176+'T3 MET'!D176+'T3 NSA'!D176</f>
        <v>0</v>
      </c>
      <c r="E176" s="542">
        <f>'T3 ANSP'!E176+'T3 MET'!E176+'T3 NSA'!E176</f>
        <v>0</v>
      </c>
      <c r="F176" s="510">
        <f>'T3 ANSP'!F176+'T3 MET'!F176+'T3 NSA'!F176</f>
        <v>0</v>
      </c>
      <c r="G176" s="510">
        <f>'T3 ANSP'!G176+'T3 MET'!G176+'T3 NSA'!G176</f>
        <v>0</v>
      </c>
      <c r="H176" s="510">
        <f>'T3 ANSP'!H176+'T3 MET'!H176+'T3 NSA'!H176</f>
        <v>0</v>
      </c>
      <c r="I176" s="511">
        <f>'T3 ANSP'!I176+'T3 MET'!I176+'T3 NSA'!I176</f>
        <v>0</v>
      </c>
      <c r="J176" s="512">
        <f>'T3 ANSP'!J176+'T3 MET'!J176+'T3 NSA'!J176</f>
        <v>0</v>
      </c>
      <c r="L176" s="321"/>
      <c r="M176" s="321"/>
      <c r="N176" s="321"/>
    </row>
    <row r="177" spans="1:22" ht="12" customHeight="1">
      <c r="A177" s="319">
        <v>2026</v>
      </c>
      <c r="C177" s="345" t="s">
        <v>159</v>
      </c>
      <c r="D177" s="551">
        <f>'T3 ANSP'!D177+'T3 MET'!D177+'T3 NSA'!D177</f>
        <v>0</v>
      </c>
      <c r="E177" s="543">
        <f>'T3 ANSP'!E177+'T3 MET'!E177+'T3 NSA'!E177</f>
        <v>0</v>
      </c>
      <c r="F177" s="515">
        <f>'T3 ANSP'!F177+'T3 MET'!F177+'T3 NSA'!F177</f>
        <v>0</v>
      </c>
      <c r="G177" s="515">
        <f>'T3 ANSP'!G177+'T3 MET'!G177+'T3 NSA'!G177</f>
        <v>0</v>
      </c>
      <c r="H177" s="515">
        <f>'T3 ANSP'!H177+'T3 MET'!H177+'T3 NSA'!H177</f>
        <v>0</v>
      </c>
      <c r="I177" s="516">
        <f>'T3 ANSP'!I177+'T3 MET'!I177+'T3 NSA'!I177</f>
        <v>0</v>
      </c>
      <c r="J177" s="517">
        <f>'T3 ANSP'!J177+'T3 MET'!J177+'T3 NSA'!J177</f>
        <v>0</v>
      </c>
      <c r="L177" s="321"/>
      <c r="M177" s="321"/>
      <c r="N177" s="321"/>
    </row>
    <row r="178" spans="1:22" ht="12" customHeight="1">
      <c r="A178" s="319">
        <v>2027</v>
      </c>
      <c r="C178" s="345" t="s">
        <v>145</v>
      </c>
      <c r="D178" s="551">
        <f>'T3 ANSP'!D178+'T3 MET'!D178+'T3 NSA'!D178</f>
        <v>0</v>
      </c>
      <c r="E178" s="543">
        <f>'T3 ANSP'!E178+'T3 MET'!E178+'T3 NSA'!E178</f>
        <v>0</v>
      </c>
      <c r="F178" s="515">
        <f>'T3 ANSP'!F178+'T3 MET'!F178+'T3 NSA'!F178</f>
        <v>0</v>
      </c>
      <c r="G178" s="515">
        <f>'T3 ANSP'!G178+'T3 MET'!G178+'T3 NSA'!G178</f>
        <v>0</v>
      </c>
      <c r="H178" s="515">
        <f>'T3 ANSP'!H178+'T3 MET'!H178+'T3 NSA'!H178</f>
        <v>0</v>
      </c>
      <c r="I178" s="516">
        <f>'T3 ANSP'!I178+'T3 MET'!I178+'T3 NSA'!I178</f>
        <v>0</v>
      </c>
      <c r="J178" s="517">
        <f>'T3 ANSP'!J178+'T3 MET'!J178+'T3 NSA'!J178</f>
        <v>0</v>
      </c>
      <c r="L178" s="321"/>
      <c r="M178" s="321"/>
      <c r="N178" s="321"/>
    </row>
    <row r="179" spans="1:22" ht="12" customHeight="1">
      <c r="A179" s="319">
        <v>2028</v>
      </c>
      <c r="C179" s="345" t="s">
        <v>131</v>
      </c>
      <c r="D179" s="551">
        <f>'T3 ANSP'!D179+'T3 MET'!D179+'T3 NSA'!D179</f>
        <v>0</v>
      </c>
      <c r="E179" s="543">
        <f>'T3 ANSP'!E179+'T3 MET'!E179+'T3 NSA'!E179</f>
        <v>0</v>
      </c>
      <c r="F179" s="515">
        <f>'T3 ANSP'!F179+'T3 MET'!F179+'T3 NSA'!F179</f>
        <v>0</v>
      </c>
      <c r="G179" s="515">
        <f>'T3 ANSP'!G179+'T3 MET'!G179+'T3 NSA'!G179</f>
        <v>0</v>
      </c>
      <c r="H179" s="515">
        <f>'T3 ANSP'!H179+'T3 MET'!H179+'T3 NSA'!H179</f>
        <v>0</v>
      </c>
      <c r="I179" s="516">
        <f>'T3 ANSP'!I179+'T3 MET'!I179+'T3 NSA'!I179</f>
        <v>0</v>
      </c>
      <c r="J179" s="517">
        <f>'T3 ANSP'!J179+'T3 MET'!J179+'T3 NSA'!J179</f>
        <v>0</v>
      </c>
      <c r="L179" s="321"/>
      <c r="M179" s="321"/>
      <c r="N179" s="321"/>
    </row>
    <row r="180" spans="1:22" ht="12" customHeight="1">
      <c r="A180" s="319">
        <v>2029</v>
      </c>
      <c r="C180" s="346" t="s">
        <v>117</v>
      </c>
      <c r="D180" s="552">
        <f>'T3 ANSP'!D180+'T3 MET'!D180+'T3 NSA'!D180</f>
        <v>0</v>
      </c>
      <c r="E180" s="544">
        <f>'T3 ANSP'!E180+'T3 MET'!E180+'T3 NSA'!E180</f>
        <v>0</v>
      </c>
      <c r="F180" s="545">
        <f>'T3 ANSP'!F180+'T3 MET'!F180+'T3 NSA'!F180</f>
        <v>0</v>
      </c>
      <c r="G180" s="545">
        <f>'T3 ANSP'!G180+'T3 MET'!G180+'T3 NSA'!G180</f>
        <v>0</v>
      </c>
      <c r="H180" s="545">
        <f>'T3 ANSP'!H180+'T3 MET'!H180+'T3 NSA'!H180</f>
        <v>0</v>
      </c>
      <c r="I180" s="553">
        <f>'T3 ANSP'!I180+'T3 MET'!I180+'T3 NSA'!I180</f>
        <v>0</v>
      </c>
      <c r="J180" s="548">
        <f>'T3 ANSP'!J180+'T3 MET'!J180+'T3 NSA'!J180</f>
        <v>0</v>
      </c>
      <c r="L180" s="321"/>
      <c r="M180" s="321"/>
      <c r="N180" s="321"/>
    </row>
    <row r="181" spans="1:22" ht="12" customHeight="1">
      <c r="A181" s="319" t="s">
        <v>46</v>
      </c>
      <c r="C181" s="338" t="s">
        <v>71</v>
      </c>
      <c r="D181" s="554">
        <f>'T3 ANSP'!D181+'T3 MET'!D181+'T3 NSA'!D181</f>
        <v>0</v>
      </c>
      <c r="E181" s="555">
        <f>'T3 ANSP'!E181+'T3 MET'!E181+'T3 NSA'!E181</f>
        <v>0</v>
      </c>
      <c r="F181" s="556">
        <f>'T3 ANSP'!F181+'T3 MET'!F181+'T3 NSA'!F181</f>
        <v>0</v>
      </c>
      <c r="G181" s="556">
        <f>'T3 ANSP'!G181+'T3 MET'!G181+'T3 NSA'!G181</f>
        <v>0</v>
      </c>
      <c r="H181" s="556">
        <f>'T3 ANSP'!H181+'T3 MET'!H181+'T3 NSA'!H181</f>
        <v>0</v>
      </c>
      <c r="I181" s="557">
        <f>'T3 ANSP'!I181+'T3 MET'!I181+'T3 NSA'!I181</f>
        <v>0</v>
      </c>
      <c r="J181" s="554">
        <f>'T3 ANSP'!J181+'T3 MET'!J181+'T3 NSA'!J181</f>
        <v>0</v>
      </c>
      <c r="L181" s="321"/>
      <c r="M181" s="321"/>
      <c r="N181" s="321"/>
    </row>
    <row r="182" spans="1:22" ht="3.75" customHeight="1">
      <c r="C182" s="347"/>
      <c r="D182" s="558"/>
      <c r="E182" s="558"/>
      <c r="F182" s="600"/>
      <c r="G182" s="558"/>
      <c r="H182" s="558"/>
      <c r="I182" s="558"/>
      <c r="J182" s="558"/>
      <c r="L182" s="321"/>
      <c r="M182" s="321"/>
      <c r="N182" s="321"/>
    </row>
    <row r="183" spans="1:22" ht="12" customHeight="1">
      <c r="A183" s="319" t="s">
        <v>188</v>
      </c>
      <c r="C183" s="338" t="s">
        <v>252</v>
      </c>
      <c r="D183" s="527">
        <f>'T3 ANSP'!D183+'T3 MET'!D183+'T3 NSA'!D183</f>
        <v>0</v>
      </c>
      <c r="E183" s="528">
        <f>'T3 ANSP'!E183+'T3 MET'!E183+'T3 NSA'!E183</f>
        <v>0</v>
      </c>
      <c r="F183" s="529">
        <f>'T3 ANSP'!F183+'T3 MET'!F183+'T3 NSA'!F183</f>
        <v>0</v>
      </c>
      <c r="G183" s="529">
        <f>'T3 ANSP'!G183+'T3 MET'!G183+'T3 NSA'!G183</f>
        <v>0</v>
      </c>
      <c r="H183" s="529">
        <f>'T3 ANSP'!H183+'T3 MET'!H183+'T3 NSA'!H183</f>
        <v>0</v>
      </c>
      <c r="I183" s="530">
        <f>'T3 ANSP'!I183+'T3 MET'!I183+'T3 NSA'!I183</f>
        <v>0</v>
      </c>
      <c r="J183" s="527">
        <f>'T3 ANSP'!J183+'T3 MET'!J183+'T3 NSA'!J183</f>
        <v>0</v>
      </c>
      <c r="L183" s="321"/>
      <c r="M183" s="321"/>
      <c r="N183" s="321"/>
      <c r="V183" s="703"/>
    </row>
    <row r="184" spans="1:22" ht="12" customHeight="1">
      <c r="A184" s="319" t="s">
        <v>188</v>
      </c>
      <c r="C184" s="338" t="s">
        <v>602</v>
      </c>
      <c r="D184" s="527">
        <f>'T3 ANSP'!D184+'T3 MET'!D184+'T3 NSA'!D184</f>
        <v>0</v>
      </c>
      <c r="E184" s="528">
        <f>'T3 ANSP'!E184+'T3 MET'!E184+'T3 NSA'!E184</f>
        <v>0</v>
      </c>
      <c r="F184" s="529">
        <f>'T3 ANSP'!F184+'T3 MET'!F184+'T3 NSA'!F184</f>
        <v>0</v>
      </c>
      <c r="G184" s="529">
        <f>'T3 ANSP'!G184+'T3 MET'!G184+'T3 NSA'!G184</f>
        <v>0</v>
      </c>
      <c r="H184" s="529">
        <f>'T3 ANSP'!H184+'T3 MET'!H184+'T3 NSA'!H184</f>
        <v>0</v>
      </c>
      <c r="I184" s="530">
        <f>'T3 ANSP'!I184+'T3 MET'!I184+'T3 NSA'!I184</f>
        <v>0</v>
      </c>
      <c r="J184" s="527">
        <f>'T3 ANSP'!J184+'T3 MET'!J184+'T3 NSA'!J184</f>
        <v>0</v>
      </c>
      <c r="L184" s="321"/>
      <c r="M184" s="321"/>
      <c r="N184" s="321"/>
      <c r="V184" s="703"/>
    </row>
    <row r="185" spans="1:22" ht="12" customHeight="1">
      <c r="A185" s="319" t="s">
        <v>188</v>
      </c>
      <c r="C185" s="338" t="s">
        <v>253</v>
      </c>
      <c r="D185" s="527">
        <f>'T3 ANSP'!D185+'T3 MET'!D185+'T3 NSA'!D185</f>
        <v>0</v>
      </c>
      <c r="E185" s="528">
        <f>'T3 ANSP'!E185+'T3 MET'!E185+'T3 NSA'!E185</f>
        <v>0</v>
      </c>
      <c r="F185" s="529">
        <f>'T3 ANSP'!F185+'T3 MET'!F185+'T3 NSA'!F185</f>
        <v>0</v>
      </c>
      <c r="G185" s="529">
        <f>'T3 ANSP'!G185+'T3 MET'!G185+'T3 NSA'!G185</f>
        <v>0</v>
      </c>
      <c r="H185" s="529">
        <f>'T3 ANSP'!H185+'T3 MET'!H185+'T3 NSA'!H185</f>
        <v>0</v>
      </c>
      <c r="I185" s="530">
        <f>'T3 ANSP'!I185+'T3 MET'!I185+'T3 NSA'!I185</f>
        <v>0</v>
      </c>
      <c r="J185" s="527">
        <f>'T3 ANSP'!J185+'T3 MET'!J185+'T3 NSA'!J185</f>
        <v>0</v>
      </c>
      <c r="L185" s="321"/>
      <c r="M185" s="321"/>
      <c r="N185" s="321"/>
      <c r="V185" s="703"/>
    </row>
    <row r="186" spans="1:22" ht="12" customHeight="1">
      <c r="A186" s="319" t="s">
        <v>188</v>
      </c>
      <c r="C186" s="338" t="s">
        <v>254</v>
      </c>
      <c r="D186" s="527">
        <f>'T3 ANSP'!D186+'T3 MET'!D186+'T3 NSA'!D186</f>
        <v>0</v>
      </c>
      <c r="E186" s="528">
        <f>'T3 ANSP'!E186+'T3 MET'!E186+'T3 NSA'!E186</f>
        <v>0</v>
      </c>
      <c r="F186" s="529">
        <f>'T3 ANSP'!F186+'T3 MET'!F186+'T3 NSA'!F186</f>
        <v>0</v>
      </c>
      <c r="G186" s="529">
        <f>'T3 ANSP'!G186+'T3 MET'!G186+'T3 NSA'!G186</f>
        <v>0</v>
      </c>
      <c r="H186" s="529">
        <f>'T3 ANSP'!H186+'T3 MET'!H186+'T3 NSA'!H186</f>
        <v>0</v>
      </c>
      <c r="I186" s="530">
        <f>'T3 ANSP'!I186+'T3 MET'!I186+'T3 NSA'!I186</f>
        <v>0</v>
      </c>
      <c r="J186" s="527">
        <f>'T3 ANSP'!J186+'T3 MET'!J186+'T3 NSA'!J186</f>
        <v>0</v>
      </c>
      <c r="L186" s="321"/>
      <c r="M186" s="321"/>
      <c r="N186" s="321"/>
      <c r="V186" s="703"/>
    </row>
    <row r="187" spans="1:22" ht="3.75" customHeight="1">
      <c r="A187" s="339"/>
      <c r="D187" s="531"/>
      <c r="E187" s="531"/>
      <c r="F187" s="531"/>
      <c r="G187" s="531"/>
      <c r="H187" s="531"/>
      <c r="I187" s="531"/>
      <c r="J187" s="531"/>
      <c r="L187" s="321"/>
      <c r="M187" s="321"/>
      <c r="N187" s="321"/>
    </row>
    <row r="188" spans="1:22" ht="12" customHeight="1">
      <c r="A188" s="319">
        <v>2022</v>
      </c>
      <c r="C188" s="334" t="s">
        <v>244</v>
      </c>
      <c r="D188" s="509">
        <f>'T3 ANSP'!D188+'T3 MET'!D188+'T3 NSA'!D188</f>
        <v>0</v>
      </c>
      <c r="E188" s="532">
        <f>'T3 ANSP'!E188+'T3 MET'!E188+'T3 NSA'!E188</f>
        <v>0</v>
      </c>
      <c r="F188" s="518">
        <f>'T3 ANSP'!F188+'T3 MET'!F188+'T3 NSA'!F188</f>
        <v>0</v>
      </c>
      <c r="G188" s="518">
        <f>'T3 ANSP'!G188+'T3 MET'!G188+'T3 NSA'!G188</f>
        <v>0</v>
      </c>
      <c r="H188" s="518">
        <f>'T3 ANSP'!H188+'T3 MET'!H188+'T3 NSA'!H188</f>
        <v>0</v>
      </c>
      <c r="I188" s="533">
        <f>'T3 ANSP'!I188+'T3 MET'!I188+'T3 NSA'!I188</f>
        <v>0</v>
      </c>
      <c r="J188" s="509">
        <f>'T3 ANSP'!J188+'T3 MET'!J188+'T3 NSA'!J188</f>
        <v>0</v>
      </c>
      <c r="L188" s="321"/>
      <c r="M188" s="321"/>
      <c r="N188" s="321"/>
    </row>
    <row r="189" spans="1:22" ht="12" customHeight="1">
      <c r="A189" s="319">
        <v>2023</v>
      </c>
      <c r="C189" s="336" t="s">
        <v>245</v>
      </c>
      <c r="D189" s="513">
        <f>'T3 ANSP'!D189+'T3 MET'!D189+'T3 NSA'!D189</f>
        <v>-232.3298503139047</v>
      </c>
      <c r="E189" s="534">
        <f>'T3 ANSP'!E189+'T3 MET'!E189+'T3 NSA'!E189</f>
        <v>-232.3298503139047</v>
      </c>
      <c r="F189" s="519">
        <f>'T3 ANSP'!F189+'T3 MET'!F189+'T3 NSA'!F189</f>
        <v>0</v>
      </c>
      <c r="G189" s="519">
        <f>'T3 ANSP'!G189+'T3 MET'!G189+'T3 NSA'!G189</f>
        <v>0</v>
      </c>
      <c r="H189" s="519">
        <f>'T3 ANSP'!H189+'T3 MET'!H189+'T3 NSA'!H189</f>
        <v>0</v>
      </c>
      <c r="I189" s="520">
        <f>'T3 ANSP'!I189+'T3 MET'!I189+'T3 NSA'!I189</f>
        <v>0</v>
      </c>
      <c r="J189" s="513">
        <f>'T3 ANSP'!J189+'T3 MET'!J189+'T3 NSA'!J189</f>
        <v>0</v>
      </c>
      <c r="L189" s="321"/>
      <c r="M189" s="321"/>
      <c r="N189" s="321"/>
    </row>
    <row r="190" spans="1:22" ht="12" customHeight="1">
      <c r="A190" s="319">
        <v>2024</v>
      </c>
      <c r="C190" s="336" t="s">
        <v>246</v>
      </c>
      <c r="D190" s="540">
        <f>'T3 ANSP'!D190+'T3 MET'!D190+'T3 NSA'!D190</f>
        <v>0</v>
      </c>
      <c r="E190" s="543">
        <f>'T3 ANSP'!E190+'T3 MET'!E190+'T3 NSA'!E190</f>
        <v>0</v>
      </c>
      <c r="F190" s="519">
        <f>'T3 ANSP'!F190+'T3 MET'!F190+'T3 NSA'!F190</f>
        <v>0</v>
      </c>
      <c r="G190" s="519">
        <f>'T3 ANSP'!G190+'T3 MET'!G190+'T3 NSA'!G190</f>
        <v>0</v>
      </c>
      <c r="H190" s="519">
        <f>'T3 ANSP'!H190+'T3 MET'!H190+'T3 NSA'!H190</f>
        <v>0</v>
      </c>
      <c r="I190" s="520">
        <f>'T3 ANSP'!I190+'T3 MET'!I190+'T3 NSA'!I190</f>
        <v>0</v>
      </c>
      <c r="J190" s="513">
        <f>'T3 ANSP'!J190+'T3 MET'!J190+'T3 NSA'!J190</f>
        <v>0</v>
      </c>
      <c r="L190" s="321"/>
      <c r="M190" s="321"/>
      <c r="N190" s="321"/>
    </row>
    <row r="191" spans="1:22" ht="12" customHeight="1">
      <c r="A191" s="319">
        <v>2025</v>
      </c>
      <c r="C191" s="336" t="s">
        <v>247</v>
      </c>
      <c r="D191" s="513">
        <f>'T3 ANSP'!D191+'T3 MET'!D191+'T3 NSA'!D191</f>
        <v>0</v>
      </c>
      <c r="E191" s="543">
        <f>'T3 ANSP'!E191+'T3 MET'!E191+'T3 NSA'!E191</f>
        <v>0</v>
      </c>
      <c r="F191" s="515">
        <f>'T3 ANSP'!F191+'T3 MET'!F191+'T3 NSA'!F191</f>
        <v>0</v>
      </c>
      <c r="G191" s="519">
        <f>'T3 ANSP'!G191+'T3 MET'!G191+'T3 NSA'!G191</f>
        <v>0</v>
      </c>
      <c r="H191" s="519">
        <f>'T3 ANSP'!H191+'T3 MET'!H191+'T3 NSA'!H191</f>
        <v>0</v>
      </c>
      <c r="I191" s="520">
        <f>'T3 ANSP'!I191+'T3 MET'!I191+'T3 NSA'!I191</f>
        <v>0</v>
      </c>
      <c r="J191" s="513">
        <f>'T3 ANSP'!J191+'T3 MET'!J191+'T3 NSA'!J191</f>
        <v>0</v>
      </c>
      <c r="L191" s="321"/>
      <c r="M191" s="321"/>
      <c r="N191" s="321"/>
    </row>
    <row r="192" spans="1:22" ht="12" customHeight="1">
      <c r="A192" s="319">
        <v>2026</v>
      </c>
      <c r="C192" s="336" t="s">
        <v>248</v>
      </c>
      <c r="D192" s="513">
        <f>'T3 ANSP'!D192+'T3 MET'!D192+'T3 NSA'!D192</f>
        <v>0</v>
      </c>
      <c r="E192" s="543">
        <f>'T3 ANSP'!E192+'T3 MET'!E192+'T3 NSA'!E192</f>
        <v>0</v>
      </c>
      <c r="F192" s="515">
        <f>'T3 ANSP'!F192+'T3 MET'!F192+'T3 NSA'!F192</f>
        <v>0</v>
      </c>
      <c r="G192" s="515">
        <f>'T3 ANSP'!G192+'T3 MET'!G192+'T3 NSA'!G192</f>
        <v>0</v>
      </c>
      <c r="H192" s="519">
        <f>'T3 ANSP'!H192+'T3 MET'!H192+'T3 NSA'!H192</f>
        <v>0</v>
      </c>
      <c r="I192" s="520">
        <f>'T3 ANSP'!I192+'T3 MET'!I192+'T3 NSA'!I192</f>
        <v>0</v>
      </c>
      <c r="J192" s="513">
        <f>'T3 ANSP'!J192+'T3 MET'!J192+'T3 NSA'!J192</f>
        <v>0</v>
      </c>
      <c r="L192" s="321"/>
      <c r="M192" s="321"/>
      <c r="N192" s="321"/>
    </row>
    <row r="193" spans="1:14" ht="12" customHeight="1">
      <c r="A193" s="319">
        <v>2027</v>
      </c>
      <c r="C193" s="336" t="s">
        <v>249</v>
      </c>
      <c r="D193" s="513">
        <f>'T3 ANSP'!D193+'T3 MET'!D193+'T3 NSA'!D193</f>
        <v>0</v>
      </c>
      <c r="E193" s="543">
        <f>'T3 ANSP'!E193+'T3 MET'!E193+'T3 NSA'!E193</f>
        <v>0</v>
      </c>
      <c r="F193" s="515">
        <f>'T3 ANSP'!F193+'T3 MET'!F193+'T3 NSA'!F193</f>
        <v>0</v>
      </c>
      <c r="G193" s="515">
        <f>'T3 ANSP'!G193+'T3 MET'!G193+'T3 NSA'!G193</f>
        <v>0</v>
      </c>
      <c r="H193" s="515">
        <f>'T3 ANSP'!H193+'T3 MET'!H193+'T3 NSA'!H193</f>
        <v>0</v>
      </c>
      <c r="I193" s="520">
        <f>'T3 ANSP'!I193+'T3 MET'!I193+'T3 NSA'!I193</f>
        <v>0</v>
      </c>
      <c r="J193" s="513">
        <f>'T3 ANSP'!J193+'T3 MET'!J193+'T3 NSA'!J193</f>
        <v>0</v>
      </c>
      <c r="L193" s="321"/>
      <c r="M193" s="321"/>
      <c r="N193" s="321"/>
    </row>
    <row r="194" spans="1:14" ht="12" customHeight="1">
      <c r="A194" s="319">
        <v>2028</v>
      </c>
      <c r="C194" s="336" t="s">
        <v>250</v>
      </c>
      <c r="D194" s="513">
        <f>'T3 ANSP'!D194+'T3 MET'!D194+'T3 NSA'!D194</f>
        <v>0</v>
      </c>
      <c r="E194" s="543">
        <f>'T3 ANSP'!E194+'T3 MET'!E194+'T3 NSA'!E194</f>
        <v>0</v>
      </c>
      <c r="F194" s="515">
        <f>'T3 ANSP'!F194+'T3 MET'!F194+'T3 NSA'!F194</f>
        <v>0</v>
      </c>
      <c r="G194" s="515">
        <f>'T3 ANSP'!G194+'T3 MET'!G194+'T3 NSA'!G194</f>
        <v>0</v>
      </c>
      <c r="H194" s="515">
        <f>'T3 ANSP'!H194+'T3 MET'!H194+'T3 NSA'!H194</f>
        <v>0</v>
      </c>
      <c r="I194" s="516">
        <f>'T3 ANSP'!I194+'T3 MET'!I194+'T3 NSA'!I194</f>
        <v>0</v>
      </c>
      <c r="J194" s="513">
        <f>'T3 ANSP'!J194+'T3 MET'!J194+'T3 NSA'!J194</f>
        <v>0</v>
      </c>
      <c r="L194" s="321"/>
      <c r="M194" s="321"/>
      <c r="N194" s="321"/>
    </row>
    <row r="195" spans="1:14" ht="12" customHeight="1">
      <c r="A195" s="319">
        <v>2029</v>
      </c>
      <c r="C195" s="337" t="s">
        <v>251</v>
      </c>
      <c r="D195" s="541">
        <f>'T3 ANSP'!D195+'T3 MET'!D195+'T3 NSA'!D195</f>
        <v>0</v>
      </c>
      <c r="E195" s="523">
        <f>'T3 ANSP'!E195+'T3 MET'!E195+'T3 NSA'!E195</f>
        <v>0</v>
      </c>
      <c r="F195" s="524">
        <f>'T3 ANSP'!F195+'T3 MET'!F195+'T3 NSA'!F195</f>
        <v>0</v>
      </c>
      <c r="G195" s="524">
        <f>'T3 ANSP'!G195+'T3 MET'!G195+'T3 NSA'!G195</f>
        <v>0</v>
      </c>
      <c r="H195" s="524">
        <f>'T3 ANSP'!H195+'T3 MET'!H195+'T3 NSA'!H195</f>
        <v>0</v>
      </c>
      <c r="I195" s="525">
        <f>'T3 ANSP'!I195+'T3 MET'!I195+'T3 NSA'!I195</f>
        <v>0</v>
      </c>
      <c r="J195" s="522">
        <f>'T3 ANSP'!J195+'T3 MET'!J195+'T3 NSA'!J195</f>
        <v>0</v>
      </c>
      <c r="L195" s="321"/>
      <c r="M195" s="321"/>
      <c r="N195" s="321"/>
    </row>
    <row r="196" spans="1:14" ht="12" customHeight="1">
      <c r="A196" s="319" t="s">
        <v>188</v>
      </c>
      <c r="C196" s="338" t="s">
        <v>255</v>
      </c>
      <c r="D196" s="527">
        <f>'T3 ANSP'!D196+'T3 MET'!D196+'T3 NSA'!D196</f>
        <v>-232.3298503139047</v>
      </c>
      <c r="E196" s="528">
        <f>'T3 ANSP'!E196+'T3 MET'!E196+'T3 NSA'!E196</f>
        <v>-232.3298503139047</v>
      </c>
      <c r="F196" s="529">
        <f>'T3 ANSP'!F196+'T3 MET'!F196+'T3 NSA'!F196</f>
        <v>0</v>
      </c>
      <c r="G196" s="529">
        <f>'T3 ANSP'!G196+'T3 MET'!G196+'T3 NSA'!G196</f>
        <v>0</v>
      </c>
      <c r="H196" s="529">
        <f>'T3 ANSP'!H196+'T3 MET'!H196+'T3 NSA'!H196</f>
        <v>0</v>
      </c>
      <c r="I196" s="530">
        <f>'T3 ANSP'!I196+'T3 MET'!I196+'T3 NSA'!I196</f>
        <v>0</v>
      </c>
      <c r="J196" s="527">
        <f>'T3 ANSP'!J196+'T3 MET'!J196+'T3 NSA'!J196</f>
        <v>0</v>
      </c>
      <c r="L196" s="321"/>
      <c r="M196" s="321"/>
      <c r="N196" s="321"/>
    </row>
    <row r="197" spans="1:14" ht="3.75" customHeight="1">
      <c r="D197" s="549"/>
      <c r="E197" s="549"/>
      <c r="F197" s="599"/>
      <c r="G197" s="549"/>
      <c r="H197" s="549"/>
      <c r="I197" s="549"/>
      <c r="J197" s="549"/>
      <c r="L197" s="321"/>
      <c r="M197" s="321"/>
      <c r="N197" s="321"/>
    </row>
    <row r="198" spans="1:14" ht="12" customHeight="1">
      <c r="C198" s="338" t="s">
        <v>72</v>
      </c>
      <c r="D198" s="527">
        <f>'T3 ANSP'!D198+'T3 MET'!D198+'T3 NSA'!D198</f>
        <v>9367.9595396373115</v>
      </c>
      <c r="E198" s="528">
        <f>'T3 ANSP'!E198+'T3 MET'!E198+'T3 NSA'!E198</f>
        <v>2375.5142943823594</v>
      </c>
      <c r="F198" s="529">
        <f>'T3 ANSP'!F198+'T3 MET'!F198+'T3 NSA'!F198</f>
        <v>4454.7861820644957</v>
      </c>
      <c r="G198" s="529">
        <f>'T3 ANSP'!G198+'T3 MET'!G198+'T3 NSA'!G198</f>
        <v>4454.7861820644957</v>
      </c>
      <c r="H198" s="529">
        <f>'T3 ANSP'!H198+'T3 MET'!H198+'T3 NSA'!H198</f>
        <v>-958.56355943701942</v>
      </c>
      <c r="I198" s="530">
        <f>'T3 ANSP'!I198+'T3 MET'!I198+'T3 NSA'!I198</f>
        <v>-958.56355943701942</v>
      </c>
      <c r="J198" s="527">
        <f>'T3 ANSP'!J198+'T3 MET'!J198+'T3 NSA'!J198</f>
        <v>0</v>
      </c>
      <c r="L198" s="321"/>
      <c r="M198" s="321"/>
      <c r="N198" s="321"/>
    </row>
    <row r="199" spans="1:14" ht="12" customHeight="1">
      <c r="E199" s="340"/>
      <c r="F199" s="320"/>
      <c r="L199" s="321"/>
      <c r="M199" s="321"/>
      <c r="N199" s="321"/>
    </row>
    <row r="200" spans="1:14" ht="12" customHeight="1">
      <c r="C200" s="1" t="s">
        <v>73</v>
      </c>
      <c r="F200" s="320"/>
      <c r="I200" s="340"/>
      <c r="L200" s="321"/>
      <c r="M200" s="321"/>
      <c r="N200" s="321"/>
    </row>
    <row r="201" spans="1:14" ht="12" customHeight="1">
      <c r="C201" s="1" t="s">
        <v>256</v>
      </c>
      <c r="D201" s="1115"/>
      <c r="E201" s="718"/>
      <c r="F201" s="718"/>
      <c r="G201" s="718"/>
      <c r="H201" s="718"/>
      <c r="I201" s="718"/>
      <c r="J201" s="343"/>
      <c r="L201" s="321"/>
      <c r="M201" s="321"/>
      <c r="N201" s="321"/>
    </row>
    <row r="203" spans="1:14" ht="12" customHeight="1">
      <c r="A203" s="339"/>
      <c r="D203" s="531"/>
      <c r="E203" s="531"/>
      <c r="F203" s="531"/>
      <c r="G203" s="531"/>
      <c r="H203" s="531"/>
      <c r="I203" s="531"/>
      <c r="J203" s="531"/>
      <c r="L203" s="335"/>
    </row>
  </sheetData>
  <autoFilter ref="A8:J196" xr:uid="{00000000-0009-0000-0000-00000E000000}"/>
  <mergeCells count="1">
    <mergeCell ref="C1:J1"/>
  </mergeCells>
  <phoneticPr fontId="193" type="noConversion"/>
  <pageMargins left="0.7" right="0.7" top="0.75" bottom="0.75" header="0.3" footer="0.3"/>
  <pageSetup paperSize="9" scale="6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201"/>
  <sheetViews>
    <sheetView showGridLines="0" topLeftCell="A186" zoomScaleNormal="100" workbookViewId="0">
      <selection activeCell="F188" sqref="F188"/>
    </sheetView>
  </sheetViews>
  <sheetFormatPr defaultColWidth="12.54296875" defaultRowHeight="12" customHeight="1"/>
  <cols>
    <col min="1" max="1" width="9.26953125" style="319" customWidth="1"/>
    <col min="2" max="2" width="2.26953125" style="320" customWidth="1"/>
    <col min="3" max="3" width="57.54296875" style="320" customWidth="1"/>
    <col min="4" max="5" width="10" style="320" customWidth="1"/>
    <col min="6" max="6" width="10" style="598" customWidth="1"/>
    <col min="7" max="10" width="10" style="320" customWidth="1"/>
    <col min="11" max="11" width="7.81640625" style="320" customWidth="1"/>
    <col min="12" max="12" width="7.81640625" style="491" customWidth="1"/>
    <col min="13" max="25" width="7.81640625" style="320" customWidth="1"/>
    <col min="26" max="16384" width="12.54296875" style="320"/>
  </cols>
  <sheetData>
    <row r="1" spans="1:24" ht="12" customHeight="1">
      <c r="C1" s="1432" t="s">
        <v>39</v>
      </c>
      <c r="D1" s="1432"/>
      <c r="E1" s="1432"/>
      <c r="F1" s="1432"/>
      <c r="G1" s="1432"/>
      <c r="H1" s="1432"/>
      <c r="I1" s="1432"/>
      <c r="J1" s="1432"/>
      <c r="K1" s="321"/>
      <c r="L1" s="506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</row>
    <row r="2" spans="1:24" ht="12" customHeight="1">
      <c r="C2" s="498"/>
      <c r="D2" s="498"/>
      <c r="E2" s="498"/>
      <c r="G2" s="498"/>
      <c r="H2" s="498"/>
      <c r="I2" s="498"/>
      <c r="J2" s="498"/>
      <c r="K2" s="498"/>
    </row>
    <row r="3" spans="1:24" ht="12" customHeight="1">
      <c r="C3" s="348" t="str">
        <f>'T2 ANSP'!A3</f>
        <v>Portugal - TCZ</v>
      </c>
      <c r="D3" s="498"/>
      <c r="E3" s="498"/>
      <c r="G3" s="498"/>
      <c r="H3" s="498"/>
      <c r="I3" s="498"/>
      <c r="J3" s="498"/>
      <c r="K3" s="498"/>
    </row>
    <row r="4" spans="1:24" ht="12" customHeight="1">
      <c r="C4" s="81" t="str">
        <f>'T2 ANSP'!A4</f>
        <v>Currency: Euro</v>
      </c>
      <c r="D4" s="498"/>
      <c r="E4" s="498"/>
      <c r="G4" s="498"/>
      <c r="H4" s="498"/>
      <c r="I4" s="498"/>
      <c r="J4" s="498"/>
      <c r="K4" s="498"/>
    </row>
    <row r="5" spans="1:24" ht="12" customHeight="1">
      <c r="C5" s="143" t="str">
        <f>'T2 ANSP'!A5</f>
        <v>NAV PORTUGAL</v>
      </c>
      <c r="D5" s="498"/>
      <c r="E5" s="325"/>
      <c r="G5" s="325"/>
      <c r="H5" s="498"/>
      <c r="I5" s="498"/>
      <c r="J5" s="498"/>
      <c r="K5" s="498"/>
    </row>
    <row r="6" spans="1:24" ht="12" customHeight="1">
      <c r="C6" s="325"/>
      <c r="D6" s="325"/>
      <c r="E6" s="325"/>
      <c r="F6" s="325"/>
      <c r="G6" s="325"/>
      <c r="H6" s="325"/>
      <c r="I6" s="325"/>
      <c r="J6" s="325"/>
      <c r="K6" s="325"/>
    </row>
    <row r="7" spans="1:24" ht="12" customHeight="1">
      <c r="A7" s="319" t="s">
        <v>40</v>
      </c>
      <c r="C7" s="326" t="s">
        <v>41</v>
      </c>
      <c r="D7" s="327" t="s">
        <v>42</v>
      </c>
      <c r="E7" s="328">
        <v>2025</v>
      </c>
      <c r="F7" s="329">
        <v>2026</v>
      </c>
      <c r="G7" s="329">
        <v>2027</v>
      </c>
      <c r="H7" s="329">
        <v>2028</v>
      </c>
      <c r="I7" s="330">
        <v>2029</v>
      </c>
      <c r="J7" s="326" t="s">
        <v>43</v>
      </c>
      <c r="K7" s="498"/>
    </row>
    <row r="8" spans="1:24" ht="12" customHeight="1">
      <c r="C8" s="332"/>
      <c r="D8" s="332"/>
      <c r="E8" s="332"/>
      <c r="F8" s="332"/>
      <c r="G8" s="332"/>
      <c r="H8" s="332"/>
      <c r="I8" s="332"/>
      <c r="J8" s="332"/>
      <c r="K8" s="498"/>
    </row>
    <row r="9" spans="1:24" ht="12" customHeight="1">
      <c r="A9" s="333">
        <v>2023</v>
      </c>
      <c r="C9" s="334" t="s">
        <v>44</v>
      </c>
      <c r="D9" s="721">
        <v>4030.06852899767</v>
      </c>
      <c r="E9" s="921">
        <f>D9</f>
        <v>4030.06852899767</v>
      </c>
      <c r="F9" s="922"/>
      <c r="G9" s="510"/>
      <c r="H9" s="510"/>
      <c r="I9" s="928"/>
      <c r="J9" s="512"/>
    </row>
    <row r="10" spans="1:24" ht="12" customHeight="1">
      <c r="A10" s="333">
        <v>2024</v>
      </c>
      <c r="C10" s="336" t="s">
        <v>45</v>
      </c>
      <c r="D10" s="722">
        <v>0</v>
      </c>
      <c r="E10" s="514"/>
      <c r="F10" s="923">
        <f>D10</f>
        <v>0</v>
      </c>
      <c r="G10" s="515"/>
      <c r="H10" s="515"/>
      <c r="I10" s="516"/>
      <c r="J10" s="517"/>
    </row>
    <row r="11" spans="1:24" ht="12" customHeight="1">
      <c r="A11" s="333">
        <v>2025</v>
      </c>
      <c r="C11" s="336" t="s">
        <v>94</v>
      </c>
      <c r="D11" s="513">
        <f>'T2 ANSP'!C19</f>
        <v>0</v>
      </c>
      <c r="E11" s="514"/>
      <c r="F11" s="924"/>
      <c r="G11" s="519">
        <f>D11</f>
        <v>0</v>
      </c>
      <c r="H11" s="515"/>
      <c r="I11" s="929"/>
      <c r="J11" s="517"/>
    </row>
    <row r="12" spans="1:24" ht="12" customHeight="1">
      <c r="A12" s="333">
        <v>2026</v>
      </c>
      <c r="C12" s="336" t="s">
        <v>95</v>
      </c>
      <c r="D12" s="513">
        <f>'T2 ANSP'!D19</f>
        <v>0</v>
      </c>
      <c r="E12" s="514"/>
      <c r="F12" s="924"/>
      <c r="G12" s="515"/>
      <c r="H12" s="519">
        <f>D12</f>
        <v>0</v>
      </c>
      <c r="I12" s="516"/>
      <c r="J12" s="517"/>
    </row>
    <row r="13" spans="1:24" ht="12" customHeight="1">
      <c r="A13" s="333">
        <v>2027</v>
      </c>
      <c r="C13" s="336" t="s">
        <v>96</v>
      </c>
      <c r="D13" s="513">
        <f>'T2 ANSP'!E19</f>
        <v>0</v>
      </c>
      <c r="E13" s="514"/>
      <c r="F13" s="924"/>
      <c r="G13" s="515"/>
      <c r="H13" s="515"/>
      <c r="I13" s="520">
        <f>D13</f>
        <v>0</v>
      </c>
      <c r="J13" s="517"/>
    </row>
    <row r="14" spans="1:24" ht="12" customHeight="1">
      <c r="A14" s="333">
        <v>2028</v>
      </c>
      <c r="C14" s="336" t="s">
        <v>97</v>
      </c>
      <c r="D14" s="513">
        <f>'T2 ANSP'!F19</f>
        <v>0</v>
      </c>
      <c r="E14" s="514"/>
      <c r="F14" s="924"/>
      <c r="G14" s="515"/>
      <c r="H14" s="515"/>
      <c r="I14" s="929"/>
      <c r="J14" s="521">
        <f>D14</f>
        <v>0</v>
      </c>
    </row>
    <row r="15" spans="1:24" ht="12" customHeight="1">
      <c r="A15" s="333">
        <v>2029</v>
      </c>
      <c r="C15" s="337" t="s">
        <v>98</v>
      </c>
      <c r="D15" s="522">
        <f>'T2 ANSP'!G19</f>
        <v>0</v>
      </c>
      <c r="E15" s="523"/>
      <c r="F15" s="524"/>
      <c r="G15" s="524"/>
      <c r="H15" s="524"/>
      <c r="I15" s="930"/>
      <c r="J15" s="526">
        <f>D15</f>
        <v>0</v>
      </c>
    </row>
    <row r="16" spans="1:24" ht="12" customHeight="1">
      <c r="A16" s="319" t="s">
        <v>46</v>
      </c>
      <c r="C16" s="338" t="s">
        <v>356</v>
      </c>
      <c r="D16" s="527">
        <f t="shared" ref="D16:J16" si="0">SUM(D9:D15)</f>
        <v>4030.06852899767</v>
      </c>
      <c r="E16" s="559">
        <f t="shared" si="0"/>
        <v>4030.06852899767</v>
      </c>
      <c r="F16" s="529">
        <f t="shared" si="0"/>
        <v>0</v>
      </c>
      <c r="G16" s="529">
        <f t="shared" si="0"/>
        <v>0</v>
      </c>
      <c r="H16" s="529">
        <f t="shared" si="0"/>
        <v>0</v>
      </c>
      <c r="I16" s="560">
        <f t="shared" si="0"/>
        <v>0</v>
      </c>
      <c r="J16" s="527">
        <f t="shared" si="0"/>
        <v>0</v>
      </c>
    </row>
    <row r="17" spans="1:14" ht="3.75" customHeight="1">
      <c r="A17" s="339"/>
      <c r="C17" s="349"/>
      <c r="D17" s="561"/>
      <c r="E17" s="562"/>
      <c r="F17" s="562"/>
      <c r="G17" s="562"/>
      <c r="H17" s="562"/>
      <c r="I17" s="562"/>
      <c r="J17" s="562"/>
    </row>
    <row r="18" spans="1:14" ht="12" customHeight="1">
      <c r="A18" s="319">
        <v>2023</v>
      </c>
      <c r="C18" s="341" t="s">
        <v>47</v>
      </c>
      <c r="D18" s="723">
        <v>-5744.1028285655702</v>
      </c>
      <c r="E18" s="532">
        <f>D18</f>
        <v>-5744.1028285655702</v>
      </c>
      <c r="F18" s="510"/>
      <c r="G18" s="510"/>
      <c r="H18" s="510"/>
      <c r="I18" s="511"/>
      <c r="J18" s="512"/>
    </row>
    <row r="19" spans="1:14" ht="12" customHeight="1">
      <c r="A19" s="319">
        <v>2024</v>
      </c>
      <c r="C19" s="342" t="s">
        <v>48</v>
      </c>
      <c r="D19" s="724">
        <v>0</v>
      </c>
      <c r="E19" s="514"/>
      <c r="F19" s="519">
        <f>D19</f>
        <v>0</v>
      </c>
      <c r="G19" s="515"/>
      <c r="H19" s="515"/>
      <c r="I19" s="516"/>
      <c r="J19" s="517"/>
    </row>
    <row r="20" spans="1:14" ht="12" customHeight="1">
      <c r="A20" s="319">
        <v>2025</v>
      </c>
      <c r="C20" s="336" t="s">
        <v>99</v>
      </c>
      <c r="D20" s="513">
        <f>'T2 ANSP'!C41</f>
        <v>0</v>
      </c>
      <c r="E20" s="514"/>
      <c r="F20" s="924"/>
      <c r="G20" s="519">
        <f>D20</f>
        <v>0</v>
      </c>
      <c r="H20" s="515"/>
      <c r="I20" s="929"/>
      <c r="J20" s="517"/>
      <c r="N20" s="340"/>
    </row>
    <row r="21" spans="1:14" ht="12" customHeight="1">
      <c r="A21" s="319">
        <v>2026</v>
      </c>
      <c r="C21" s="336" t="s">
        <v>100</v>
      </c>
      <c r="D21" s="513">
        <f>'T2 ANSP'!D41</f>
        <v>0</v>
      </c>
      <c r="E21" s="514"/>
      <c r="F21" s="924"/>
      <c r="G21" s="515"/>
      <c r="H21" s="519">
        <f>D21</f>
        <v>0</v>
      </c>
      <c r="I21" s="516"/>
      <c r="J21" s="517"/>
    </row>
    <row r="22" spans="1:14" ht="12" customHeight="1">
      <c r="A22" s="319">
        <v>2027</v>
      </c>
      <c r="C22" s="336" t="s">
        <v>101</v>
      </c>
      <c r="D22" s="513">
        <f>'T2 ANSP'!E41</f>
        <v>0</v>
      </c>
      <c r="E22" s="514"/>
      <c r="F22" s="924"/>
      <c r="G22" s="515"/>
      <c r="H22" s="515"/>
      <c r="I22" s="520">
        <f>D22</f>
        <v>0</v>
      </c>
      <c r="J22" s="517"/>
    </row>
    <row r="23" spans="1:14" ht="12" customHeight="1">
      <c r="A23" s="319">
        <v>2028</v>
      </c>
      <c r="C23" s="336" t="s">
        <v>102</v>
      </c>
      <c r="D23" s="513">
        <f>'T2 ANSP'!F41</f>
        <v>0</v>
      </c>
      <c r="E23" s="514"/>
      <c r="F23" s="924"/>
      <c r="G23" s="515"/>
      <c r="H23" s="515"/>
      <c r="I23" s="929"/>
      <c r="J23" s="521">
        <f>D23</f>
        <v>0</v>
      </c>
    </row>
    <row r="24" spans="1:14" ht="12" customHeight="1">
      <c r="A24" s="319">
        <v>2029</v>
      </c>
      <c r="C24" s="337" t="s">
        <v>103</v>
      </c>
      <c r="D24" s="522">
        <f>'T2 ANSP'!G41</f>
        <v>0</v>
      </c>
      <c r="E24" s="523"/>
      <c r="F24" s="524"/>
      <c r="G24" s="524"/>
      <c r="H24" s="524"/>
      <c r="I24" s="930"/>
      <c r="J24" s="526">
        <f>D24</f>
        <v>0</v>
      </c>
    </row>
    <row r="25" spans="1:14" ht="12" customHeight="1">
      <c r="A25" s="319" t="s">
        <v>46</v>
      </c>
      <c r="C25" s="338" t="s">
        <v>228</v>
      </c>
      <c r="D25" s="527">
        <f t="shared" ref="D25:J25" si="1">SUM(D18:D24)</f>
        <v>-5744.1028285655702</v>
      </c>
      <c r="E25" s="559">
        <f t="shared" si="1"/>
        <v>-5744.1028285655702</v>
      </c>
      <c r="F25" s="529">
        <f t="shared" si="1"/>
        <v>0</v>
      </c>
      <c r="G25" s="529">
        <f t="shared" si="1"/>
        <v>0</v>
      </c>
      <c r="H25" s="529">
        <f t="shared" si="1"/>
        <v>0</v>
      </c>
      <c r="I25" s="560">
        <f t="shared" si="1"/>
        <v>0</v>
      </c>
      <c r="J25" s="527">
        <f t="shared" si="1"/>
        <v>0</v>
      </c>
    </row>
    <row r="26" spans="1:14" ht="3.75" customHeight="1">
      <c r="A26" s="339"/>
      <c r="C26" s="349"/>
      <c r="D26" s="563"/>
      <c r="E26" s="537"/>
      <c r="F26" s="537"/>
      <c r="G26" s="537"/>
      <c r="H26" s="537"/>
      <c r="I26" s="537"/>
      <c r="J26" s="537"/>
    </row>
    <row r="27" spans="1:14" s="491" customFormat="1" ht="12" customHeight="1">
      <c r="A27" s="319" t="s">
        <v>197</v>
      </c>
      <c r="C27" s="334" t="s">
        <v>190</v>
      </c>
      <c r="D27" s="721">
        <v>575.97375022712913</v>
      </c>
      <c r="E27" s="704">
        <v>0</v>
      </c>
      <c r="F27" s="705">
        <v>143.99343755678228</v>
      </c>
      <c r="G27" s="705">
        <v>143.99343755678228</v>
      </c>
      <c r="H27" s="705">
        <v>143.99343755678228</v>
      </c>
      <c r="I27" s="706">
        <v>143.99343755678228</v>
      </c>
      <c r="J27" s="512"/>
    </row>
    <row r="28" spans="1:14" s="491" customFormat="1" ht="12" customHeight="1">
      <c r="A28" s="319">
        <v>2022</v>
      </c>
      <c r="C28" s="336" t="s">
        <v>189</v>
      </c>
      <c r="D28" s="722">
        <v>-181.6606414748004</v>
      </c>
      <c r="E28" s="707">
        <v>0</v>
      </c>
      <c r="F28" s="708">
        <v>-45.4151603687001</v>
      </c>
      <c r="G28" s="708">
        <v>-45.4151603687001</v>
      </c>
      <c r="H28" s="708">
        <v>-45.4151603687001</v>
      </c>
      <c r="I28" s="709">
        <v>-45.4151603687001</v>
      </c>
      <c r="J28" s="517"/>
    </row>
    <row r="29" spans="1:14" s="491" customFormat="1" ht="12" customHeight="1">
      <c r="A29" s="319">
        <v>2023</v>
      </c>
      <c r="C29" s="336" t="s">
        <v>49</v>
      </c>
      <c r="D29" s="722">
        <v>-438.97987077732517</v>
      </c>
      <c r="E29" s="707">
        <v>0</v>
      </c>
      <c r="F29" s="708">
        <v>-109.74496769433129</v>
      </c>
      <c r="G29" s="708">
        <v>-109.74496769433129</v>
      </c>
      <c r="H29" s="708">
        <v>-109.74496769433129</v>
      </c>
      <c r="I29" s="709">
        <v>-109.74496769433129</v>
      </c>
      <c r="J29" s="517"/>
    </row>
    <row r="30" spans="1:14" s="491" customFormat="1" ht="12" customHeight="1">
      <c r="A30" s="319">
        <v>2024</v>
      </c>
      <c r="C30" s="336" t="s">
        <v>50</v>
      </c>
      <c r="D30" s="722">
        <v>0</v>
      </c>
      <c r="E30" s="710"/>
      <c r="F30" s="708">
        <v>0</v>
      </c>
      <c r="G30" s="708">
        <v>0</v>
      </c>
      <c r="H30" s="708">
        <v>0</v>
      </c>
      <c r="I30" s="709">
        <v>0</v>
      </c>
      <c r="J30" s="517"/>
    </row>
    <row r="31" spans="1:14" ht="12" customHeight="1">
      <c r="A31" s="319">
        <v>2025</v>
      </c>
      <c r="C31" s="336" t="s">
        <v>160</v>
      </c>
      <c r="D31" s="513">
        <f>'T2 ANSP'!C22</f>
        <v>0</v>
      </c>
      <c r="E31" s="931"/>
      <c r="F31" s="932"/>
      <c r="G31" s="708">
        <v>0</v>
      </c>
      <c r="H31" s="933"/>
      <c r="I31" s="934"/>
      <c r="J31" s="513">
        <f>D31-SUM(E31:I31)</f>
        <v>0</v>
      </c>
    </row>
    <row r="32" spans="1:14" ht="12" customHeight="1">
      <c r="A32" s="319">
        <v>2026</v>
      </c>
      <c r="C32" s="336" t="s">
        <v>146</v>
      </c>
      <c r="D32" s="513">
        <f>'T2 ANSP'!D22</f>
        <v>0</v>
      </c>
      <c r="E32" s="931"/>
      <c r="F32" s="932"/>
      <c r="G32" s="933"/>
      <c r="H32" s="708">
        <v>0</v>
      </c>
      <c r="I32" s="935"/>
      <c r="J32" s="513">
        <f>D32-SUM(E32:I32)</f>
        <v>0</v>
      </c>
    </row>
    <row r="33" spans="1:12" ht="12" customHeight="1">
      <c r="A33" s="319">
        <v>2027</v>
      </c>
      <c r="C33" s="336" t="s">
        <v>132</v>
      </c>
      <c r="D33" s="513">
        <f>'T2 ANSP'!E22</f>
        <v>0</v>
      </c>
      <c r="E33" s="931"/>
      <c r="F33" s="932"/>
      <c r="G33" s="933"/>
      <c r="H33" s="933"/>
      <c r="I33" s="709">
        <v>0</v>
      </c>
      <c r="J33" s="513">
        <f>D33-SUM(E33:I33)</f>
        <v>0</v>
      </c>
    </row>
    <row r="34" spans="1:12" ht="12" customHeight="1">
      <c r="A34" s="319">
        <v>2028</v>
      </c>
      <c r="C34" s="336" t="s">
        <v>118</v>
      </c>
      <c r="D34" s="513">
        <f>'T2 ANSP'!F22</f>
        <v>0</v>
      </c>
      <c r="E34" s="931"/>
      <c r="F34" s="932"/>
      <c r="G34" s="933"/>
      <c r="H34" s="933"/>
      <c r="I34" s="934"/>
      <c r="J34" s="513">
        <f>D34</f>
        <v>0</v>
      </c>
    </row>
    <row r="35" spans="1:12" ht="12" customHeight="1">
      <c r="A35" s="319">
        <v>2029</v>
      </c>
      <c r="C35" s="337" t="s">
        <v>104</v>
      </c>
      <c r="D35" s="522">
        <f>'T2 ANSP'!G22</f>
        <v>0</v>
      </c>
      <c r="E35" s="936"/>
      <c r="F35" s="937"/>
      <c r="G35" s="937"/>
      <c r="H35" s="937"/>
      <c r="I35" s="938"/>
      <c r="J35" s="526">
        <f>D35</f>
        <v>0</v>
      </c>
    </row>
    <row r="36" spans="1:12" s="597" customFormat="1" ht="12" customHeight="1">
      <c r="A36" s="319" t="s">
        <v>46</v>
      </c>
      <c r="C36" s="338" t="s">
        <v>229</v>
      </c>
      <c r="D36" s="527">
        <f>SUM(D27:D35)</f>
        <v>-44.666762024996444</v>
      </c>
      <c r="E36" s="559">
        <f>SUM(E27:E35)</f>
        <v>0</v>
      </c>
      <c r="F36" s="529">
        <f t="shared" ref="F36:J36" si="2">SUM(F27:F35)</f>
        <v>-11.166690506249111</v>
      </c>
      <c r="G36" s="529">
        <f t="shared" si="2"/>
        <v>-11.166690506249111</v>
      </c>
      <c r="H36" s="529">
        <f t="shared" si="2"/>
        <v>-11.166690506249111</v>
      </c>
      <c r="I36" s="560">
        <f>SUM(I27:I35)</f>
        <v>-11.166690506249111</v>
      </c>
      <c r="J36" s="527">
        <f t="shared" si="2"/>
        <v>0</v>
      </c>
      <c r="L36" s="491"/>
    </row>
    <row r="37" spans="1:12" ht="3.75" customHeight="1">
      <c r="A37" s="339"/>
      <c r="C37" s="349"/>
      <c r="D37" s="563"/>
      <c r="E37" s="537"/>
      <c r="F37" s="537"/>
      <c r="G37" s="537"/>
      <c r="H37" s="537"/>
      <c r="I37" s="537"/>
      <c r="J37" s="537"/>
    </row>
    <row r="38" spans="1:12" s="491" customFormat="1" ht="12" customHeight="1">
      <c r="A38" s="319">
        <v>2023</v>
      </c>
      <c r="C38" s="334" t="s">
        <v>51</v>
      </c>
      <c r="D38" s="512"/>
      <c r="E38" s="542"/>
      <c r="F38" s="510"/>
      <c r="G38" s="510"/>
      <c r="H38" s="510"/>
      <c r="I38" s="511"/>
      <c r="J38" s="512"/>
    </row>
    <row r="39" spans="1:12" s="491" customFormat="1" ht="12" customHeight="1">
      <c r="A39" s="319">
        <v>2024</v>
      </c>
      <c r="C39" s="336" t="s">
        <v>52</v>
      </c>
      <c r="D39" s="517"/>
      <c r="E39" s="543"/>
      <c r="F39" s="515"/>
      <c r="G39" s="515"/>
      <c r="H39" s="515"/>
      <c r="I39" s="516"/>
      <c r="J39" s="517"/>
    </row>
    <row r="40" spans="1:12" ht="12" customHeight="1">
      <c r="A40" s="319">
        <v>2025</v>
      </c>
      <c r="C40" s="336" t="s">
        <v>161</v>
      </c>
      <c r="D40" s="517"/>
      <c r="E40" s="514"/>
      <c r="F40" s="924"/>
      <c r="G40" s="515"/>
      <c r="H40" s="515"/>
      <c r="I40" s="929"/>
      <c r="J40" s="517"/>
    </row>
    <row r="41" spans="1:12" ht="12" customHeight="1">
      <c r="A41" s="319">
        <v>2026</v>
      </c>
      <c r="C41" s="336" t="s">
        <v>147</v>
      </c>
      <c r="D41" s="517"/>
      <c r="E41" s="514"/>
      <c r="F41" s="924"/>
      <c r="G41" s="515"/>
      <c r="H41" s="515"/>
      <c r="I41" s="516"/>
      <c r="J41" s="517"/>
    </row>
    <row r="42" spans="1:12" ht="12" customHeight="1">
      <c r="A42" s="319">
        <v>2027</v>
      </c>
      <c r="C42" s="336" t="s">
        <v>133</v>
      </c>
      <c r="D42" s="517"/>
      <c r="E42" s="514"/>
      <c r="F42" s="924"/>
      <c r="G42" s="515"/>
      <c r="H42" s="515"/>
      <c r="I42" s="929"/>
      <c r="J42" s="517"/>
    </row>
    <row r="43" spans="1:12" ht="12" customHeight="1">
      <c r="A43" s="319">
        <v>2028</v>
      </c>
      <c r="C43" s="336" t="s">
        <v>119</v>
      </c>
      <c r="D43" s="517"/>
      <c r="E43" s="514"/>
      <c r="F43" s="924"/>
      <c r="G43" s="515"/>
      <c r="H43" s="515"/>
      <c r="I43" s="929"/>
      <c r="J43" s="517"/>
    </row>
    <row r="44" spans="1:12" ht="12" customHeight="1">
      <c r="A44" s="319">
        <v>2029</v>
      </c>
      <c r="C44" s="337" t="s">
        <v>105</v>
      </c>
      <c r="D44" s="548"/>
      <c r="E44" s="523"/>
      <c r="F44" s="524"/>
      <c r="G44" s="545"/>
      <c r="H44" s="545"/>
      <c r="I44" s="939"/>
      <c r="J44" s="548"/>
    </row>
    <row r="45" spans="1:12" s="597" customFormat="1" ht="12" customHeight="1">
      <c r="A45" s="319" t="s">
        <v>46</v>
      </c>
      <c r="C45" s="338" t="s">
        <v>230</v>
      </c>
      <c r="D45" s="554"/>
      <c r="E45" s="564"/>
      <c r="F45" s="556"/>
      <c r="G45" s="556"/>
      <c r="H45" s="556"/>
      <c r="I45" s="565"/>
      <c r="J45" s="554"/>
      <c r="L45" s="491"/>
    </row>
    <row r="46" spans="1:12" ht="3.75" customHeight="1">
      <c r="A46" s="339"/>
      <c r="C46" s="349"/>
      <c r="D46" s="563"/>
      <c r="E46" s="537"/>
      <c r="F46" s="537"/>
      <c r="G46" s="537"/>
      <c r="H46" s="537"/>
      <c r="I46" s="537"/>
      <c r="J46" s="537"/>
    </row>
    <row r="47" spans="1:12" s="491" customFormat="1" ht="12" customHeight="1">
      <c r="A47" s="319">
        <v>2023</v>
      </c>
      <c r="C47" s="334" t="s">
        <v>53</v>
      </c>
      <c r="D47" s="512"/>
      <c r="E47" s="542"/>
      <c r="F47" s="510"/>
      <c r="G47" s="510"/>
      <c r="H47" s="510"/>
      <c r="I47" s="511"/>
      <c r="J47" s="512"/>
    </row>
    <row r="48" spans="1:12" s="491" customFormat="1" ht="12" customHeight="1">
      <c r="A48" s="319">
        <v>2024</v>
      </c>
      <c r="C48" s="336" t="s">
        <v>54</v>
      </c>
      <c r="D48" s="517"/>
      <c r="E48" s="543"/>
      <c r="F48" s="515"/>
      <c r="G48" s="515"/>
      <c r="H48" s="515"/>
      <c r="I48" s="516"/>
      <c r="J48" s="517"/>
    </row>
    <row r="49" spans="1:12" ht="12" customHeight="1">
      <c r="A49" s="319">
        <v>2025</v>
      </c>
      <c r="C49" s="336" t="s">
        <v>162</v>
      </c>
      <c r="D49" s="517"/>
      <c r="E49" s="514"/>
      <c r="F49" s="924"/>
      <c r="G49" s="515"/>
      <c r="H49" s="515"/>
      <c r="I49" s="929"/>
      <c r="J49" s="517"/>
    </row>
    <row r="50" spans="1:12" ht="12" customHeight="1">
      <c r="A50" s="319">
        <v>2026</v>
      </c>
      <c r="C50" s="336" t="s">
        <v>148</v>
      </c>
      <c r="D50" s="517"/>
      <c r="E50" s="514"/>
      <c r="F50" s="924"/>
      <c r="G50" s="515"/>
      <c r="H50" s="515"/>
      <c r="I50" s="516"/>
      <c r="J50" s="517"/>
    </row>
    <row r="51" spans="1:12" ht="12" customHeight="1">
      <c r="A51" s="319">
        <v>2027</v>
      </c>
      <c r="C51" s="336" t="s">
        <v>134</v>
      </c>
      <c r="D51" s="517"/>
      <c r="E51" s="514"/>
      <c r="F51" s="924"/>
      <c r="G51" s="515"/>
      <c r="H51" s="515"/>
      <c r="I51" s="929"/>
      <c r="J51" s="517"/>
    </row>
    <row r="52" spans="1:12" ht="12" customHeight="1">
      <c r="A52" s="319">
        <v>2028</v>
      </c>
      <c r="C52" s="336" t="s">
        <v>120</v>
      </c>
      <c r="D52" s="517"/>
      <c r="E52" s="514"/>
      <c r="F52" s="924"/>
      <c r="G52" s="515"/>
      <c r="H52" s="515"/>
      <c r="I52" s="929"/>
      <c r="J52" s="517"/>
    </row>
    <row r="53" spans="1:12" ht="12" customHeight="1">
      <c r="A53" s="319">
        <v>2029</v>
      </c>
      <c r="C53" s="337" t="s">
        <v>106</v>
      </c>
      <c r="D53" s="548"/>
      <c r="E53" s="523"/>
      <c r="F53" s="524"/>
      <c r="G53" s="545"/>
      <c r="H53" s="545"/>
      <c r="I53" s="939"/>
      <c r="J53" s="548"/>
    </row>
    <row r="54" spans="1:12" s="597" customFormat="1" ht="12" customHeight="1">
      <c r="A54" s="319" t="s">
        <v>46</v>
      </c>
      <c r="C54" s="338" t="s">
        <v>231</v>
      </c>
      <c r="D54" s="554"/>
      <c r="E54" s="564"/>
      <c r="F54" s="556"/>
      <c r="G54" s="556"/>
      <c r="H54" s="556"/>
      <c r="I54" s="565"/>
      <c r="J54" s="554"/>
      <c r="L54" s="491"/>
    </row>
    <row r="55" spans="1:12" ht="3.75" customHeight="1">
      <c r="A55" s="339"/>
      <c r="C55" s="349"/>
      <c r="D55" s="563"/>
      <c r="E55" s="537"/>
      <c r="F55" s="537"/>
      <c r="G55" s="537"/>
      <c r="H55" s="537"/>
      <c r="I55" s="537"/>
      <c r="J55" s="537"/>
    </row>
    <row r="56" spans="1:12" s="491" customFormat="1" ht="12" customHeight="1">
      <c r="A56" s="319" t="s">
        <v>197</v>
      </c>
      <c r="C56" s="334" t="s">
        <v>192</v>
      </c>
      <c r="D56" s="721">
        <v>0</v>
      </c>
      <c r="E56" s="704">
        <v>0</v>
      </c>
      <c r="F56" s="705">
        <v>0</v>
      </c>
      <c r="G56" s="705">
        <v>0</v>
      </c>
      <c r="H56" s="705">
        <v>0</v>
      </c>
      <c r="I56" s="706">
        <v>0</v>
      </c>
      <c r="J56" s="509">
        <f t="shared" ref="J56:J62" si="3">D56-SUM(E56:I56)</f>
        <v>0</v>
      </c>
    </row>
    <row r="57" spans="1:12" s="491" customFormat="1" ht="12" customHeight="1">
      <c r="A57" s="319">
        <v>2022</v>
      </c>
      <c r="C57" s="336" t="s">
        <v>191</v>
      </c>
      <c r="D57" s="722">
        <v>-1882.4581192807582</v>
      </c>
      <c r="E57" s="707">
        <v>0</v>
      </c>
      <c r="F57" s="708">
        <v>-470.61452982018955</v>
      </c>
      <c r="G57" s="708">
        <v>-470.61452982018955</v>
      </c>
      <c r="H57" s="708">
        <v>-470.61452982018955</v>
      </c>
      <c r="I57" s="709">
        <v>-470.61452982018955</v>
      </c>
      <c r="J57" s="513">
        <f t="shared" si="3"/>
        <v>0</v>
      </c>
    </row>
    <row r="58" spans="1:12" s="491" customFormat="1" ht="12" customHeight="1">
      <c r="A58" s="319">
        <v>2023</v>
      </c>
      <c r="C58" s="336" t="s">
        <v>55</v>
      </c>
      <c r="D58" s="722">
        <v>-1631.5408993061849</v>
      </c>
      <c r="E58" s="707">
        <v>0</v>
      </c>
      <c r="F58" s="708">
        <v>-407.88522482654622</v>
      </c>
      <c r="G58" s="708">
        <v>-407.88522482654622</v>
      </c>
      <c r="H58" s="708">
        <v>-407.88522482654622</v>
      </c>
      <c r="I58" s="709">
        <v>-407.88522482654622</v>
      </c>
      <c r="J58" s="513">
        <f t="shared" si="3"/>
        <v>0</v>
      </c>
    </row>
    <row r="59" spans="1:12" s="491" customFormat="1" ht="12" customHeight="1">
      <c r="A59" s="319">
        <v>2024</v>
      </c>
      <c r="C59" s="336" t="s">
        <v>56</v>
      </c>
      <c r="D59" s="722">
        <v>0</v>
      </c>
      <c r="E59" s="710"/>
      <c r="F59" s="708">
        <v>0</v>
      </c>
      <c r="G59" s="708">
        <v>0</v>
      </c>
      <c r="H59" s="708">
        <v>0</v>
      </c>
      <c r="I59" s="709">
        <v>0</v>
      </c>
      <c r="J59" s="513">
        <f t="shared" si="3"/>
        <v>0</v>
      </c>
    </row>
    <row r="60" spans="1:12" ht="12" customHeight="1">
      <c r="A60" s="319">
        <v>2025</v>
      </c>
      <c r="C60" s="336" t="s">
        <v>163</v>
      </c>
      <c r="D60" s="513">
        <f>'T2 ANSP'!C25</f>
        <v>0</v>
      </c>
      <c r="E60" s="931"/>
      <c r="F60" s="932"/>
      <c r="G60" s="708">
        <v>0</v>
      </c>
      <c r="H60" s="933"/>
      <c r="I60" s="934"/>
      <c r="J60" s="513">
        <f t="shared" si="3"/>
        <v>0</v>
      </c>
    </row>
    <row r="61" spans="1:12" ht="12" customHeight="1">
      <c r="A61" s="319">
        <v>2026</v>
      </c>
      <c r="C61" s="336" t="s">
        <v>149</v>
      </c>
      <c r="D61" s="513">
        <f>'T2 ANSP'!D25</f>
        <v>0</v>
      </c>
      <c r="E61" s="931"/>
      <c r="F61" s="932"/>
      <c r="G61" s="933"/>
      <c r="H61" s="708">
        <v>0</v>
      </c>
      <c r="I61" s="935"/>
      <c r="J61" s="513">
        <f t="shared" si="3"/>
        <v>0</v>
      </c>
    </row>
    <row r="62" spans="1:12" ht="12" customHeight="1">
      <c r="A62" s="319">
        <v>2027</v>
      </c>
      <c r="C62" s="336" t="s">
        <v>135</v>
      </c>
      <c r="D62" s="513">
        <f>'T2 ANSP'!E25</f>
        <v>0</v>
      </c>
      <c r="E62" s="931"/>
      <c r="F62" s="932"/>
      <c r="G62" s="933"/>
      <c r="H62" s="933"/>
      <c r="I62" s="709">
        <v>0</v>
      </c>
      <c r="J62" s="513">
        <f t="shared" si="3"/>
        <v>0</v>
      </c>
    </row>
    <row r="63" spans="1:12" ht="12" customHeight="1">
      <c r="A63" s="319">
        <v>2028</v>
      </c>
      <c r="C63" s="336" t="s">
        <v>121</v>
      </c>
      <c r="D63" s="513">
        <f>'T2 ANSP'!F25</f>
        <v>0</v>
      </c>
      <c r="E63" s="931"/>
      <c r="F63" s="932"/>
      <c r="G63" s="933"/>
      <c r="H63" s="933"/>
      <c r="I63" s="934"/>
      <c r="J63" s="513">
        <f>D63</f>
        <v>0</v>
      </c>
    </row>
    <row r="64" spans="1:12" ht="12" customHeight="1">
      <c r="A64" s="319">
        <v>2029</v>
      </c>
      <c r="C64" s="337" t="s">
        <v>107</v>
      </c>
      <c r="D64" s="522">
        <f>'T2 ANSP'!G25</f>
        <v>0</v>
      </c>
      <c r="E64" s="936"/>
      <c r="F64" s="937"/>
      <c r="G64" s="937"/>
      <c r="H64" s="937"/>
      <c r="I64" s="938"/>
      <c r="J64" s="522">
        <f>D64</f>
        <v>0</v>
      </c>
    </row>
    <row r="65" spans="1:12" s="597" customFormat="1" ht="12" customHeight="1">
      <c r="A65" s="319" t="s">
        <v>46</v>
      </c>
      <c r="C65" s="338" t="s">
        <v>232</v>
      </c>
      <c r="D65" s="527">
        <f t="shared" ref="D65:I65" si="4">SUM(D56:D64)</f>
        <v>-3513.9990185869428</v>
      </c>
      <c r="E65" s="559">
        <f t="shared" si="4"/>
        <v>0</v>
      </c>
      <c r="F65" s="529">
        <f t="shared" si="4"/>
        <v>-878.49975464673571</v>
      </c>
      <c r="G65" s="529">
        <f t="shared" si="4"/>
        <v>-878.49975464673571</v>
      </c>
      <c r="H65" s="529">
        <f t="shared" si="4"/>
        <v>-878.49975464673571</v>
      </c>
      <c r="I65" s="560">
        <f t="shared" si="4"/>
        <v>-878.49975464673571</v>
      </c>
      <c r="J65" s="527">
        <f t="shared" ref="J65" si="5">SUM(J56:J64)</f>
        <v>0</v>
      </c>
      <c r="L65" s="491"/>
    </row>
    <row r="66" spans="1:12" ht="3.75" customHeight="1">
      <c r="A66" s="339"/>
      <c r="C66" s="349"/>
      <c r="D66" s="563"/>
      <c r="E66" s="537"/>
      <c r="F66" s="537"/>
      <c r="G66" s="537"/>
      <c r="H66" s="537"/>
      <c r="I66" s="537"/>
      <c r="J66" s="537"/>
    </row>
    <row r="67" spans="1:12" s="491" customFormat="1" ht="12" customHeight="1">
      <c r="A67" s="319" t="s">
        <v>197</v>
      </c>
      <c r="C67" s="334" t="s">
        <v>194</v>
      </c>
      <c r="D67" s="721">
        <v>0</v>
      </c>
      <c r="E67" s="704">
        <v>0</v>
      </c>
      <c r="F67" s="705">
        <v>0</v>
      </c>
      <c r="G67" s="705">
        <v>0</v>
      </c>
      <c r="H67" s="705">
        <v>0</v>
      </c>
      <c r="I67" s="706">
        <v>0</v>
      </c>
      <c r="J67" s="509">
        <f>D67-SUM(E67:I67)</f>
        <v>0</v>
      </c>
    </row>
    <row r="68" spans="1:12" s="491" customFormat="1" ht="12" customHeight="1">
      <c r="A68" s="319">
        <v>2022</v>
      </c>
      <c r="C68" s="336" t="s">
        <v>193</v>
      </c>
      <c r="D68" s="722">
        <v>0</v>
      </c>
      <c r="E68" s="707">
        <v>0</v>
      </c>
      <c r="F68" s="708">
        <v>0</v>
      </c>
      <c r="G68" s="708">
        <v>0</v>
      </c>
      <c r="H68" s="708">
        <v>0</v>
      </c>
      <c r="I68" s="709">
        <v>0</v>
      </c>
      <c r="J68" s="513">
        <f t="shared" ref="J68:J71" si="6">D68-SUM(E68:I68)</f>
        <v>0</v>
      </c>
    </row>
    <row r="69" spans="1:12" s="491" customFormat="1" ht="12" customHeight="1">
      <c r="A69" s="319">
        <v>2023</v>
      </c>
      <c r="C69" s="336" t="s">
        <v>57</v>
      </c>
      <c r="D69" s="722">
        <v>0</v>
      </c>
      <c r="E69" s="707">
        <v>0</v>
      </c>
      <c r="F69" s="708">
        <v>0</v>
      </c>
      <c r="G69" s="708">
        <v>0</v>
      </c>
      <c r="H69" s="708">
        <v>0</v>
      </c>
      <c r="I69" s="709">
        <v>0</v>
      </c>
      <c r="J69" s="513">
        <f t="shared" si="6"/>
        <v>0</v>
      </c>
    </row>
    <row r="70" spans="1:12" s="491" customFormat="1" ht="12" customHeight="1">
      <c r="A70" s="319">
        <v>2024</v>
      </c>
      <c r="C70" s="336" t="s">
        <v>58</v>
      </c>
      <c r="D70" s="722">
        <v>0</v>
      </c>
      <c r="E70" s="710"/>
      <c r="F70" s="708">
        <v>0</v>
      </c>
      <c r="G70" s="708">
        <v>0</v>
      </c>
      <c r="H70" s="708">
        <v>0</v>
      </c>
      <c r="I70" s="709">
        <v>0</v>
      </c>
      <c r="J70" s="513">
        <f t="shared" si="6"/>
        <v>0</v>
      </c>
    </row>
    <row r="71" spans="1:12" ht="12" customHeight="1">
      <c r="A71" s="319">
        <v>2025</v>
      </c>
      <c r="C71" s="336" t="s">
        <v>164</v>
      </c>
      <c r="D71" s="513">
        <f>'T2 ANSP'!C26</f>
        <v>0</v>
      </c>
      <c r="E71" s="931"/>
      <c r="F71" s="932"/>
      <c r="G71" s="708">
        <v>0</v>
      </c>
      <c r="H71" s="933"/>
      <c r="I71" s="934"/>
      <c r="J71" s="513">
        <f t="shared" si="6"/>
        <v>0</v>
      </c>
    </row>
    <row r="72" spans="1:12" ht="12" customHeight="1">
      <c r="A72" s="319">
        <v>2026</v>
      </c>
      <c r="C72" s="336" t="s">
        <v>150</v>
      </c>
      <c r="D72" s="513">
        <f>'T2 ANSP'!D26</f>
        <v>0</v>
      </c>
      <c r="E72" s="931"/>
      <c r="F72" s="932"/>
      <c r="G72" s="933"/>
      <c r="H72" s="708">
        <v>0</v>
      </c>
      <c r="I72" s="935"/>
      <c r="J72" s="513">
        <f>D72-SUM(E72:I72)</f>
        <v>0</v>
      </c>
    </row>
    <row r="73" spans="1:12" ht="12" customHeight="1">
      <c r="A73" s="319">
        <v>2027</v>
      </c>
      <c r="C73" s="336" t="s">
        <v>136</v>
      </c>
      <c r="D73" s="513">
        <f>'T2 ANSP'!E26</f>
        <v>0</v>
      </c>
      <c r="E73" s="931"/>
      <c r="F73" s="932"/>
      <c r="G73" s="933"/>
      <c r="H73" s="933"/>
      <c r="I73" s="709">
        <v>0</v>
      </c>
      <c r="J73" s="513">
        <f>D73-SUM(E73:I73)</f>
        <v>0</v>
      </c>
    </row>
    <row r="74" spans="1:12" ht="12" customHeight="1">
      <c r="A74" s="319">
        <v>2028</v>
      </c>
      <c r="C74" s="336" t="s">
        <v>122</v>
      </c>
      <c r="D74" s="513">
        <f>'T2 ANSP'!F26</f>
        <v>0</v>
      </c>
      <c r="E74" s="931"/>
      <c r="F74" s="932"/>
      <c r="G74" s="933"/>
      <c r="H74" s="933"/>
      <c r="I74" s="934"/>
      <c r="J74" s="513">
        <f>D74</f>
        <v>0</v>
      </c>
    </row>
    <row r="75" spans="1:12" ht="12" customHeight="1">
      <c r="A75" s="319">
        <v>2029</v>
      </c>
      <c r="C75" s="337" t="s">
        <v>108</v>
      </c>
      <c r="D75" s="522">
        <f>'T2 ANSP'!G26</f>
        <v>0</v>
      </c>
      <c r="E75" s="936"/>
      <c r="F75" s="937"/>
      <c r="G75" s="937"/>
      <c r="H75" s="937"/>
      <c r="I75" s="938"/>
      <c r="J75" s="522">
        <f>D75</f>
        <v>0</v>
      </c>
    </row>
    <row r="76" spans="1:12" s="597" customFormat="1" ht="12" customHeight="1">
      <c r="A76" s="319" t="s">
        <v>46</v>
      </c>
      <c r="C76" s="338" t="s">
        <v>233</v>
      </c>
      <c r="D76" s="527">
        <f>SUM(D67:D75)</f>
        <v>0</v>
      </c>
      <c r="E76" s="559">
        <f>SUM(E67:E75)</f>
        <v>0</v>
      </c>
      <c r="F76" s="529">
        <f t="shared" ref="F76:H76" si="7">SUM(F67:F75)</f>
        <v>0</v>
      </c>
      <c r="G76" s="529">
        <f t="shared" si="7"/>
        <v>0</v>
      </c>
      <c r="H76" s="529">
        <f t="shared" si="7"/>
        <v>0</v>
      </c>
      <c r="I76" s="560">
        <f>SUM(I67:I75)</f>
        <v>0</v>
      </c>
      <c r="J76" s="527">
        <f>SUM(J67:J75)</f>
        <v>0</v>
      </c>
      <c r="L76" s="491"/>
    </row>
    <row r="77" spans="1:12" ht="3.75" customHeight="1">
      <c r="A77" s="339"/>
      <c r="C77" s="349"/>
      <c r="D77" s="563"/>
      <c r="E77" s="537"/>
      <c r="F77" s="537"/>
      <c r="G77" s="537"/>
      <c r="H77" s="537"/>
      <c r="I77" s="537"/>
      <c r="J77" s="537"/>
    </row>
    <row r="78" spans="1:12" s="491" customFormat="1" ht="12" customHeight="1">
      <c r="A78" s="319" t="s">
        <v>197</v>
      </c>
      <c r="C78" s="334" t="s">
        <v>196</v>
      </c>
      <c r="D78" s="721">
        <v>0</v>
      </c>
      <c r="E78" s="704">
        <v>0</v>
      </c>
      <c r="F78" s="705">
        <v>0</v>
      </c>
      <c r="G78" s="705">
        <v>0</v>
      </c>
      <c r="H78" s="705">
        <v>0</v>
      </c>
      <c r="I78" s="706">
        <v>0</v>
      </c>
      <c r="J78" s="509">
        <f t="shared" ref="J78:J84" si="8">D78-SUM(E78:I78)</f>
        <v>0</v>
      </c>
    </row>
    <row r="79" spans="1:12" s="491" customFormat="1" ht="12" customHeight="1">
      <c r="A79" s="319">
        <v>2022</v>
      </c>
      <c r="C79" s="336" t="s">
        <v>195</v>
      </c>
      <c r="D79" s="722">
        <v>0</v>
      </c>
      <c r="E79" s="707">
        <v>0</v>
      </c>
      <c r="F79" s="708">
        <v>0</v>
      </c>
      <c r="G79" s="708">
        <v>0</v>
      </c>
      <c r="H79" s="708">
        <v>0</v>
      </c>
      <c r="I79" s="709">
        <v>0</v>
      </c>
      <c r="J79" s="513">
        <f t="shared" si="8"/>
        <v>0</v>
      </c>
    </row>
    <row r="80" spans="1:12" s="491" customFormat="1" ht="12" customHeight="1">
      <c r="A80" s="319">
        <v>2023</v>
      </c>
      <c r="C80" s="336" t="s">
        <v>59</v>
      </c>
      <c r="D80" s="722">
        <v>0</v>
      </c>
      <c r="E80" s="707">
        <v>0</v>
      </c>
      <c r="F80" s="708">
        <v>0</v>
      </c>
      <c r="G80" s="708">
        <v>0</v>
      </c>
      <c r="H80" s="708">
        <v>0</v>
      </c>
      <c r="I80" s="709">
        <v>0</v>
      </c>
      <c r="J80" s="513">
        <f t="shared" si="8"/>
        <v>0</v>
      </c>
    </row>
    <row r="81" spans="1:12" s="491" customFormat="1" ht="12" customHeight="1">
      <c r="A81" s="319">
        <v>2024</v>
      </c>
      <c r="C81" s="336" t="s">
        <v>60</v>
      </c>
      <c r="D81" s="722">
        <v>0</v>
      </c>
      <c r="E81" s="710"/>
      <c r="F81" s="708">
        <v>0</v>
      </c>
      <c r="G81" s="708">
        <v>0</v>
      </c>
      <c r="H81" s="708">
        <v>0</v>
      </c>
      <c r="I81" s="709">
        <v>0</v>
      </c>
      <c r="J81" s="513">
        <f t="shared" si="8"/>
        <v>0</v>
      </c>
    </row>
    <row r="82" spans="1:12" ht="12" customHeight="1">
      <c r="A82" s="319">
        <v>2025</v>
      </c>
      <c r="C82" s="336" t="s">
        <v>165</v>
      </c>
      <c r="D82" s="513">
        <f>'T2 ANSP'!C27</f>
        <v>0</v>
      </c>
      <c r="E82" s="931"/>
      <c r="F82" s="932"/>
      <c r="G82" s="708">
        <v>0</v>
      </c>
      <c r="H82" s="933"/>
      <c r="I82" s="934"/>
      <c r="J82" s="513">
        <f t="shared" si="8"/>
        <v>0</v>
      </c>
    </row>
    <row r="83" spans="1:12" ht="12" customHeight="1">
      <c r="A83" s="319">
        <v>2026</v>
      </c>
      <c r="C83" s="336" t="s">
        <v>151</v>
      </c>
      <c r="D83" s="513">
        <f>'T2 ANSP'!D27</f>
        <v>0</v>
      </c>
      <c r="E83" s="931"/>
      <c r="F83" s="932"/>
      <c r="G83" s="933"/>
      <c r="H83" s="708">
        <v>0</v>
      </c>
      <c r="I83" s="935"/>
      <c r="J83" s="513">
        <f t="shared" si="8"/>
        <v>0</v>
      </c>
    </row>
    <row r="84" spans="1:12" ht="12" customHeight="1">
      <c r="A84" s="319">
        <v>2027</v>
      </c>
      <c r="C84" s="336" t="s">
        <v>137</v>
      </c>
      <c r="D84" s="513">
        <f>'T2 ANSP'!E27</f>
        <v>0</v>
      </c>
      <c r="E84" s="931"/>
      <c r="F84" s="932"/>
      <c r="G84" s="933"/>
      <c r="H84" s="933"/>
      <c r="I84" s="709">
        <v>0</v>
      </c>
      <c r="J84" s="513">
        <f t="shared" si="8"/>
        <v>0</v>
      </c>
    </row>
    <row r="85" spans="1:12" ht="12" customHeight="1">
      <c r="A85" s="319">
        <v>2028</v>
      </c>
      <c r="C85" s="336" t="s">
        <v>123</v>
      </c>
      <c r="D85" s="513">
        <f>'T2 ANSP'!F27</f>
        <v>0</v>
      </c>
      <c r="E85" s="931"/>
      <c r="F85" s="932"/>
      <c r="G85" s="933"/>
      <c r="H85" s="933"/>
      <c r="I85" s="934"/>
      <c r="J85" s="513">
        <f>D85</f>
        <v>0</v>
      </c>
    </row>
    <row r="86" spans="1:12" ht="12" customHeight="1">
      <c r="A86" s="319">
        <v>2029</v>
      </c>
      <c r="C86" s="337" t="s">
        <v>109</v>
      </c>
      <c r="D86" s="522">
        <f>'T2 ANSP'!G27</f>
        <v>0</v>
      </c>
      <c r="E86" s="936"/>
      <c r="F86" s="937"/>
      <c r="G86" s="937"/>
      <c r="H86" s="937"/>
      <c r="I86" s="938"/>
      <c r="J86" s="522">
        <f>D86</f>
        <v>0</v>
      </c>
    </row>
    <row r="87" spans="1:12" s="597" customFormat="1" ht="12" customHeight="1">
      <c r="A87" s="319" t="s">
        <v>46</v>
      </c>
      <c r="C87" s="338" t="s">
        <v>234</v>
      </c>
      <c r="D87" s="527">
        <f>SUM(D78:D86)</f>
        <v>0</v>
      </c>
      <c r="E87" s="559">
        <f>SUM(E78:E86)</f>
        <v>0</v>
      </c>
      <c r="F87" s="529">
        <f>SUM(F78:F86)</f>
        <v>0</v>
      </c>
      <c r="G87" s="529">
        <f>SUM(G78:G86)</f>
        <v>0</v>
      </c>
      <c r="H87" s="529">
        <f t="shared" ref="H87:J87" si="9">SUM(H78:H86)</f>
        <v>0</v>
      </c>
      <c r="I87" s="560">
        <f>SUM(I78:I86)</f>
        <v>0</v>
      </c>
      <c r="J87" s="527">
        <f t="shared" si="9"/>
        <v>0</v>
      </c>
      <c r="L87" s="491"/>
    </row>
    <row r="88" spans="1:12" ht="3.75" customHeight="1">
      <c r="A88" s="339"/>
      <c r="C88" s="349"/>
      <c r="D88" s="563"/>
      <c r="E88" s="537"/>
      <c r="F88" s="537"/>
      <c r="G88" s="537"/>
      <c r="H88" s="537"/>
      <c r="I88" s="537"/>
      <c r="J88" s="537"/>
    </row>
    <row r="89" spans="1:12" ht="12" customHeight="1">
      <c r="A89" s="319">
        <v>2023</v>
      </c>
      <c r="C89" s="334" t="s">
        <v>61</v>
      </c>
      <c r="D89" s="721">
        <v>200.71969782711167</v>
      </c>
      <c r="E89" s="921">
        <f>D89</f>
        <v>200.71969782711167</v>
      </c>
      <c r="F89" s="922"/>
      <c r="G89" s="510"/>
      <c r="H89" s="510"/>
      <c r="I89" s="928"/>
      <c r="J89" s="512"/>
    </row>
    <row r="90" spans="1:12" ht="12" customHeight="1">
      <c r="A90" s="319">
        <v>2024</v>
      </c>
      <c r="C90" s="336" t="s">
        <v>62</v>
      </c>
      <c r="D90" s="722">
        <v>0</v>
      </c>
      <c r="E90" s="514"/>
      <c r="F90" s="923">
        <f>D90</f>
        <v>0</v>
      </c>
      <c r="G90" s="515"/>
      <c r="H90" s="515"/>
      <c r="I90" s="516"/>
      <c r="J90" s="517"/>
    </row>
    <row r="91" spans="1:12" ht="12" customHeight="1">
      <c r="A91" s="319">
        <v>2025</v>
      </c>
      <c r="C91" s="336" t="s">
        <v>166</v>
      </c>
      <c r="D91" s="538">
        <f>'T2 ANSP'!C54</f>
        <v>0</v>
      </c>
      <c r="E91" s="514"/>
      <c r="F91" s="924"/>
      <c r="G91" s="519">
        <f>D91</f>
        <v>0</v>
      </c>
      <c r="H91" s="515"/>
      <c r="I91" s="929"/>
      <c r="J91" s="517"/>
    </row>
    <row r="92" spans="1:12" ht="12" customHeight="1">
      <c r="A92" s="319">
        <v>2026</v>
      </c>
      <c r="C92" s="336" t="s">
        <v>152</v>
      </c>
      <c r="D92" s="538">
        <f>'T2 ANSP'!D54</f>
        <v>0</v>
      </c>
      <c r="E92" s="514"/>
      <c r="F92" s="924"/>
      <c r="G92" s="515"/>
      <c r="H92" s="519">
        <f>D92</f>
        <v>0</v>
      </c>
      <c r="I92" s="516"/>
      <c r="J92" s="517"/>
    </row>
    <row r="93" spans="1:12" ht="12" customHeight="1">
      <c r="A93" s="319">
        <v>2027</v>
      </c>
      <c r="C93" s="336" t="s">
        <v>138</v>
      </c>
      <c r="D93" s="538">
        <f>'T2 ANSP'!E54</f>
        <v>0</v>
      </c>
      <c r="E93" s="514"/>
      <c r="F93" s="924"/>
      <c r="G93" s="515"/>
      <c r="H93" s="515"/>
      <c r="I93" s="520">
        <f>D93</f>
        <v>0</v>
      </c>
      <c r="J93" s="517"/>
    </row>
    <row r="94" spans="1:12" ht="12" customHeight="1">
      <c r="A94" s="319">
        <v>2028</v>
      </c>
      <c r="C94" s="336" t="s">
        <v>124</v>
      </c>
      <c r="D94" s="538">
        <f>'T2 ANSP'!F54</f>
        <v>0</v>
      </c>
      <c r="E94" s="514"/>
      <c r="F94" s="924"/>
      <c r="G94" s="515"/>
      <c r="H94" s="515"/>
      <c r="I94" s="929"/>
      <c r="J94" s="513">
        <f>D94</f>
        <v>0</v>
      </c>
    </row>
    <row r="95" spans="1:12" ht="12" customHeight="1">
      <c r="A95" s="319">
        <v>2029</v>
      </c>
      <c r="C95" s="337" t="s">
        <v>110</v>
      </c>
      <c r="D95" s="539">
        <f>'T2 ANSP'!G54</f>
        <v>0</v>
      </c>
      <c r="E95" s="523"/>
      <c r="F95" s="524"/>
      <c r="G95" s="524"/>
      <c r="H95" s="524"/>
      <c r="I95" s="930"/>
      <c r="J95" s="522">
        <f>D95</f>
        <v>0</v>
      </c>
    </row>
    <row r="96" spans="1:12" ht="12" customHeight="1">
      <c r="A96" s="319" t="s">
        <v>46</v>
      </c>
      <c r="C96" s="338" t="s">
        <v>235</v>
      </c>
      <c r="D96" s="527">
        <f t="shared" ref="D96:J96" si="10">SUM(D89:D95)</f>
        <v>200.71969782711167</v>
      </c>
      <c r="E96" s="559">
        <f t="shared" si="10"/>
        <v>200.71969782711167</v>
      </c>
      <c r="F96" s="529">
        <f t="shared" si="10"/>
        <v>0</v>
      </c>
      <c r="G96" s="529">
        <f t="shared" si="10"/>
        <v>0</v>
      </c>
      <c r="H96" s="529">
        <f t="shared" si="10"/>
        <v>0</v>
      </c>
      <c r="I96" s="560">
        <f t="shared" si="10"/>
        <v>0</v>
      </c>
      <c r="J96" s="527">
        <f t="shared" si="10"/>
        <v>0</v>
      </c>
    </row>
    <row r="97" spans="1:10" ht="3.75" customHeight="1">
      <c r="A97" s="339"/>
      <c r="C97" s="349"/>
      <c r="D97" s="563"/>
      <c r="E97" s="563"/>
      <c r="F97" s="563"/>
      <c r="G97" s="563"/>
      <c r="H97" s="563"/>
      <c r="I97" s="566"/>
      <c r="J97" s="563"/>
    </row>
    <row r="98" spans="1:10" ht="12" customHeight="1">
      <c r="A98" s="319">
        <v>2023</v>
      </c>
      <c r="C98" s="334" t="s">
        <v>212</v>
      </c>
      <c r="D98" s="721">
        <v>0</v>
      </c>
      <c r="E98" s="921">
        <f>D98</f>
        <v>0</v>
      </c>
      <c r="F98" s="922"/>
      <c r="G98" s="510"/>
      <c r="H98" s="510"/>
      <c r="I98" s="928"/>
      <c r="J98" s="512"/>
    </row>
    <row r="99" spans="1:10" ht="12" customHeight="1">
      <c r="A99" s="319">
        <v>2024</v>
      </c>
      <c r="C99" s="336" t="s">
        <v>213</v>
      </c>
      <c r="D99" s="722">
        <v>0</v>
      </c>
      <c r="E99" s="514"/>
      <c r="F99" s="923">
        <f>D99</f>
        <v>0</v>
      </c>
      <c r="G99" s="515"/>
      <c r="H99" s="515"/>
      <c r="I99" s="516"/>
      <c r="J99" s="517"/>
    </row>
    <row r="100" spans="1:10" ht="12" customHeight="1">
      <c r="A100" s="319">
        <v>2025</v>
      </c>
      <c r="C100" s="336" t="s">
        <v>167</v>
      </c>
      <c r="D100" s="540">
        <f>'T2 ANSP'!C59</f>
        <v>0</v>
      </c>
      <c r="E100" s="514"/>
      <c r="F100" s="924"/>
      <c r="G100" s="519">
        <f>+D100</f>
        <v>0</v>
      </c>
      <c r="H100" s="515"/>
      <c r="I100" s="929"/>
      <c r="J100" s="517"/>
    </row>
    <row r="101" spans="1:10" ht="12" customHeight="1">
      <c r="A101" s="319">
        <v>2026</v>
      </c>
      <c r="C101" s="336" t="s">
        <v>153</v>
      </c>
      <c r="D101" s="540">
        <f>'T2 ANSP'!D59</f>
        <v>0</v>
      </c>
      <c r="E101" s="514"/>
      <c r="F101" s="924"/>
      <c r="G101" s="515"/>
      <c r="H101" s="519">
        <f>+D101</f>
        <v>0</v>
      </c>
      <c r="I101" s="516"/>
      <c r="J101" s="517"/>
    </row>
    <row r="102" spans="1:10" ht="12" customHeight="1">
      <c r="A102" s="319">
        <v>2027</v>
      </c>
      <c r="C102" s="336" t="s">
        <v>139</v>
      </c>
      <c r="D102" s="540">
        <f>'T2 ANSP'!E59</f>
        <v>0</v>
      </c>
      <c r="E102" s="514"/>
      <c r="F102" s="924"/>
      <c r="G102" s="515"/>
      <c r="H102" s="515"/>
      <c r="I102" s="520">
        <f>+D102</f>
        <v>0</v>
      </c>
      <c r="J102" s="517"/>
    </row>
    <row r="103" spans="1:10" ht="12" customHeight="1">
      <c r="A103" s="319">
        <v>2028</v>
      </c>
      <c r="C103" s="336" t="s">
        <v>125</v>
      </c>
      <c r="D103" s="540">
        <f>'T2 ANSP'!F59</f>
        <v>0</v>
      </c>
      <c r="E103" s="514"/>
      <c r="F103" s="924"/>
      <c r="G103" s="515"/>
      <c r="H103" s="515"/>
      <c r="I103" s="929"/>
      <c r="J103" s="513">
        <f>+D103</f>
        <v>0</v>
      </c>
    </row>
    <row r="104" spans="1:10" ht="12" customHeight="1">
      <c r="A104" s="319">
        <v>2029</v>
      </c>
      <c r="C104" s="337" t="s">
        <v>111</v>
      </c>
      <c r="D104" s="541">
        <f>'T2 ANSP'!G59</f>
        <v>0</v>
      </c>
      <c r="E104" s="523"/>
      <c r="F104" s="524"/>
      <c r="G104" s="524"/>
      <c r="H104" s="524"/>
      <c r="I104" s="930"/>
      <c r="J104" s="522">
        <f>+D104</f>
        <v>0</v>
      </c>
    </row>
    <row r="105" spans="1:10" ht="12" customHeight="1">
      <c r="A105" s="319" t="s">
        <v>46</v>
      </c>
      <c r="C105" s="338" t="s">
        <v>236</v>
      </c>
      <c r="D105" s="527">
        <f>SUM(D98:D104)</f>
        <v>0</v>
      </c>
      <c r="E105" s="559">
        <f>SUM(E98:E104)</f>
        <v>0</v>
      </c>
      <c r="F105" s="529">
        <f t="shared" ref="F105:H105" si="11">SUM(F98:F104)</f>
        <v>0</v>
      </c>
      <c r="G105" s="529">
        <f t="shared" si="11"/>
        <v>0</v>
      </c>
      <c r="H105" s="529">
        <f t="shared" si="11"/>
        <v>0</v>
      </c>
      <c r="I105" s="560">
        <f>SUM(I98:I104)</f>
        <v>0</v>
      </c>
      <c r="J105" s="527">
        <f>SUM(J98:J104)</f>
        <v>0</v>
      </c>
    </row>
    <row r="106" spans="1:10" ht="3.75" customHeight="1">
      <c r="A106" s="339"/>
      <c r="C106" s="349"/>
      <c r="D106" s="563"/>
      <c r="E106" s="537"/>
      <c r="F106" s="537"/>
      <c r="G106" s="537"/>
      <c r="H106" s="537"/>
      <c r="I106" s="537"/>
      <c r="J106" s="537"/>
    </row>
    <row r="107" spans="1:10" ht="12" customHeight="1">
      <c r="A107" s="319">
        <v>2023</v>
      </c>
      <c r="C107" s="334" t="s">
        <v>214</v>
      </c>
      <c r="D107" s="721">
        <v>-45.250041780162576</v>
      </c>
      <c r="E107" s="532">
        <f>D107</f>
        <v>-45.250041780162576</v>
      </c>
      <c r="F107" s="510"/>
      <c r="G107" s="510"/>
      <c r="H107" s="510"/>
      <c r="I107" s="511"/>
      <c r="J107" s="512"/>
    </row>
    <row r="108" spans="1:10" ht="12" customHeight="1">
      <c r="A108" s="319">
        <v>2024</v>
      </c>
      <c r="C108" s="336" t="s">
        <v>215</v>
      </c>
      <c r="D108" s="722">
        <v>0</v>
      </c>
      <c r="E108" s="514"/>
      <c r="F108" s="519">
        <f>D108</f>
        <v>0</v>
      </c>
      <c r="G108" s="515"/>
      <c r="H108" s="515"/>
      <c r="I108" s="516"/>
      <c r="J108" s="517"/>
    </row>
    <row r="109" spans="1:10" ht="12" customHeight="1">
      <c r="A109" s="319">
        <v>2025</v>
      </c>
      <c r="C109" s="336" t="s">
        <v>216</v>
      </c>
      <c r="D109" s="540">
        <f>'T2 ANSP'!C44</f>
        <v>0</v>
      </c>
      <c r="E109" s="514"/>
      <c r="F109" s="924"/>
      <c r="G109" s="923">
        <f>D109</f>
        <v>0</v>
      </c>
      <c r="H109" s="515"/>
      <c r="I109" s="929"/>
      <c r="J109" s="517"/>
    </row>
    <row r="110" spans="1:10" ht="12" customHeight="1">
      <c r="A110" s="319">
        <v>2026</v>
      </c>
      <c r="C110" s="336" t="s">
        <v>217</v>
      </c>
      <c r="D110" s="540">
        <f>'T2 ANSP'!D44</f>
        <v>0</v>
      </c>
      <c r="E110" s="514"/>
      <c r="F110" s="924"/>
      <c r="G110" s="924"/>
      <c r="H110" s="923">
        <f>D110</f>
        <v>0</v>
      </c>
      <c r="I110" s="929"/>
      <c r="J110" s="517"/>
    </row>
    <row r="111" spans="1:10" ht="12" customHeight="1">
      <c r="A111" s="319">
        <v>2027</v>
      </c>
      <c r="C111" s="336" t="s">
        <v>218</v>
      </c>
      <c r="D111" s="540">
        <f>'T2 ANSP'!E44</f>
        <v>0</v>
      </c>
      <c r="E111" s="514"/>
      <c r="F111" s="924"/>
      <c r="G111" s="924"/>
      <c r="H111" s="924"/>
      <c r="I111" s="925">
        <f>D111</f>
        <v>0</v>
      </c>
      <c r="J111" s="517"/>
    </row>
    <row r="112" spans="1:10" ht="12" customHeight="1">
      <c r="A112" s="319">
        <v>2028</v>
      </c>
      <c r="C112" s="336" t="s">
        <v>219</v>
      </c>
      <c r="D112" s="540">
        <f>'T2 ANSP'!F44</f>
        <v>0</v>
      </c>
      <c r="E112" s="514"/>
      <c r="F112" s="924"/>
      <c r="G112" s="924"/>
      <c r="H112" s="924"/>
      <c r="I112" s="940"/>
      <c r="J112" s="513">
        <f>D112</f>
        <v>0</v>
      </c>
    </row>
    <row r="113" spans="1:13" ht="12" customHeight="1">
      <c r="A113" s="319">
        <v>2029</v>
      </c>
      <c r="C113" s="337" t="s">
        <v>220</v>
      </c>
      <c r="D113" s="541">
        <f>'T2 ANSP'!G44</f>
        <v>0</v>
      </c>
      <c r="E113" s="523"/>
      <c r="F113" s="524"/>
      <c r="G113" s="524"/>
      <c r="H113" s="524"/>
      <c r="I113" s="930"/>
      <c r="J113" s="522">
        <f>D113</f>
        <v>0</v>
      </c>
    </row>
    <row r="114" spans="1:13" s="711" customFormat="1" ht="12" customHeight="1">
      <c r="A114" s="319" t="s">
        <v>46</v>
      </c>
      <c r="C114" s="338" t="s">
        <v>237</v>
      </c>
      <c r="D114" s="527">
        <f t="shared" ref="D114:J114" si="12">SUM(D107:D113)</f>
        <v>-45.250041780162576</v>
      </c>
      <c r="E114" s="528">
        <f t="shared" si="12"/>
        <v>-45.250041780162576</v>
      </c>
      <c r="F114" s="529">
        <f t="shared" si="12"/>
        <v>0</v>
      </c>
      <c r="G114" s="529">
        <f t="shared" si="12"/>
        <v>0</v>
      </c>
      <c r="H114" s="529">
        <f t="shared" si="12"/>
        <v>0</v>
      </c>
      <c r="I114" s="530">
        <f t="shared" si="12"/>
        <v>0</v>
      </c>
      <c r="J114" s="527">
        <f t="shared" si="12"/>
        <v>0</v>
      </c>
    </row>
    <row r="115" spans="1:13" ht="3.75" customHeight="1">
      <c r="A115" s="339"/>
      <c r="C115" s="349"/>
      <c r="D115" s="563"/>
      <c r="E115" s="537"/>
      <c r="F115" s="537"/>
      <c r="G115" s="537"/>
      <c r="H115" s="537"/>
      <c r="I115" s="537"/>
      <c r="J115" s="537"/>
    </row>
    <row r="116" spans="1:13" ht="12" customHeight="1">
      <c r="A116" s="319">
        <v>2023</v>
      </c>
      <c r="C116" s="334" t="s">
        <v>221</v>
      </c>
      <c r="D116" s="721">
        <v>-948.95707067542401</v>
      </c>
      <c r="E116" s="532">
        <f>D116</f>
        <v>-948.95707067542401</v>
      </c>
      <c r="F116" s="510"/>
      <c r="G116" s="510"/>
      <c r="H116" s="510"/>
      <c r="I116" s="511"/>
      <c r="J116" s="512"/>
      <c r="L116" s="320"/>
    </row>
    <row r="117" spans="1:13" ht="12" customHeight="1">
      <c r="A117" s="319">
        <v>2024</v>
      </c>
      <c r="C117" s="336" t="s">
        <v>222</v>
      </c>
      <c r="D117" s="722">
        <v>0</v>
      </c>
      <c r="E117" s="514"/>
      <c r="F117" s="519">
        <f>D117</f>
        <v>0</v>
      </c>
      <c r="G117" s="515"/>
      <c r="H117" s="515"/>
      <c r="I117" s="516"/>
      <c r="J117" s="517"/>
    </row>
    <row r="118" spans="1:13" ht="12" customHeight="1">
      <c r="A118" s="319">
        <v>2025</v>
      </c>
      <c r="C118" s="336" t="s">
        <v>223</v>
      </c>
      <c r="D118" s="513">
        <f>'T2 ANSP'!C45</f>
        <v>0</v>
      </c>
      <c r="E118" s="543"/>
      <c r="F118" s="515"/>
      <c r="G118" s="519">
        <f>D118</f>
        <v>0</v>
      </c>
      <c r="H118" s="515"/>
      <c r="I118" s="516"/>
      <c r="J118" s="517"/>
    </row>
    <row r="119" spans="1:13" ht="12" customHeight="1">
      <c r="A119" s="319">
        <v>2026</v>
      </c>
      <c r="C119" s="336" t="s">
        <v>224</v>
      </c>
      <c r="D119" s="513">
        <f>'T2 ANSP'!D45</f>
        <v>0</v>
      </c>
      <c r="E119" s="543"/>
      <c r="F119" s="515"/>
      <c r="G119" s="515"/>
      <c r="H119" s="519">
        <f>D119</f>
        <v>0</v>
      </c>
      <c r="I119" s="516"/>
      <c r="J119" s="517"/>
      <c r="M119" s="340"/>
    </row>
    <row r="120" spans="1:13" ht="12" customHeight="1">
      <c r="A120" s="319">
        <v>2027</v>
      </c>
      <c r="C120" s="336" t="s">
        <v>225</v>
      </c>
      <c r="D120" s="513">
        <f>'T2 ANSP'!E45</f>
        <v>0</v>
      </c>
      <c r="E120" s="543"/>
      <c r="F120" s="515"/>
      <c r="G120" s="515"/>
      <c r="H120" s="515"/>
      <c r="I120" s="520">
        <f>D120</f>
        <v>0</v>
      </c>
      <c r="J120" s="517"/>
    </row>
    <row r="121" spans="1:13" ht="12" customHeight="1">
      <c r="A121" s="319">
        <v>2028</v>
      </c>
      <c r="C121" s="336" t="s">
        <v>226</v>
      </c>
      <c r="D121" s="513">
        <f>'T2 ANSP'!F45</f>
        <v>0</v>
      </c>
      <c r="E121" s="543"/>
      <c r="F121" s="515"/>
      <c r="G121" s="515"/>
      <c r="H121" s="515"/>
      <c r="I121" s="516"/>
      <c r="J121" s="513">
        <f>D121</f>
        <v>0</v>
      </c>
    </row>
    <row r="122" spans="1:13" ht="12" customHeight="1">
      <c r="A122" s="319">
        <v>2029</v>
      </c>
      <c r="C122" s="337" t="s">
        <v>227</v>
      </c>
      <c r="D122" s="522">
        <f>'T2 ANSP'!G45</f>
        <v>0</v>
      </c>
      <c r="E122" s="544"/>
      <c r="F122" s="545"/>
      <c r="G122" s="545"/>
      <c r="H122" s="545"/>
      <c r="I122" s="553"/>
      <c r="J122" s="522">
        <f>D122</f>
        <v>0</v>
      </c>
    </row>
    <row r="123" spans="1:13" s="711" customFormat="1" ht="12" customHeight="1">
      <c r="A123" s="319" t="s">
        <v>46</v>
      </c>
      <c r="C123" s="338" t="s">
        <v>238</v>
      </c>
      <c r="D123" s="527">
        <f t="shared" ref="D123:J123" si="13">SUM(D116:D122)</f>
        <v>-948.95707067542401</v>
      </c>
      <c r="E123" s="528">
        <f t="shared" si="13"/>
        <v>-948.95707067542401</v>
      </c>
      <c r="F123" s="529">
        <f t="shared" si="13"/>
        <v>0</v>
      </c>
      <c r="G123" s="529">
        <f t="shared" si="13"/>
        <v>0</v>
      </c>
      <c r="H123" s="529">
        <f t="shared" si="13"/>
        <v>0</v>
      </c>
      <c r="I123" s="530">
        <f t="shared" si="13"/>
        <v>0</v>
      </c>
      <c r="J123" s="527">
        <f t="shared" si="13"/>
        <v>0</v>
      </c>
    </row>
    <row r="124" spans="1:13" ht="3.75" customHeight="1">
      <c r="A124" s="339"/>
      <c r="D124" s="549"/>
      <c r="E124" s="549"/>
      <c r="F124" s="599"/>
      <c r="G124" s="549"/>
      <c r="H124" s="549"/>
      <c r="I124" s="549"/>
      <c r="J124" s="549"/>
    </row>
    <row r="125" spans="1:13" ht="12" customHeight="1">
      <c r="A125" s="319" t="s">
        <v>197</v>
      </c>
      <c r="C125" s="334" t="s">
        <v>207</v>
      </c>
      <c r="D125" s="721">
        <v>0</v>
      </c>
      <c r="E125" s="704">
        <v>0</v>
      </c>
      <c r="F125" s="705">
        <v>0</v>
      </c>
      <c r="G125" s="705">
        <v>0</v>
      </c>
      <c r="H125" s="705">
        <v>0</v>
      </c>
      <c r="I125" s="706">
        <v>0</v>
      </c>
      <c r="J125" s="509">
        <f t="shared" ref="J125:J133" si="14">D125-SUM(E125:I125)</f>
        <v>0</v>
      </c>
    </row>
    <row r="126" spans="1:13" ht="12" customHeight="1">
      <c r="A126" s="319">
        <v>2022</v>
      </c>
      <c r="C126" s="336" t="s">
        <v>206</v>
      </c>
      <c r="D126" s="722">
        <v>0</v>
      </c>
      <c r="E126" s="707">
        <v>0</v>
      </c>
      <c r="F126" s="708">
        <v>0</v>
      </c>
      <c r="G126" s="708">
        <v>0</v>
      </c>
      <c r="H126" s="708">
        <v>0</v>
      </c>
      <c r="I126" s="709">
        <v>0</v>
      </c>
      <c r="J126" s="513">
        <f t="shared" si="14"/>
        <v>0</v>
      </c>
    </row>
    <row r="127" spans="1:13" ht="12" customHeight="1">
      <c r="A127" s="319">
        <v>2023</v>
      </c>
      <c r="C127" s="336" t="s">
        <v>63</v>
      </c>
      <c r="D127" s="722">
        <v>0</v>
      </c>
      <c r="E127" s="707">
        <v>0</v>
      </c>
      <c r="F127" s="708">
        <v>0</v>
      </c>
      <c r="G127" s="708">
        <v>0</v>
      </c>
      <c r="H127" s="708">
        <v>0</v>
      </c>
      <c r="I127" s="709">
        <v>0</v>
      </c>
      <c r="J127" s="513">
        <f t="shared" si="14"/>
        <v>0</v>
      </c>
    </row>
    <row r="128" spans="1:13" ht="12" customHeight="1">
      <c r="A128" s="319">
        <v>2024</v>
      </c>
      <c r="C128" s="336" t="s">
        <v>64</v>
      </c>
      <c r="D128" s="722">
        <v>0</v>
      </c>
      <c r="E128" s="707">
        <v>0</v>
      </c>
      <c r="F128" s="708">
        <v>0</v>
      </c>
      <c r="G128" s="708">
        <v>0</v>
      </c>
      <c r="H128" s="708">
        <v>0</v>
      </c>
      <c r="I128" s="709">
        <v>0</v>
      </c>
      <c r="J128" s="513">
        <f t="shared" si="14"/>
        <v>0</v>
      </c>
    </row>
    <row r="129" spans="1:12" ht="12" customHeight="1">
      <c r="A129" s="319">
        <v>2025</v>
      </c>
      <c r="C129" s="336" t="s">
        <v>168</v>
      </c>
      <c r="D129" s="540">
        <f>'T2 ANSP'!C69</f>
        <v>0</v>
      </c>
      <c r="E129" s="707">
        <v>0</v>
      </c>
      <c r="F129" s="708">
        <v>0</v>
      </c>
      <c r="G129" s="708">
        <v>0</v>
      </c>
      <c r="H129" s="708">
        <v>0</v>
      </c>
      <c r="I129" s="709">
        <v>0</v>
      </c>
      <c r="J129" s="513">
        <f t="shared" si="14"/>
        <v>0</v>
      </c>
    </row>
    <row r="130" spans="1:12" ht="12" customHeight="1">
      <c r="A130" s="319">
        <v>2026</v>
      </c>
      <c r="C130" s="336" t="s">
        <v>154</v>
      </c>
      <c r="D130" s="540">
        <f>'T2 ANSP'!D69</f>
        <v>0</v>
      </c>
      <c r="E130" s="710"/>
      <c r="F130" s="708">
        <v>0</v>
      </c>
      <c r="G130" s="708">
        <v>0</v>
      </c>
      <c r="H130" s="708">
        <v>0</v>
      </c>
      <c r="I130" s="709">
        <v>0</v>
      </c>
      <c r="J130" s="513">
        <f t="shared" si="14"/>
        <v>0</v>
      </c>
    </row>
    <row r="131" spans="1:12" ht="12" customHeight="1">
      <c r="A131" s="319">
        <v>2027</v>
      </c>
      <c r="C131" s="336" t="s">
        <v>140</v>
      </c>
      <c r="D131" s="540">
        <f>'T2 ANSP'!E69</f>
        <v>0</v>
      </c>
      <c r="E131" s="710"/>
      <c r="F131" s="933"/>
      <c r="G131" s="708">
        <v>0</v>
      </c>
      <c r="H131" s="708">
        <v>0</v>
      </c>
      <c r="I131" s="709">
        <v>0</v>
      </c>
      <c r="J131" s="513">
        <f t="shared" si="14"/>
        <v>0</v>
      </c>
    </row>
    <row r="132" spans="1:12" ht="12" customHeight="1">
      <c r="A132" s="319">
        <v>2028</v>
      </c>
      <c r="C132" s="336" t="s">
        <v>126</v>
      </c>
      <c r="D132" s="540">
        <f>'T2 ANSP'!F69</f>
        <v>0</v>
      </c>
      <c r="E132" s="710"/>
      <c r="F132" s="933"/>
      <c r="G132" s="933"/>
      <c r="H132" s="708">
        <v>0</v>
      </c>
      <c r="I132" s="709">
        <v>0</v>
      </c>
      <c r="J132" s="513">
        <f t="shared" si="14"/>
        <v>0</v>
      </c>
    </row>
    <row r="133" spans="1:12" ht="12" customHeight="1">
      <c r="A133" s="319">
        <v>2029</v>
      </c>
      <c r="C133" s="337" t="s">
        <v>112</v>
      </c>
      <c r="D133" s="541">
        <f>'T2 ANSP'!G69</f>
        <v>0</v>
      </c>
      <c r="E133" s="941"/>
      <c r="F133" s="942"/>
      <c r="G133" s="942"/>
      <c r="H133" s="942"/>
      <c r="I133" s="943">
        <v>0</v>
      </c>
      <c r="J133" s="522">
        <f t="shared" si="14"/>
        <v>0</v>
      </c>
    </row>
    <row r="134" spans="1:12" ht="12" customHeight="1">
      <c r="A134" s="319" t="s">
        <v>46</v>
      </c>
      <c r="C134" s="338" t="s">
        <v>239</v>
      </c>
      <c r="D134" s="527">
        <f>SUM(D125:D133)</f>
        <v>0</v>
      </c>
      <c r="E134" s="559">
        <f>SUM(E125:E133)</f>
        <v>0</v>
      </c>
      <c r="F134" s="529">
        <f t="shared" ref="F134:H134" si="15">SUM(F125:F133)</f>
        <v>0</v>
      </c>
      <c r="G134" s="529">
        <f t="shared" si="15"/>
        <v>0</v>
      </c>
      <c r="H134" s="529">
        <f t="shared" si="15"/>
        <v>0</v>
      </c>
      <c r="I134" s="560">
        <f>SUM(I125:I133)</f>
        <v>0</v>
      </c>
      <c r="J134" s="527">
        <f>SUM(J125:J133)</f>
        <v>0</v>
      </c>
    </row>
    <row r="135" spans="1:12" ht="3.75" customHeight="1">
      <c r="A135" s="339"/>
      <c r="D135" s="549"/>
      <c r="E135" s="549"/>
      <c r="F135" s="599"/>
      <c r="G135" s="549"/>
      <c r="H135" s="549"/>
      <c r="I135" s="549"/>
      <c r="J135" s="549"/>
    </row>
    <row r="136" spans="1:12" ht="12" customHeight="1">
      <c r="A136" s="319" t="s">
        <v>197</v>
      </c>
      <c r="C136" s="334" t="s">
        <v>209</v>
      </c>
      <c r="D136" s="721">
        <v>0</v>
      </c>
      <c r="E136" s="704">
        <v>0</v>
      </c>
      <c r="F136" s="705">
        <v>0</v>
      </c>
      <c r="G136" s="705">
        <v>0</v>
      </c>
      <c r="H136" s="705">
        <v>0</v>
      </c>
      <c r="I136" s="706">
        <v>0</v>
      </c>
      <c r="J136" s="509">
        <f t="shared" ref="J136:J144" si="16">D136-SUM(E136:I136)</f>
        <v>0</v>
      </c>
    </row>
    <row r="137" spans="1:12" ht="12" customHeight="1">
      <c r="A137" s="319">
        <v>2022</v>
      </c>
      <c r="C137" s="336" t="s">
        <v>208</v>
      </c>
      <c r="D137" s="722">
        <v>0</v>
      </c>
      <c r="E137" s="707">
        <v>0</v>
      </c>
      <c r="F137" s="708">
        <v>0</v>
      </c>
      <c r="G137" s="708">
        <v>0</v>
      </c>
      <c r="H137" s="708">
        <v>0</v>
      </c>
      <c r="I137" s="709">
        <v>0</v>
      </c>
      <c r="J137" s="513">
        <f t="shared" si="16"/>
        <v>0</v>
      </c>
    </row>
    <row r="138" spans="1:12" ht="12" customHeight="1">
      <c r="A138" s="319">
        <v>2023</v>
      </c>
      <c r="C138" s="336" t="s">
        <v>65</v>
      </c>
      <c r="D138" s="722">
        <v>0</v>
      </c>
      <c r="E138" s="707">
        <v>0</v>
      </c>
      <c r="F138" s="708">
        <v>0</v>
      </c>
      <c r="G138" s="708">
        <v>0</v>
      </c>
      <c r="H138" s="708">
        <v>0</v>
      </c>
      <c r="I138" s="709">
        <v>0</v>
      </c>
      <c r="J138" s="513">
        <f t="shared" si="16"/>
        <v>0</v>
      </c>
    </row>
    <row r="139" spans="1:12" ht="12" customHeight="1">
      <c r="A139" s="319">
        <v>2024</v>
      </c>
      <c r="C139" s="336" t="s">
        <v>66</v>
      </c>
      <c r="D139" s="722">
        <v>0</v>
      </c>
      <c r="E139" s="707">
        <v>0</v>
      </c>
      <c r="F139" s="708">
        <v>0</v>
      </c>
      <c r="G139" s="708">
        <v>0</v>
      </c>
      <c r="H139" s="708">
        <v>0</v>
      </c>
      <c r="I139" s="709">
        <v>0</v>
      </c>
      <c r="J139" s="513">
        <f t="shared" si="16"/>
        <v>0</v>
      </c>
    </row>
    <row r="140" spans="1:12" s="350" customFormat="1" ht="12" customHeight="1">
      <c r="A140" s="319">
        <v>2025</v>
      </c>
      <c r="B140" s="320"/>
      <c r="C140" s="336" t="s">
        <v>169</v>
      </c>
      <c r="D140" s="540">
        <f>'T2 ANSP'!C70</f>
        <v>0</v>
      </c>
      <c r="E140" s="707">
        <v>0</v>
      </c>
      <c r="F140" s="708">
        <v>0</v>
      </c>
      <c r="G140" s="708">
        <v>0</v>
      </c>
      <c r="H140" s="708">
        <v>0</v>
      </c>
      <c r="I140" s="709">
        <v>0</v>
      </c>
      <c r="J140" s="513">
        <f t="shared" si="16"/>
        <v>0</v>
      </c>
      <c r="L140" s="491"/>
    </row>
    <row r="141" spans="1:12" ht="12" customHeight="1">
      <c r="A141" s="319">
        <v>2026</v>
      </c>
      <c r="C141" s="336" t="s">
        <v>155</v>
      </c>
      <c r="D141" s="540">
        <f>'T2 ANSP'!D70</f>
        <v>0</v>
      </c>
      <c r="E141" s="710"/>
      <c r="F141" s="708">
        <v>0</v>
      </c>
      <c r="G141" s="708">
        <v>0</v>
      </c>
      <c r="H141" s="708">
        <v>0</v>
      </c>
      <c r="I141" s="709">
        <v>0</v>
      </c>
      <c r="J141" s="513">
        <f t="shared" si="16"/>
        <v>0</v>
      </c>
    </row>
    <row r="142" spans="1:12" ht="12" customHeight="1">
      <c r="A142" s="319">
        <v>2027</v>
      </c>
      <c r="C142" s="336" t="s">
        <v>141</v>
      </c>
      <c r="D142" s="540">
        <f>'T2 ANSP'!E70</f>
        <v>0</v>
      </c>
      <c r="E142" s="710"/>
      <c r="F142" s="933"/>
      <c r="G142" s="708">
        <v>0</v>
      </c>
      <c r="H142" s="708">
        <v>0</v>
      </c>
      <c r="I142" s="709">
        <v>0</v>
      </c>
      <c r="J142" s="513">
        <f t="shared" si="16"/>
        <v>0</v>
      </c>
    </row>
    <row r="143" spans="1:12" ht="12" customHeight="1">
      <c r="A143" s="319">
        <v>2028</v>
      </c>
      <c r="C143" s="336" t="s">
        <v>127</v>
      </c>
      <c r="D143" s="540">
        <f>'T2 ANSP'!F70</f>
        <v>0</v>
      </c>
      <c r="E143" s="710"/>
      <c r="F143" s="933"/>
      <c r="G143" s="933"/>
      <c r="H143" s="708">
        <v>0</v>
      </c>
      <c r="I143" s="709">
        <v>0</v>
      </c>
      <c r="J143" s="513">
        <f t="shared" si="16"/>
        <v>0</v>
      </c>
    </row>
    <row r="144" spans="1:12" ht="12" customHeight="1">
      <c r="A144" s="319">
        <v>2029</v>
      </c>
      <c r="C144" s="337" t="s">
        <v>113</v>
      </c>
      <c r="D144" s="541">
        <f>'T2 ANSP'!G70</f>
        <v>0</v>
      </c>
      <c r="E144" s="941"/>
      <c r="F144" s="942"/>
      <c r="G144" s="942"/>
      <c r="H144" s="942"/>
      <c r="I144" s="943">
        <v>0</v>
      </c>
      <c r="J144" s="522">
        <f t="shared" si="16"/>
        <v>0</v>
      </c>
    </row>
    <row r="145" spans="1:12" ht="12" customHeight="1">
      <c r="A145" s="319" t="s">
        <v>46</v>
      </c>
      <c r="C145" s="338" t="s">
        <v>240</v>
      </c>
      <c r="D145" s="527">
        <f t="shared" ref="D145:J145" si="17">SUM(D136:D144)</f>
        <v>0</v>
      </c>
      <c r="E145" s="559">
        <f t="shared" si="17"/>
        <v>0</v>
      </c>
      <c r="F145" s="529">
        <f t="shared" si="17"/>
        <v>0</v>
      </c>
      <c r="G145" s="529">
        <f t="shared" si="17"/>
        <v>0</v>
      </c>
      <c r="H145" s="529">
        <f t="shared" si="17"/>
        <v>0</v>
      </c>
      <c r="I145" s="560">
        <f t="shared" si="17"/>
        <v>0</v>
      </c>
      <c r="J145" s="527">
        <f t="shared" si="17"/>
        <v>0</v>
      </c>
    </row>
    <row r="146" spans="1:12" ht="3.75" customHeight="1">
      <c r="A146" s="339"/>
      <c r="D146" s="549"/>
      <c r="E146" s="549"/>
      <c r="F146" s="599"/>
      <c r="G146" s="549"/>
      <c r="H146" s="549"/>
      <c r="I146" s="549"/>
      <c r="J146" s="549"/>
    </row>
    <row r="147" spans="1:12" ht="12" customHeight="1">
      <c r="A147" s="319">
        <v>2023</v>
      </c>
      <c r="C147" s="334" t="s">
        <v>67</v>
      </c>
      <c r="D147" s="721">
        <v>0</v>
      </c>
      <c r="E147" s="532">
        <f>D147</f>
        <v>0</v>
      </c>
      <c r="F147" s="944"/>
      <c r="G147" s="510"/>
      <c r="H147" s="510"/>
      <c r="I147" s="511"/>
      <c r="J147" s="512"/>
    </row>
    <row r="148" spans="1:12" ht="12" customHeight="1">
      <c r="A148" s="319">
        <v>2024</v>
      </c>
      <c r="C148" s="336" t="s">
        <v>68</v>
      </c>
      <c r="D148" s="722">
        <v>0</v>
      </c>
      <c r="E148" s="707">
        <v>0</v>
      </c>
      <c r="F148" s="708">
        <v>0</v>
      </c>
      <c r="G148" s="933"/>
      <c r="H148" s="933"/>
      <c r="I148" s="935"/>
      <c r="J148" s="517"/>
    </row>
    <row r="149" spans="1:12" s="350" customFormat="1" ht="12" customHeight="1">
      <c r="A149" s="319">
        <v>2025</v>
      </c>
      <c r="B149" s="320"/>
      <c r="C149" s="336" t="s">
        <v>170</v>
      </c>
      <c r="D149" s="540">
        <f>'T2 ANSP'!C71</f>
        <v>0</v>
      </c>
      <c r="E149" s="707">
        <v>0</v>
      </c>
      <c r="F149" s="708">
        <v>0</v>
      </c>
      <c r="G149" s="708">
        <v>0</v>
      </c>
      <c r="H149" s="933"/>
      <c r="I149" s="934"/>
      <c r="J149" s="517"/>
      <c r="L149" s="491"/>
    </row>
    <row r="150" spans="1:12" ht="12" customHeight="1">
      <c r="A150" s="319">
        <v>2026</v>
      </c>
      <c r="C150" s="336" t="s">
        <v>156</v>
      </c>
      <c r="D150" s="540">
        <f>'T2 ANSP'!D71</f>
        <v>0</v>
      </c>
      <c r="E150" s="710"/>
      <c r="F150" s="708">
        <v>0</v>
      </c>
      <c r="G150" s="708">
        <v>0</v>
      </c>
      <c r="H150" s="945">
        <v>0</v>
      </c>
      <c r="I150" s="934"/>
      <c r="J150" s="517"/>
    </row>
    <row r="151" spans="1:12" ht="12" customHeight="1">
      <c r="A151" s="319">
        <v>2027</v>
      </c>
      <c r="C151" s="336" t="s">
        <v>142</v>
      </c>
      <c r="D151" s="540">
        <f>'T2 ANSP'!E71</f>
        <v>0</v>
      </c>
      <c r="E151" s="710"/>
      <c r="F151" s="933"/>
      <c r="G151" s="708">
        <v>0</v>
      </c>
      <c r="H151" s="708">
        <v>0</v>
      </c>
      <c r="I151" s="709">
        <v>0</v>
      </c>
      <c r="J151" s="517"/>
    </row>
    <row r="152" spans="1:12" ht="12" customHeight="1">
      <c r="A152" s="319">
        <v>2028</v>
      </c>
      <c r="C152" s="336" t="s">
        <v>128</v>
      </c>
      <c r="D152" s="540">
        <f>'T2 ANSP'!F71</f>
        <v>0</v>
      </c>
      <c r="E152" s="710"/>
      <c r="F152" s="933"/>
      <c r="G152" s="933"/>
      <c r="H152" s="708">
        <v>0</v>
      </c>
      <c r="I152" s="709">
        <v>0</v>
      </c>
      <c r="J152" s="513">
        <f>D152-SUM(E152:I152)</f>
        <v>0</v>
      </c>
    </row>
    <row r="153" spans="1:12" ht="12" customHeight="1">
      <c r="A153" s="319">
        <v>2029</v>
      </c>
      <c r="C153" s="337" t="s">
        <v>114</v>
      </c>
      <c r="D153" s="541">
        <f>'T2 ANSP'!G71</f>
        <v>0</v>
      </c>
      <c r="E153" s="941"/>
      <c r="F153" s="942"/>
      <c r="G153" s="942"/>
      <c r="H153" s="942"/>
      <c r="I153" s="943">
        <v>0</v>
      </c>
      <c r="J153" s="522">
        <f>D153-SUM(E153:I153)</f>
        <v>0</v>
      </c>
    </row>
    <row r="154" spans="1:12" ht="12" customHeight="1">
      <c r="A154" s="319" t="s">
        <v>46</v>
      </c>
      <c r="C154" s="338" t="s">
        <v>241</v>
      </c>
      <c r="D154" s="527">
        <f t="shared" ref="D154:J154" si="18">SUM(D147:D153)</f>
        <v>0</v>
      </c>
      <c r="E154" s="559">
        <f t="shared" si="18"/>
        <v>0</v>
      </c>
      <c r="F154" s="529">
        <f t="shared" si="18"/>
        <v>0</v>
      </c>
      <c r="G154" s="529">
        <f t="shared" si="18"/>
        <v>0</v>
      </c>
      <c r="H154" s="529">
        <f t="shared" si="18"/>
        <v>0</v>
      </c>
      <c r="I154" s="560">
        <f t="shared" si="18"/>
        <v>0</v>
      </c>
      <c r="J154" s="527">
        <f t="shared" si="18"/>
        <v>0</v>
      </c>
    </row>
    <row r="155" spans="1:12" ht="3.75" customHeight="1">
      <c r="A155" s="339"/>
      <c r="D155" s="549"/>
      <c r="E155" s="549"/>
      <c r="F155" s="599"/>
      <c r="G155" s="549"/>
      <c r="H155" s="549"/>
      <c r="I155" s="549"/>
      <c r="J155" s="549"/>
    </row>
    <row r="156" spans="1:12" ht="12" customHeight="1">
      <c r="A156" s="319">
        <v>2023</v>
      </c>
      <c r="C156" s="334" t="s">
        <v>69</v>
      </c>
      <c r="D156" s="512"/>
      <c r="E156" s="542"/>
      <c r="F156" s="510"/>
      <c r="G156" s="510"/>
      <c r="H156" s="510"/>
      <c r="I156" s="928"/>
      <c r="J156" s="512"/>
    </row>
    <row r="157" spans="1:12" ht="12" customHeight="1">
      <c r="A157" s="319">
        <v>2024</v>
      </c>
      <c r="C157" s="336" t="s">
        <v>70</v>
      </c>
      <c r="D157" s="517"/>
      <c r="E157" s="543"/>
      <c r="F157" s="515"/>
      <c r="G157" s="515"/>
      <c r="H157" s="515"/>
      <c r="I157" s="516"/>
      <c r="J157" s="517"/>
    </row>
    <row r="158" spans="1:12" s="350" customFormat="1" ht="12" customHeight="1">
      <c r="A158" s="319">
        <v>2025</v>
      </c>
      <c r="B158" s="320"/>
      <c r="C158" s="336" t="s">
        <v>171</v>
      </c>
      <c r="D158" s="546"/>
      <c r="E158" s="543"/>
      <c r="F158" s="515"/>
      <c r="G158" s="515"/>
      <c r="H158" s="515"/>
      <c r="I158" s="929"/>
      <c r="J158" s="517"/>
      <c r="L158" s="491"/>
    </row>
    <row r="159" spans="1:12" ht="12" customHeight="1">
      <c r="A159" s="319">
        <v>2026</v>
      </c>
      <c r="C159" s="336" t="s">
        <v>157</v>
      </c>
      <c r="D159" s="546"/>
      <c r="E159" s="543"/>
      <c r="F159" s="515"/>
      <c r="G159" s="515"/>
      <c r="H159" s="515"/>
      <c r="I159" s="929"/>
      <c r="J159" s="517"/>
    </row>
    <row r="160" spans="1:12" ht="12" customHeight="1">
      <c r="A160" s="319">
        <v>2027</v>
      </c>
      <c r="C160" s="336" t="s">
        <v>143</v>
      </c>
      <c r="D160" s="546"/>
      <c r="E160" s="543"/>
      <c r="F160" s="515"/>
      <c r="G160" s="515"/>
      <c r="H160" s="515"/>
      <c r="I160" s="516"/>
      <c r="J160" s="517"/>
    </row>
    <row r="161" spans="1:10" ht="12" customHeight="1">
      <c r="A161" s="319">
        <v>2028</v>
      </c>
      <c r="C161" s="336" t="s">
        <v>129</v>
      </c>
      <c r="D161" s="546"/>
      <c r="E161" s="543"/>
      <c r="F161" s="515"/>
      <c r="G161" s="515"/>
      <c r="H161" s="515"/>
      <c r="I161" s="516"/>
      <c r="J161" s="517"/>
    </row>
    <row r="162" spans="1:10" ht="12" customHeight="1">
      <c r="A162" s="319">
        <v>2029</v>
      </c>
      <c r="C162" s="337" t="s">
        <v>115</v>
      </c>
      <c r="D162" s="547"/>
      <c r="E162" s="544"/>
      <c r="F162" s="545"/>
      <c r="G162" s="545"/>
      <c r="H162" s="545"/>
      <c r="I162" s="553"/>
      <c r="J162" s="548"/>
    </row>
    <row r="163" spans="1:10" ht="12" customHeight="1">
      <c r="A163" s="319" t="s">
        <v>46</v>
      </c>
      <c r="C163" s="338" t="s">
        <v>242</v>
      </c>
      <c r="D163" s="554"/>
      <c r="E163" s="564"/>
      <c r="F163" s="556"/>
      <c r="G163" s="556"/>
      <c r="H163" s="556"/>
      <c r="I163" s="565"/>
      <c r="J163" s="554"/>
    </row>
    <row r="164" spans="1:10" ht="3.75" customHeight="1">
      <c r="A164" s="339"/>
      <c r="D164" s="549"/>
      <c r="E164" s="549"/>
      <c r="F164" s="599"/>
      <c r="G164" s="549"/>
      <c r="H164" s="549"/>
      <c r="I164" s="549"/>
      <c r="J164" s="549"/>
    </row>
    <row r="165" spans="1:10" ht="12" customHeight="1">
      <c r="A165" s="319" t="s">
        <v>197</v>
      </c>
      <c r="C165" s="334" t="s">
        <v>211</v>
      </c>
      <c r="D165" s="721">
        <v>15227.140293346167</v>
      </c>
      <c r="E165" s="704">
        <f>D165/3</f>
        <v>5075.7134311153886</v>
      </c>
      <c r="F165" s="705">
        <f>D165/3</f>
        <v>5075.7134311153886</v>
      </c>
      <c r="G165" s="705">
        <f>D165/3</f>
        <v>5075.7134311153886</v>
      </c>
      <c r="H165" s="705">
        <v>0</v>
      </c>
      <c r="I165" s="706">
        <v>0</v>
      </c>
      <c r="J165" s="509">
        <f t="shared" ref="J165:J173" si="19">D165-SUM(E165:I165)</f>
        <v>0</v>
      </c>
    </row>
    <row r="166" spans="1:10" ht="12" customHeight="1">
      <c r="A166" s="319">
        <v>2022</v>
      </c>
      <c r="C166" s="336" t="s">
        <v>210</v>
      </c>
      <c r="D166" s="722">
        <v>0</v>
      </c>
      <c r="E166" s="707">
        <v>0</v>
      </c>
      <c r="F166" s="708">
        <v>0</v>
      </c>
      <c r="G166" s="708">
        <v>0</v>
      </c>
      <c r="H166" s="708">
        <v>0</v>
      </c>
      <c r="I166" s="709">
        <v>0</v>
      </c>
      <c r="J166" s="513">
        <f t="shared" si="19"/>
        <v>0</v>
      </c>
    </row>
    <row r="167" spans="1:10" ht="12" customHeight="1">
      <c r="A167" s="319">
        <v>2023</v>
      </c>
      <c r="C167" s="336" t="s">
        <v>176</v>
      </c>
      <c r="D167" s="722">
        <v>0</v>
      </c>
      <c r="E167" s="707">
        <v>0</v>
      </c>
      <c r="F167" s="708">
        <v>0</v>
      </c>
      <c r="G167" s="708">
        <v>0</v>
      </c>
      <c r="H167" s="708">
        <v>0</v>
      </c>
      <c r="I167" s="709">
        <v>0</v>
      </c>
      <c r="J167" s="513">
        <f t="shared" si="19"/>
        <v>0</v>
      </c>
    </row>
    <row r="168" spans="1:10" ht="12" customHeight="1">
      <c r="A168" s="319">
        <v>2024</v>
      </c>
      <c r="C168" s="336" t="s">
        <v>177</v>
      </c>
      <c r="D168" s="722">
        <v>0</v>
      </c>
      <c r="E168" s="707">
        <v>0</v>
      </c>
      <c r="F168" s="708">
        <v>0</v>
      </c>
      <c r="G168" s="708">
        <v>0</v>
      </c>
      <c r="H168" s="708">
        <v>0</v>
      </c>
      <c r="I168" s="709">
        <v>0</v>
      </c>
      <c r="J168" s="513">
        <f t="shared" si="19"/>
        <v>0</v>
      </c>
    </row>
    <row r="169" spans="1:10" ht="12" customHeight="1">
      <c r="A169" s="319">
        <v>2025</v>
      </c>
      <c r="C169" s="345" t="s">
        <v>172</v>
      </c>
      <c r="D169" s="538">
        <f>'T2 ANSP'!C63</f>
        <v>0</v>
      </c>
      <c r="E169" s="707">
        <v>0</v>
      </c>
      <c r="F169" s="708">
        <v>0</v>
      </c>
      <c r="G169" s="708">
        <v>0</v>
      </c>
      <c r="H169" s="708">
        <v>0</v>
      </c>
      <c r="I169" s="709">
        <v>0</v>
      </c>
      <c r="J169" s="513">
        <f t="shared" si="19"/>
        <v>0</v>
      </c>
    </row>
    <row r="170" spans="1:10" ht="12" customHeight="1">
      <c r="A170" s="319">
        <v>2026</v>
      </c>
      <c r="C170" s="345" t="s">
        <v>158</v>
      </c>
      <c r="D170" s="538">
        <f>'T2 ANSP'!D63</f>
        <v>0</v>
      </c>
      <c r="E170" s="931"/>
      <c r="F170" s="708">
        <v>0</v>
      </c>
      <c r="G170" s="708">
        <v>0</v>
      </c>
      <c r="H170" s="708">
        <v>0</v>
      </c>
      <c r="I170" s="709">
        <v>0</v>
      </c>
      <c r="J170" s="513">
        <f t="shared" si="19"/>
        <v>0</v>
      </c>
    </row>
    <row r="171" spans="1:10" ht="12" customHeight="1">
      <c r="A171" s="319">
        <v>2027</v>
      </c>
      <c r="C171" s="345" t="s">
        <v>144</v>
      </c>
      <c r="D171" s="538">
        <f>'T2 ANSP'!E63</f>
        <v>0</v>
      </c>
      <c r="E171" s="931"/>
      <c r="F171" s="932"/>
      <c r="G171" s="708">
        <v>0</v>
      </c>
      <c r="H171" s="708">
        <v>0</v>
      </c>
      <c r="I171" s="709">
        <v>0</v>
      </c>
      <c r="J171" s="513">
        <f t="shared" si="19"/>
        <v>0</v>
      </c>
    </row>
    <row r="172" spans="1:10" ht="12" customHeight="1">
      <c r="A172" s="319">
        <v>2028</v>
      </c>
      <c r="C172" s="345" t="s">
        <v>130</v>
      </c>
      <c r="D172" s="538">
        <f>'T2 ANSP'!F63</f>
        <v>0</v>
      </c>
      <c r="E172" s="931"/>
      <c r="F172" s="932"/>
      <c r="G172" s="932"/>
      <c r="H172" s="708">
        <v>0</v>
      </c>
      <c r="I172" s="709">
        <v>0</v>
      </c>
      <c r="J172" s="513">
        <f t="shared" si="19"/>
        <v>0</v>
      </c>
    </row>
    <row r="173" spans="1:10" ht="12" customHeight="1">
      <c r="A173" s="319">
        <v>2029</v>
      </c>
      <c r="C173" s="346" t="s">
        <v>116</v>
      </c>
      <c r="D173" s="539">
        <f>'T2 ANSP'!G63</f>
        <v>0</v>
      </c>
      <c r="E173" s="936"/>
      <c r="F173" s="937"/>
      <c r="G173" s="937"/>
      <c r="H173" s="937"/>
      <c r="I173" s="943">
        <v>0</v>
      </c>
      <c r="J173" s="522">
        <f t="shared" si="19"/>
        <v>0</v>
      </c>
    </row>
    <row r="174" spans="1:10" ht="12" customHeight="1">
      <c r="A174" s="319" t="s">
        <v>46</v>
      </c>
      <c r="C174" s="351" t="s">
        <v>243</v>
      </c>
      <c r="D174" s="527">
        <f t="shared" ref="D174:J174" si="20">SUM(D165:D173)</f>
        <v>15227.140293346167</v>
      </c>
      <c r="E174" s="567">
        <f t="shared" si="20"/>
        <v>5075.7134311153886</v>
      </c>
      <c r="F174" s="568">
        <f t="shared" si="20"/>
        <v>5075.7134311153886</v>
      </c>
      <c r="G174" s="568">
        <f t="shared" si="20"/>
        <v>5075.7134311153886</v>
      </c>
      <c r="H174" s="568">
        <f t="shared" si="20"/>
        <v>0</v>
      </c>
      <c r="I174" s="569">
        <f t="shared" si="20"/>
        <v>0</v>
      </c>
      <c r="J174" s="527">
        <f t="shared" si="20"/>
        <v>0</v>
      </c>
    </row>
    <row r="175" spans="1:10" ht="3.75" customHeight="1">
      <c r="D175" s="549"/>
      <c r="E175" s="549"/>
      <c r="F175" s="599"/>
      <c r="G175" s="549"/>
      <c r="H175" s="549"/>
      <c r="I175" s="549"/>
      <c r="J175" s="549"/>
    </row>
    <row r="176" spans="1:10" ht="12" customHeight="1">
      <c r="A176" s="319">
        <v>2025</v>
      </c>
      <c r="B176" s="331"/>
      <c r="C176" s="344" t="s">
        <v>173</v>
      </c>
      <c r="D176" s="550"/>
      <c r="E176" s="542"/>
      <c r="F176" s="510"/>
      <c r="G176" s="510"/>
      <c r="H176" s="510"/>
      <c r="I176" s="511"/>
      <c r="J176" s="512"/>
    </row>
    <row r="177" spans="1:13" ht="12" customHeight="1">
      <c r="A177" s="319">
        <v>2026</v>
      </c>
      <c r="B177" s="331"/>
      <c r="C177" s="345" t="s">
        <v>159</v>
      </c>
      <c r="D177" s="551"/>
      <c r="E177" s="543"/>
      <c r="F177" s="515"/>
      <c r="G177" s="515"/>
      <c r="H177" s="515"/>
      <c r="I177" s="516"/>
      <c r="J177" s="517"/>
    </row>
    <row r="178" spans="1:13" ht="12" customHeight="1">
      <c r="A178" s="319">
        <v>2027</v>
      </c>
      <c r="B178" s="331"/>
      <c r="C178" s="345" t="s">
        <v>145</v>
      </c>
      <c r="D178" s="551"/>
      <c r="E178" s="543"/>
      <c r="F178" s="515"/>
      <c r="G178" s="515"/>
      <c r="H178" s="515"/>
      <c r="I178" s="516"/>
      <c r="J178" s="517"/>
    </row>
    <row r="179" spans="1:13" ht="12" customHeight="1">
      <c r="A179" s="319">
        <v>2028</v>
      </c>
      <c r="B179" s="331"/>
      <c r="C179" s="345" t="s">
        <v>131</v>
      </c>
      <c r="D179" s="551"/>
      <c r="E179" s="543"/>
      <c r="F179" s="515"/>
      <c r="G179" s="515"/>
      <c r="H179" s="515"/>
      <c r="I179" s="516"/>
      <c r="J179" s="517"/>
    </row>
    <row r="180" spans="1:13" ht="12" customHeight="1">
      <c r="A180" s="319">
        <v>2029</v>
      </c>
      <c r="B180" s="331"/>
      <c r="C180" s="346" t="s">
        <v>117</v>
      </c>
      <c r="D180" s="552"/>
      <c r="E180" s="544"/>
      <c r="F180" s="545"/>
      <c r="G180" s="545"/>
      <c r="H180" s="545"/>
      <c r="I180" s="553"/>
      <c r="J180" s="548"/>
    </row>
    <row r="181" spans="1:13" ht="12" customHeight="1">
      <c r="A181" s="319" t="s">
        <v>46</v>
      </c>
      <c r="B181" s="331"/>
      <c r="C181" s="338" t="s">
        <v>71</v>
      </c>
      <c r="D181" s="554"/>
      <c r="E181" s="555"/>
      <c r="F181" s="556"/>
      <c r="G181" s="556"/>
      <c r="H181" s="556"/>
      <c r="I181" s="557"/>
      <c r="J181" s="554"/>
    </row>
    <row r="182" spans="1:13" ht="3.75" customHeight="1">
      <c r="C182" s="347"/>
      <c r="D182" s="558"/>
      <c r="E182" s="558"/>
      <c r="F182" s="600"/>
      <c r="G182" s="558"/>
      <c r="H182" s="558"/>
      <c r="I182" s="558"/>
      <c r="J182" s="558"/>
    </row>
    <row r="183" spans="1:13" s="711" customFormat="1" ht="12" customHeight="1">
      <c r="A183" s="319" t="s">
        <v>188</v>
      </c>
      <c r="C183" s="338" t="s">
        <v>252</v>
      </c>
      <c r="D183" s="727">
        <v>0</v>
      </c>
      <c r="E183" s="716">
        <v>0</v>
      </c>
      <c r="F183" s="714">
        <v>0</v>
      </c>
      <c r="G183" s="714">
        <v>0</v>
      </c>
      <c r="H183" s="714">
        <v>0</v>
      </c>
      <c r="I183" s="717">
        <v>0</v>
      </c>
      <c r="J183" s="527">
        <f>D183-SUM(E183:I183)</f>
        <v>0</v>
      </c>
      <c r="L183" s="712"/>
    </row>
    <row r="184" spans="1:13" s="711" customFormat="1" ht="12" customHeight="1">
      <c r="A184" s="319" t="s">
        <v>188</v>
      </c>
      <c r="C184" s="338" t="s">
        <v>602</v>
      </c>
      <c r="D184" s="727">
        <v>0</v>
      </c>
      <c r="E184" s="716">
        <v>0</v>
      </c>
      <c r="F184" s="714">
        <v>0</v>
      </c>
      <c r="G184" s="714">
        <v>0</v>
      </c>
      <c r="H184" s="714">
        <v>0</v>
      </c>
      <c r="I184" s="717">
        <v>0</v>
      </c>
      <c r="J184" s="527">
        <f>D184-SUM(E184:I184)</f>
        <v>0</v>
      </c>
      <c r="L184" s="712"/>
    </row>
    <row r="185" spans="1:13" s="711" customFormat="1" ht="12" customHeight="1">
      <c r="A185" s="319" t="s">
        <v>188</v>
      </c>
      <c r="C185" s="338" t="s">
        <v>253</v>
      </c>
      <c r="D185" s="727">
        <v>0</v>
      </c>
      <c r="E185" s="713">
        <v>0</v>
      </c>
      <c r="F185" s="714">
        <v>0</v>
      </c>
      <c r="G185" s="714">
        <v>0</v>
      </c>
      <c r="H185" s="714">
        <v>0</v>
      </c>
      <c r="I185" s="715">
        <v>0</v>
      </c>
      <c r="J185" s="527">
        <f>D185-SUM(E185:I185)</f>
        <v>0</v>
      </c>
      <c r="L185" s="712"/>
    </row>
    <row r="186" spans="1:13" s="711" customFormat="1" ht="12" customHeight="1">
      <c r="A186" s="319" t="s">
        <v>188</v>
      </c>
      <c r="C186" s="338" t="s">
        <v>254</v>
      </c>
      <c r="D186" s="727">
        <v>0</v>
      </c>
      <c r="E186" s="716">
        <v>0</v>
      </c>
      <c r="F186" s="714">
        <v>0</v>
      </c>
      <c r="G186" s="714">
        <v>0</v>
      </c>
      <c r="H186" s="714">
        <v>0</v>
      </c>
      <c r="I186" s="717">
        <v>0</v>
      </c>
      <c r="J186" s="527">
        <f>D186-SUM(E186:I186)</f>
        <v>0</v>
      </c>
      <c r="L186" s="712"/>
    </row>
    <row r="187" spans="1:13" ht="3.75" customHeight="1">
      <c r="A187" s="339"/>
      <c r="C187" s="349"/>
      <c r="D187" s="563"/>
      <c r="E187" s="537"/>
      <c r="F187" s="537"/>
      <c r="G187" s="537"/>
      <c r="H187" s="537"/>
      <c r="I187" s="537"/>
      <c r="J187" s="537"/>
    </row>
    <row r="188" spans="1:13" ht="12" customHeight="1">
      <c r="A188" s="319">
        <v>2022</v>
      </c>
      <c r="C188" s="334" t="s">
        <v>244</v>
      </c>
      <c r="D188" s="721">
        <v>0</v>
      </c>
      <c r="E188" s="704">
        <v>0</v>
      </c>
      <c r="F188" s="705">
        <v>0</v>
      </c>
      <c r="G188" s="705">
        <v>0</v>
      </c>
      <c r="H188" s="705">
        <v>0</v>
      </c>
      <c r="I188" s="706">
        <v>0</v>
      </c>
      <c r="J188" s="509">
        <f t="shared" ref="J188:J193" si="21">D188-SUM(E188:I188)</f>
        <v>0</v>
      </c>
    </row>
    <row r="189" spans="1:13" ht="12" customHeight="1">
      <c r="A189" s="319">
        <v>2023</v>
      </c>
      <c r="C189" s="336" t="s">
        <v>245</v>
      </c>
      <c r="D189" s="722">
        <v>-232.3298503139047</v>
      </c>
      <c r="E189" s="707">
        <f>D189</f>
        <v>-232.3298503139047</v>
      </c>
      <c r="F189" s="708">
        <v>0</v>
      </c>
      <c r="G189" s="708">
        <v>0</v>
      </c>
      <c r="H189" s="708">
        <v>0</v>
      </c>
      <c r="I189" s="709">
        <v>0</v>
      </c>
      <c r="J189" s="513">
        <f t="shared" si="21"/>
        <v>0</v>
      </c>
    </row>
    <row r="190" spans="1:13" ht="12" customHeight="1">
      <c r="A190" s="319">
        <v>2024</v>
      </c>
      <c r="C190" s="336" t="s">
        <v>246</v>
      </c>
      <c r="D190" s="722">
        <v>0</v>
      </c>
      <c r="E190" s="710"/>
      <c r="F190" s="708">
        <f>D190</f>
        <v>0</v>
      </c>
      <c r="G190" s="708">
        <v>0</v>
      </c>
      <c r="H190" s="708">
        <v>0</v>
      </c>
      <c r="I190" s="709">
        <v>0</v>
      </c>
      <c r="J190" s="513">
        <f t="shared" si="21"/>
        <v>0</v>
      </c>
    </row>
    <row r="191" spans="1:13" ht="12" customHeight="1">
      <c r="A191" s="319">
        <v>2025</v>
      </c>
      <c r="C191" s="336" t="s">
        <v>247</v>
      </c>
      <c r="D191" s="513">
        <f>(E183+E184+E185+E186+E196)*-'T2 ANSP'!C40</f>
        <v>0</v>
      </c>
      <c r="E191" s="543"/>
      <c r="F191" s="515"/>
      <c r="G191" s="708">
        <f>D191</f>
        <v>0</v>
      </c>
      <c r="H191" s="708">
        <v>0</v>
      </c>
      <c r="I191" s="709">
        <v>0</v>
      </c>
      <c r="J191" s="513">
        <f t="shared" si="21"/>
        <v>0</v>
      </c>
      <c r="K191" s="703"/>
      <c r="L191" s="320"/>
    </row>
    <row r="192" spans="1:13" ht="12" customHeight="1">
      <c r="A192" s="319">
        <v>2026</v>
      </c>
      <c r="C192" s="336" t="s">
        <v>248</v>
      </c>
      <c r="D192" s="513">
        <f>(F183+F184+F185+F186+F196)*-'T2 ANSP'!D40</f>
        <v>0</v>
      </c>
      <c r="E192" s="543"/>
      <c r="F192" s="515"/>
      <c r="G192" s="515"/>
      <c r="H192" s="708">
        <f>D192</f>
        <v>0</v>
      </c>
      <c r="I192" s="709">
        <v>0</v>
      </c>
      <c r="J192" s="513">
        <f t="shared" si="21"/>
        <v>0</v>
      </c>
      <c r="M192" s="340"/>
    </row>
    <row r="193" spans="1:12" ht="12" customHeight="1">
      <c r="A193" s="319">
        <v>2027</v>
      </c>
      <c r="C193" s="336" t="s">
        <v>249</v>
      </c>
      <c r="D193" s="513">
        <f>(G183+G184+G185+G186+G196)*-'T2 ANSP'!E40</f>
        <v>0</v>
      </c>
      <c r="E193" s="543"/>
      <c r="F193" s="515"/>
      <c r="G193" s="515"/>
      <c r="H193" s="515"/>
      <c r="I193" s="709">
        <f>D193</f>
        <v>0</v>
      </c>
      <c r="J193" s="513">
        <f t="shared" si="21"/>
        <v>0</v>
      </c>
    </row>
    <row r="194" spans="1:12" ht="12" customHeight="1">
      <c r="A194" s="319">
        <v>2028</v>
      </c>
      <c r="C194" s="336" t="s">
        <v>250</v>
      </c>
      <c r="D194" s="513">
        <f>(H183+H184+H185+H186+H196)*-'T2 ANSP'!F40</f>
        <v>0</v>
      </c>
      <c r="E194" s="543"/>
      <c r="F194" s="515"/>
      <c r="G194" s="515"/>
      <c r="H194" s="515"/>
      <c r="I194" s="516"/>
      <c r="J194" s="513">
        <f>D194-SUM(E194:I194)</f>
        <v>0</v>
      </c>
    </row>
    <row r="195" spans="1:12" ht="12" customHeight="1">
      <c r="A195" s="319">
        <v>2029</v>
      </c>
      <c r="C195" s="337" t="s">
        <v>251</v>
      </c>
      <c r="D195" s="522">
        <f>(I183+I184+I185+I186+I196)*-'T2 ANSP'!G40</f>
        <v>0</v>
      </c>
      <c r="E195" s="544"/>
      <c r="F195" s="545"/>
      <c r="G195" s="545"/>
      <c r="H195" s="545"/>
      <c r="I195" s="553"/>
      <c r="J195" s="522">
        <f>D195-SUM(E195:I195)</f>
        <v>0</v>
      </c>
    </row>
    <row r="196" spans="1:12" s="711" customFormat="1" ht="12" customHeight="1">
      <c r="A196" s="319" t="s">
        <v>188</v>
      </c>
      <c r="C196" s="338" t="s">
        <v>255</v>
      </c>
      <c r="D196" s="527">
        <f t="shared" ref="D196:J196" si="22">SUM(D188:D195)</f>
        <v>-232.3298503139047</v>
      </c>
      <c r="E196" s="528">
        <f t="shared" si="22"/>
        <v>-232.3298503139047</v>
      </c>
      <c r="F196" s="529">
        <f t="shared" si="22"/>
        <v>0</v>
      </c>
      <c r="G196" s="529">
        <f t="shared" si="22"/>
        <v>0</v>
      </c>
      <c r="H196" s="529">
        <f t="shared" si="22"/>
        <v>0</v>
      </c>
      <c r="I196" s="530">
        <f t="shared" si="22"/>
        <v>0</v>
      </c>
      <c r="J196" s="527">
        <f t="shared" si="22"/>
        <v>0</v>
      </c>
      <c r="L196" s="712"/>
    </row>
    <row r="197" spans="1:12" ht="3.75" customHeight="1">
      <c r="A197" s="339"/>
      <c r="C197" s="349"/>
      <c r="D197" s="563"/>
      <c r="E197" s="537"/>
      <c r="F197" s="537"/>
      <c r="G197" s="537"/>
      <c r="H197" s="537"/>
      <c r="I197" s="537"/>
      <c r="J197" s="537"/>
    </row>
    <row r="198" spans="1:12" ht="12" customHeight="1">
      <c r="B198" s="331"/>
      <c r="C198" s="338" t="s">
        <v>72</v>
      </c>
      <c r="D198" s="527">
        <f>D16+D25+D36+D45+D54+D65+D76+D87+D96+D105+D114+D123+D134+D145+D154+D163+D174+D181+D183+D184+D185+D186+D196</f>
        <v>8928.6229482239469</v>
      </c>
      <c r="E198" s="528">
        <f>E16+E25+E36+E45+E54+E65+E76+E87+E96+E105+E114+E123+E134+E145+E154+E163+E174+E181+E183+E184+E185+E186+E196</f>
        <v>2335.8618666051088</v>
      </c>
      <c r="F198" s="529">
        <f t="shared" ref="F198:J198" si="23">F16+F25+F36+F45+F54+F65+F76+F87+F96+F105+F114+F123+F134+F145+F154+F163+F174+F181+F183+F184+F185+F186+F196</f>
        <v>4186.0469859624036</v>
      </c>
      <c r="G198" s="529">
        <f t="shared" si="23"/>
        <v>4186.0469859624036</v>
      </c>
      <c r="H198" s="529">
        <f t="shared" si="23"/>
        <v>-889.66644515298481</v>
      </c>
      <c r="I198" s="530">
        <f t="shared" si="23"/>
        <v>-889.66644515298481</v>
      </c>
      <c r="J198" s="527">
        <f t="shared" si="23"/>
        <v>0</v>
      </c>
    </row>
    <row r="200" spans="1:12" ht="12" customHeight="1">
      <c r="C200" s="1" t="s">
        <v>73</v>
      </c>
      <c r="F200" s="320"/>
    </row>
    <row r="201" spans="1:12" ht="12" customHeight="1">
      <c r="C201" s="1" t="s">
        <v>256</v>
      </c>
      <c r="D201" s="139"/>
      <c r="E201" s="718"/>
      <c r="F201" s="718"/>
      <c r="G201" s="718"/>
      <c r="H201" s="718"/>
      <c r="I201" s="718"/>
      <c r="J201" s="343"/>
      <c r="L201" s="320"/>
    </row>
  </sheetData>
  <autoFilter ref="A8:J196" xr:uid="{00000000-0009-0000-0000-00000F000000}"/>
  <mergeCells count="1">
    <mergeCell ref="C1:J1"/>
  </mergeCells>
  <phoneticPr fontId="193" type="noConversion"/>
  <pageMargins left="0.7" right="0.7" top="0.75" bottom="0.75" header="0.3" footer="0.3"/>
  <pageSetup paperSize="9" scale="6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03"/>
  <sheetViews>
    <sheetView showGridLines="0" topLeftCell="A174" zoomScaleNormal="100" workbookViewId="0">
      <selection activeCell="D182" sqref="D182"/>
    </sheetView>
  </sheetViews>
  <sheetFormatPr defaultColWidth="12.54296875" defaultRowHeight="12" customHeight="1"/>
  <cols>
    <col min="1" max="1" width="9.26953125" style="319" customWidth="1"/>
    <col min="2" max="2" width="2.26953125" style="320" customWidth="1"/>
    <col min="3" max="3" width="57.54296875" style="320" customWidth="1"/>
    <col min="4" max="5" width="10" style="320" customWidth="1"/>
    <col min="6" max="6" width="10" style="598" customWidth="1"/>
    <col min="7" max="10" width="10" style="320" customWidth="1"/>
    <col min="11" max="18" width="7.81640625" style="320" customWidth="1"/>
    <col min="19" max="19" width="16.453125" style="320" customWidth="1"/>
    <col min="20" max="27" width="7.81640625" style="320" customWidth="1"/>
    <col min="28" max="16384" width="12.54296875" style="320"/>
  </cols>
  <sheetData>
    <row r="1" spans="1:26" ht="12" customHeight="1">
      <c r="C1" s="1432" t="s">
        <v>39</v>
      </c>
      <c r="D1" s="1432"/>
      <c r="E1" s="1432"/>
      <c r="F1" s="1432"/>
      <c r="G1" s="1432"/>
      <c r="H1" s="1432"/>
      <c r="I1" s="1432"/>
      <c r="J1" s="1432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</row>
    <row r="2" spans="1:26" ht="12" customHeight="1">
      <c r="C2" s="498"/>
      <c r="D2" s="498"/>
      <c r="E2" s="498"/>
      <c r="G2" s="498"/>
      <c r="H2" s="498"/>
      <c r="I2" s="498"/>
      <c r="J2" s="498"/>
      <c r="K2" s="498"/>
    </row>
    <row r="3" spans="1:26" ht="12" customHeight="1">
      <c r="C3" s="348" t="str">
        <f>'T2 MET'!A3</f>
        <v>Portugal - TCZ</v>
      </c>
      <c r="D3" s="498"/>
      <c r="E3" s="498"/>
      <c r="G3" s="498"/>
      <c r="H3" s="498"/>
      <c r="I3" s="498"/>
      <c r="J3" s="498"/>
      <c r="K3" s="498"/>
    </row>
    <row r="4" spans="1:26" ht="12" customHeight="1">
      <c r="C4" s="81" t="str">
        <f>'T2 MET'!A4</f>
        <v>Currency: Euro</v>
      </c>
      <c r="D4" s="498"/>
      <c r="E4" s="498"/>
      <c r="G4" s="498"/>
      <c r="H4" s="498"/>
      <c r="I4" s="498"/>
      <c r="J4" s="498"/>
      <c r="K4" s="498"/>
    </row>
    <row r="5" spans="1:26" ht="12" customHeight="1">
      <c r="C5" s="143" t="str">
        <f>'T2 MET'!A5</f>
        <v>MET</v>
      </c>
      <c r="D5" s="498"/>
      <c r="E5" s="325"/>
      <c r="G5" s="325"/>
      <c r="H5" s="498"/>
      <c r="I5" s="498"/>
      <c r="J5" s="498"/>
      <c r="K5" s="498"/>
    </row>
    <row r="6" spans="1:26" ht="12" customHeight="1">
      <c r="C6" s="325"/>
      <c r="D6" s="325"/>
      <c r="E6" s="325"/>
      <c r="F6" s="325"/>
      <c r="G6" s="325"/>
      <c r="H6" s="325"/>
      <c r="I6" s="325"/>
      <c r="J6" s="325"/>
      <c r="K6" s="325"/>
    </row>
    <row r="7" spans="1:26" ht="12" customHeight="1">
      <c r="A7" s="319" t="s">
        <v>40</v>
      </c>
      <c r="C7" s="326" t="s">
        <v>41</v>
      </c>
      <c r="D7" s="327" t="s">
        <v>42</v>
      </c>
      <c r="E7" s="328">
        <v>2025</v>
      </c>
      <c r="F7" s="329">
        <v>2026</v>
      </c>
      <c r="G7" s="329">
        <v>2027</v>
      </c>
      <c r="H7" s="329">
        <v>2028</v>
      </c>
      <c r="I7" s="330">
        <v>2029</v>
      </c>
      <c r="J7" s="326" t="s">
        <v>43</v>
      </c>
      <c r="K7" s="498"/>
    </row>
    <row r="8" spans="1:26" ht="12" customHeight="1">
      <c r="C8" s="332"/>
      <c r="D8" s="332"/>
      <c r="E8" s="332"/>
      <c r="F8" s="332"/>
      <c r="G8" s="332"/>
      <c r="H8" s="332"/>
      <c r="I8" s="332"/>
      <c r="J8" s="332"/>
      <c r="K8" s="498"/>
    </row>
    <row r="9" spans="1:26" ht="12" customHeight="1">
      <c r="A9" s="333">
        <v>2023</v>
      </c>
      <c r="C9" s="334" t="s">
        <v>44</v>
      </c>
      <c r="D9" s="721">
        <v>132.3837823523771</v>
      </c>
      <c r="E9" s="921">
        <f>D9</f>
        <v>132.3837823523771</v>
      </c>
      <c r="F9" s="922"/>
      <c r="G9" s="510"/>
      <c r="H9" s="510"/>
      <c r="I9" s="928"/>
      <c r="J9" s="512"/>
    </row>
    <row r="10" spans="1:26" ht="12" customHeight="1">
      <c r="A10" s="333">
        <v>2024</v>
      </c>
      <c r="C10" s="336" t="s">
        <v>45</v>
      </c>
      <c r="D10" s="722">
        <v>0</v>
      </c>
      <c r="E10" s="514"/>
      <c r="F10" s="923">
        <f>D10</f>
        <v>0</v>
      </c>
      <c r="G10" s="515"/>
      <c r="H10" s="515"/>
      <c r="I10" s="516"/>
      <c r="J10" s="517"/>
    </row>
    <row r="11" spans="1:26" ht="12" customHeight="1">
      <c r="A11" s="333">
        <v>2025</v>
      </c>
      <c r="C11" s="336" t="s">
        <v>94</v>
      </c>
      <c r="D11" s="513">
        <f>'T2 MET'!C19</f>
        <v>0</v>
      </c>
      <c r="E11" s="514"/>
      <c r="F11" s="924"/>
      <c r="G11" s="519">
        <f>D11</f>
        <v>0</v>
      </c>
      <c r="H11" s="515"/>
      <c r="I11" s="929"/>
      <c r="J11" s="517"/>
    </row>
    <row r="12" spans="1:26" ht="12" customHeight="1">
      <c r="A12" s="333">
        <v>2026</v>
      </c>
      <c r="C12" s="336" t="s">
        <v>95</v>
      </c>
      <c r="D12" s="513">
        <f>'T2 MET'!D19</f>
        <v>0</v>
      </c>
      <c r="E12" s="514"/>
      <c r="F12" s="924"/>
      <c r="G12" s="515"/>
      <c r="H12" s="519">
        <f>D12</f>
        <v>0</v>
      </c>
      <c r="I12" s="516"/>
      <c r="J12" s="517"/>
    </row>
    <row r="13" spans="1:26" ht="12" customHeight="1">
      <c r="A13" s="333">
        <v>2027</v>
      </c>
      <c r="C13" s="336" t="s">
        <v>96</v>
      </c>
      <c r="D13" s="513">
        <f>'T2 MET'!E19</f>
        <v>0</v>
      </c>
      <c r="E13" s="514"/>
      <c r="F13" s="924"/>
      <c r="G13" s="515"/>
      <c r="H13" s="515"/>
      <c r="I13" s="520">
        <f>D13</f>
        <v>0</v>
      </c>
      <c r="J13" s="517"/>
    </row>
    <row r="14" spans="1:26" ht="12" customHeight="1">
      <c r="A14" s="333">
        <v>2028</v>
      </c>
      <c r="C14" s="336" t="s">
        <v>97</v>
      </c>
      <c r="D14" s="513">
        <f>'T2 MET'!F19</f>
        <v>0</v>
      </c>
      <c r="E14" s="514"/>
      <c r="F14" s="924"/>
      <c r="G14" s="515"/>
      <c r="H14" s="515"/>
      <c r="I14" s="929"/>
      <c r="J14" s="521">
        <f>D14</f>
        <v>0</v>
      </c>
    </row>
    <row r="15" spans="1:26" ht="12" customHeight="1">
      <c r="A15" s="333">
        <v>2029</v>
      </c>
      <c r="C15" s="337" t="s">
        <v>98</v>
      </c>
      <c r="D15" s="522">
        <f>'T2 MET'!G19</f>
        <v>0</v>
      </c>
      <c r="E15" s="523"/>
      <c r="F15" s="524"/>
      <c r="G15" s="524"/>
      <c r="H15" s="524"/>
      <c r="I15" s="930"/>
      <c r="J15" s="526">
        <f>D15</f>
        <v>0</v>
      </c>
    </row>
    <row r="16" spans="1:26" ht="12" customHeight="1">
      <c r="A16" s="319" t="s">
        <v>46</v>
      </c>
      <c r="C16" s="338" t="s">
        <v>356</v>
      </c>
      <c r="D16" s="527">
        <f>SUM(D9:D15)</f>
        <v>132.3837823523771</v>
      </c>
      <c r="E16" s="559">
        <f>SUM(E9:E15)</f>
        <v>132.3837823523771</v>
      </c>
      <c r="F16" s="529">
        <f t="shared" ref="F16:H16" si="0">SUM(F9:F15)</f>
        <v>0</v>
      </c>
      <c r="G16" s="529">
        <f t="shared" si="0"/>
        <v>0</v>
      </c>
      <c r="H16" s="529">
        <f t="shared" si="0"/>
        <v>0</v>
      </c>
      <c r="I16" s="560">
        <f>SUM(I9:I15)</f>
        <v>0</v>
      </c>
      <c r="J16" s="527">
        <f>SUM(J9:J15)</f>
        <v>0</v>
      </c>
    </row>
    <row r="17" spans="1:12" ht="3.75" customHeight="1">
      <c r="A17" s="339"/>
      <c r="C17" s="349"/>
      <c r="D17" s="561"/>
      <c r="E17" s="562"/>
      <c r="F17" s="562"/>
      <c r="G17" s="562"/>
      <c r="H17" s="562"/>
      <c r="I17" s="562"/>
      <c r="J17" s="562"/>
    </row>
    <row r="18" spans="1:12" ht="12" customHeight="1">
      <c r="A18" s="319">
        <v>2023</v>
      </c>
      <c r="C18" s="341" t="s">
        <v>47</v>
      </c>
      <c r="D18" s="512"/>
      <c r="E18" s="542"/>
      <c r="F18" s="510"/>
      <c r="G18" s="510"/>
      <c r="H18" s="510"/>
      <c r="I18" s="511"/>
      <c r="J18" s="512"/>
    </row>
    <row r="19" spans="1:12" ht="12" customHeight="1">
      <c r="A19" s="319">
        <v>2024</v>
      </c>
      <c r="C19" s="342" t="s">
        <v>48</v>
      </c>
      <c r="D19" s="517"/>
      <c r="E19" s="543"/>
      <c r="F19" s="515"/>
      <c r="G19" s="515"/>
      <c r="H19" s="515"/>
      <c r="I19" s="516"/>
      <c r="J19" s="517"/>
    </row>
    <row r="20" spans="1:12" ht="12" customHeight="1">
      <c r="A20" s="319">
        <v>2025</v>
      </c>
      <c r="C20" s="336" t="s">
        <v>99</v>
      </c>
      <c r="D20" s="517"/>
      <c r="E20" s="543"/>
      <c r="F20" s="515"/>
      <c r="G20" s="515"/>
      <c r="H20" s="515"/>
      <c r="I20" s="929"/>
      <c r="J20" s="517"/>
    </row>
    <row r="21" spans="1:12" ht="12" customHeight="1">
      <c r="A21" s="319">
        <v>2026</v>
      </c>
      <c r="C21" s="336" t="s">
        <v>100</v>
      </c>
      <c r="D21" s="517"/>
      <c r="E21" s="543"/>
      <c r="F21" s="515"/>
      <c r="G21" s="515"/>
      <c r="H21" s="515"/>
      <c r="I21" s="516"/>
      <c r="J21" s="517"/>
    </row>
    <row r="22" spans="1:12" ht="12" customHeight="1">
      <c r="A22" s="319">
        <v>2027</v>
      </c>
      <c r="C22" s="336" t="s">
        <v>101</v>
      </c>
      <c r="D22" s="517"/>
      <c r="E22" s="543"/>
      <c r="F22" s="515"/>
      <c r="G22" s="515"/>
      <c r="H22" s="515"/>
      <c r="I22" s="929"/>
      <c r="J22" s="517"/>
    </row>
    <row r="23" spans="1:12" ht="12" customHeight="1">
      <c r="A23" s="319">
        <v>2028</v>
      </c>
      <c r="C23" s="336" t="s">
        <v>102</v>
      </c>
      <c r="D23" s="517"/>
      <c r="E23" s="543"/>
      <c r="F23" s="515"/>
      <c r="G23" s="515"/>
      <c r="H23" s="515"/>
      <c r="I23" s="929"/>
      <c r="J23" s="517"/>
    </row>
    <row r="24" spans="1:12" ht="12" customHeight="1">
      <c r="A24" s="319">
        <v>2029</v>
      </c>
      <c r="C24" s="337" t="s">
        <v>103</v>
      </c>
      <c r="D24" s="548"/>
      <c r="E24" s="544"/>
      <c r="F24" s="545"/>
      <c r="G24" s="545"/>
      <c r="H24" s="545"/>
      <c r="I24" s="939"/>
      <c r="J24" s="548"/>
    </row>
    <row r="25" spans="1:12" ht="12" customHeight="1">
      <c r="A25" s="319" t="s">
        <v>46</v>
      </c>
      <c r="C25" s="351" t="s">
        <v>228</v>
      </c>
      <c r="D25" s="554"/>
      <c r="E25" s="555"/>
      <c r="F25" s="556"/>
      <c r="G25" s="556"/>
      <c r="H25" s="556"/>
      <c r="I25" s="557"/>
      <c r="J25" s="554"/>
    </row>
    <row r="26" spans="1:12" ht="3.75" customHeight="1">
      <c r="A26" s="339"/>
      <c r="C26" s="349"/>
      <c r="D26" s="563"/>
      <c r="E26" s="537"/>
      <c r="F26" s="537"/>
      <c r="G26" s="537"/>
      <c r="H26" s="537"/>
      <c r="I26" s="537"/>
      <c r="J26" s="537"/>
    </row>
    <row r="27" spans="1:12" ht="12" customHeight="1">
      <c r="A27" s="319" t="s">
        <v>197</v>
      </c>
      <c r="C27" s="341" t="s">
        <v>190</v>
      </c>
      <c r="D27" s="721">
        <v>0</v>
      </c>
      <c r="E27" s="704">
        <v>0</v>
      </c>
      <c r="F27" s="705">
        <v>0</v>
      </c>
      <c r="G27" s="705">
        <v>0</v>
      </c>
      <c r="H27" s="705">
        <v>0</v>
      </c>
      <c r="I27" s="706">
        <v>0</v>
      </c>
      <c r="J27" s="512"/>
    </row>
    <row r="28" spans="1:12" ht="12" customHeight="1">
      <c r="A28" s="319">
        <v>2022</v>
      </c>
      <c r="C28" s="342" t="s">
        <v>189</v>
      </c>
      <c r="D28" s="722">
        <v>-106.05219867010445</v>
      </c>
      <c r="E28" s="707">
        <v>0</v>
      </c>
      <c r="F28" s="708">
        <v>-26.513049667526111</v>
      </c>
      <c r="G28" s="708">
        <v>-26.513049667526111</v>
      </c>
      <c r="H28" s="708">
        <v>-26.513049667526111</v>
      </c>
      <c r="I28" s="709">
        <v>-26.513049667526111</v>
      </c>
      <c r="J28" s="517"/>
    </row>
    <row r="29" spans="1:12" ht="12" customHeight="1">
      <c r="A29" s="319">
        <v>2023</v>
      </c>
      <c r="C29" s="342" t="s">
        <v>49</v>
      </c>
      <c r="D29" s="722">
        <v>-169.53625846603427</v>
      </c>
      <c r="E29" s="707">
        <v>0</v>
      </c>
      <c r="F29" s="708">
        <v>-42.384064616508567</v>
      </c>
      <c r="G29" s="708">
        <v>-42.384064616508567</v>
      </c>
      <c r="H29" s="708">
        <v>-42.384064616508567</v>
      </c>
      <c r="I29" s="709">
        <v>-42.384064616508567</v>
      </c>
      <c r="J29" s="517"/>
    </row>
    <row r="30" spans="1:12" ht="12" customHeight="1">
      <c r="A30" s="319">
        <v>2024</v>
      </c>
      <c r="C30" s="342" t="s">
        <v>50</v>
      </c>
      <c r="D30" s="722">
        <v>0</v>
      </c>
      <c r="E30" s="710"/>
      <c r="F30" s="708">
        <v>0</v>
      </c>
      <c r="G30" s="708">
        <v>0</v>
      </c>
      <c r="H30" s="708">
        <v>0</v>
      </c>
      <c r="I30" s="709">
        <v>0</v>
      </c>
      <c r="J30" s="517"/>
      <c r="L30" s="491"/>
    </row>
    <row r="31" spans="1:12" ht="12" customHeight="1">
      <c r="A31" s="319">
        <v>2025</v>
      </c>
      <c r="C31" s="336" t="s">
        <v>160</v>
      </c>
      <c r="D31" s="513">
        <f>'T2 MET'!C22</f>
        <v>0</v>
      </c>
      <c r="E31" s="931"/>
      <c r="F31" s="932"/>
      <c r="G31" s="708">
        <v>0</v>
      </c>
      <c r="H31" s="933"/>
      <c r="I31" s="934"/>
      <c r="J31" s="513">
        <f>D31-SUM(E31:I31)</f>
        <v>0</v>
      </c>
    </row>
    <row r="32" spans="1:12" ht="12" customHeight="1">
      <c r="A32" s="319">
        <v>2026</v>
      </c>
      <c r="C32" s="336" t="s">
        <v>146</v>
      </c>
      <c r="D32" s="513">
        <f>'T2 MET'!D22</f>
        <v>0</v>
      </c>
      <c r="E32" s="931"/>
      <c r="F32" s="932"/>
      <c r="G32" s="933"/>
      <c r="H32" s="708">
        <v>0</v>
      </c>
      <c r="I32" s="935"/>
      <c r="J32" s="513">
        <f>D32-SUM(E32:I32)</f>
        <v>0</v>
      </c>
    </row>
    <row r="33" spans="1:12" ht="12" customHeight="1">
      <c r="A33" s="319">
        <v>2027</v>
      </c>
      <c r="C33" s="336" t="s">
        <v>132</v>
      </c>
      <c r="D33" s="513">
        <f>'T2 MET'!E22</f>
        <v>0</v>
      </c>
      <c r="E33" s="931"/>
      <c r="F33" s="932"/>
      <c r="G33" s="933"/>
      <c r="H33" s="933"/>
      <c r="I33" s="709">
        <v>0</v>
      </c>
      <c r="J33" s="513">
        <f>D33-SUM(E33:I33)</f>
        <v>0</v>
      </c>
    </row>
    <row r="34" spans="1:12" ht="12" customHeight="1">
      <c r="A34" s="319">
        <v>2028</v>
      </c>
      <c r="C34" s="336" t="s">
        <v>118</v>
      </c>
      <c r="D34" s="513">
        <f>'T2 MET'!F22</f>
        <v>0</v>
      </c>
      <c r="E34" s="931"/>
      <c r="F34" s="932"/>
      <c r="G34" s="933"/>
      <c r="H34" s="933"/>
      <c r="I34" s="934"/>
      <c r="J34" s="513">
        <f>D34</f>
        <v>0</v>
      </c>
    </row>
    <row r="35" spans="1:12" ht="12" customHeight="1">
      <c r="A35" s="319">
        <v>2029</v>
      </c>
      <c r="C35" s="337" t="s">
        <v>104</v>
      </c>
      <c r="D35" s="522">
        <f>'T2 MET'!G22</f>
        <v>0</v>
      </c>
      <c r="E35" s="936"/>
      <c r="F35" s="937"/>
      <c r="G35" s="937"/>
      <c r="H35" s="937"/>
      <c r="I35" s="938"/>
      <c r="J35" s="526">
        <f>D35</f>
        <v>0</v>
      </c>
    </row>
    <row r="36" spans="1:12" ht="12" customHeight="1">
      <c r="A36" s="319" t="s">
        <v>46</v>
      </c>
      <c r="C36" s="338" t="s">
        <v>229</v>
      </c>
      <c r="D36" s="527">
        <f>SUM(D27:D35)</f>
        <v>-275.58845713613869</v>
      </c>
      <c r="E36" s="559">
        <f>SUM(E27:E35)</f>
        <v>0</v>
      </c>
      <c r="F36" s="529">
        <f>SUM(F27:F35)</f>
        <v>-68.897114284034672</v>
      </c>
      <c r="G36" s="529">
        <f t="shared" ref="G36:J36" si="1">SUM(G27:G35)</f>
        <v>-68.897114284034672</v>
      </c>
      <c r="H36" s="529">
        <f t="shared" si="1"/>
        <v>-68.897114284034672</v>
      </c>
      <c r="I36" s="560">
        <f>SUM(I27:I35)</f>
        <v>-68.897114284034672</v>
      </c>
      <c r="J36" s="527">
        <f t="shared" si="1"/>
        <v>0</v>
      </c>
    </row>
    <row r="37" spans="1:12" ht="3.75" customHeight="1">
      <c r="A37" s="339"/>
      <c r="C37" s="349"/>
      <c r="D37" s="563"/>
      <c r="E37" s="537"/>
      <c r="F37" s="537"/>
      <c r="G37" s="537"/>
      <c r="H37" s="537"/>
      <c r="I37" s="537"/>
      <c r="J37" s="537"/>
    </row>
    <row r="38" spans="1:12" ht="12" customHeight="1">
      <c r="A38" s="319">
        <v>2023</v>
      </c>
      <c r="C38" s="341" t="s">
        <v>51</v>
      </c>
      <c r="D38" s="512"/>
      <c r="E38" s="542"/>
      <c r="F38" s="510"/>
      <c r="G38" s="510"/>
      <c r="H38" s="510"/>
      <c r="I38" s="511"/>
      <c r="J38" s="512"/>
    </row>
    <row r="39" spans="1:12" ht="12" customHeight="1">
      <c r="A39" s="319">
        <v>2024</v>
      </c>
      <c r="C39" s="342" t="s">
        <v>52</v>
      </c>
      <c r="D39" s="517"/>
      <c r="E39" s="543"/>
      <c r="F39" s="515"/>
      <c r="G39" s="515"/>
      <c r="H39" s="515"/>
      <c r="I39" s="516"/>
      <c r="J39" s="517"/>
      <c r="L39" s="491"/>
    </row>
    <row r="40" spans="1:12" ht="12" customHeight="1">
      <c r="A40" s="319">
        <v>2025</v>
      </c>
      <c r="C40" s="336" t="s">
        <v>161</v>
      </c>
      <c r="D40" s="517"/>
      <c r="E40" s="514"/>
      <c r="F40" s="924"/>
      <c r="G40" s="515"/>
      <c r="H40" s="515"/>
      <c r="I40" s="929"/>
      <c r="J40" s="517"/>
    </row>
    <row r="41" spans="1:12" ht="12" customHeight="1">
      <c r="A41" s="319">
        <v>2026</v>
      </c>
      <c r="C41" s="336" t="s">
        <v>147</v>
      </c>
      <c r="D41" s="517"/>
      <c r="E41" s="514"/>
      <c r="F41" s="924"/>
      <c r="G41" s="515"/>
      <c r="H41" s="515"/>
      <c r="I41" s="516"/>
      <c r="J41" s="517"/>
    </row>
    <row r="42" spans="1:12" ht="12" customHeight="1">
      <c r="A42" s="319">
        <v>2027</v>
      </c>
      <c r="C42" s="336" t="s">
        <v>133</v>
      </c>
      <c r="D42" s="517"/>
      <c r="E42" s="514"/>
      <c r="F42" s="924"/>
      <c r="G42" s="515"/>
      <c r="H42" s="515"/>
      <c r="I42" s="929"/>
      <c r="J42" s="517"/>
    </row>
    <row r="43" spans="1:12" ht="12" customHeight="1">
      <c r="A43" s="319">
        <v>2028</v>
      </c>
      <c r="C43" s="336" t="s">
        <v>119</v>
      </c>
      <c r="D43" s="517"/>
      <c r="E43" s="514"/>
      <c r="F43" s="924"/>
      <c r="G43" s="515"/>
      <c r="H43" s="515"/>
      <c r="I43" s="929"/>
      <c r="J43" s="517"/>
      <c r="L43" s="257"/>
    </row>
    <row r="44" spans="1:12" ht="12" customHeight="1">
      <c r="A44" s="319">
        <v>2029</v>
      </c>
      <c r="C44" s="337" t="s">
        <v>105</v>
      </c>
      <c r="D44" s="548"/>
      <c r="E44" s="523"/>
      <c r="F44" s="524"/>
      <c r="G44" s="545"/>
      <c r="H44" s="545"/>
      <c r="I44" s="939"/>
      <c r="J44" s="548"/>
    </row>
    <row r="45" spans="1:12" ht="12" customHeight="1">
      <c r="A45" s="319" t="s">
        <v>46</v>
      </c>
      <c r="C45" s="351" t="s">
        <v>230</v>
      </c>
      <c r="D45" s="554"/>
      <c r="E45" s="555"/>
      <c r="F45" s="556"/>
      <c r="G45" s="556"/>
      <c r="H45" s="556"/>
      <c r="I45" s="557"/>
      <c r="J45" s="554"/>
    </row>
    <row r="46" spans="1:12" ht="3.75" customHeight="1">
      <c r="A46" s="339"/>
      <c r="C46" s="349"/>
      <c r="D46" s="563"/>
      <c r="E46" s="537"/>
      <c r="F46" s="537"/>
      <c r="G46" s="537"/>
      <c r="H46" s="537"/>
      <c r="I46" s="537"/>
      <c r="J46" s="537"/>
    </row>
    <row r="47" spans="1:12" ht="12" customHeight="1">
      <c r="A47" s="319">
        <v>2023</v>
      </c>
      <c r="C47" s="341" t="s">
        <v>53</v>
      </c>
      <c r="D47" s="512"/>
      <c r="E47" s="542"/>
      <c r="F47" s="510"/>
      <c r="G47" s="510"/>
      <c r="H47" s="510"/>
      <c r="I47" s="511"/>
      <c r="J47" s="512"/>
    </row>
    <row r="48" spans="1:12" ht="12" customHeight="1">
      <c r="A48" s="319">
        <v>2024</v>
      </c>
      <c r="C48" s="342" t="s">
        <v>54</v>
      </c>
      <c r="D48" s="517"/>
      <c r="E48" s="543"/>
      <c r="F48" s="515"/>
      <c r="G48" s="515"/>
      <c r="H48" s="515"/>
      <c r="I48" s="516"/>
      <c r="J48" s="517"/>
      <c r="L48" s="491"/>
    </row>
    <row r="49" spans="1:12" ht="12" customHeight="1">
      <c r="A49" s="319">
        <v>2025</v>
      </c>
      <c r="C49" s="336" t="s">
        <v>162</v>
      </c>
      <c r="D49" s="517"/>
      <c r="E49" s="514"/>
      <c r="F49" s="924"/>
      <c r="G49" s="515"/>
      <c r="H49" s="515"/>
      <c r="I49" s="929"/>
      <c r="J49" s="517"/>
    </row>
    <row r="50" spans="1:12" ht="12" customHeight="1">
      <c r="A50" s="319">
        <v>2026</v>
      </c>
      <c r="C50" s="336" t="s">
        <v>148</v>
      </c>
      <c r="D50" s="517"/>
      <c r="E50" s="514"/>
      <c r="F50" s="924"/>
      <c r="G50" s="515"/>
      <c r="H50" s="515"/>
      <c r="I50" s="516"/>
      <c r="J50" s="517"/>
      <c r="L50" s="294"/>
    </row>
    <row r="51" spans="1:12" ht="12" customHeight="1">
      <c r="A51" s="319">
        <v>2027</v>
      </c>
      <c r="C51" s="336" t="s">
        <v>134</v>
      </c>
      <c r="D51" s="517"/>
      <c r="E51" s="514"/>
      <c r="F51" s="924"/>
      <c r="G51" s="515"/>
      <c r="H51" s="515"/>
      <c r="I51" s="929"/>
      <c r="J51" s="517"/>
    </row>
    <row r="52" spans="1:12" ht="12" customHeight="1">
      <c r="A52" s="319">
        <v>2028</v>
      </c>
      <c r="C52" s="336" t="s">
        <v>120</v>
      </c>
      <c r="D52" s="517"/>
      <c r="E52" s="514"/>
      <c r="F52" s="924"/>
      <c r="G52" s="515"/>
      <c r="H52" s="515"/>
      <c r="I52" s="929"/>
      <c r="J52" s="517"/>
    </row>
    <row r="53" spans="1:12" ht="12" customHeight="1">
      <c r="A53" s="319">
        <v>2029</v>
      </c>
      <c r="C53" s="337" t="s">
        <v>106</v>
      </c>
      <c r="D53" s="548"/>
      <c r="E53" s="523"/>
      <c r="F53" s="524"/>
      <c r="G53" s="545"/>
      <c r="H53" s="545"/>
      <c r="I53" s="939"/>
      <c r="J53" s="548"/>
    </row>
    <row r="54" spans="1:12" ht="12" customHeight="1">
      <c r="A54" s="319" t="s">
        <v>46</v>
      </c>
      <c r="C54" s="351" t="s">
        <v>231</v>
      </c>
      <c r="D54" s="554"/>
      <c r="E54" s="555"/>
      <c r="F54" s="556"/>
      <c r="G54" s="556"/>
      <c r="H54" s="556"/>
      <c r="I54" s="557"/>
      <c r="J54" s="554"/>
    </row>
    <row r="55" spans="1:12" ht="3.75" customHeight="1">
      <c r="A55" s="339"/>
      <c r="C55" s="349"/>
      <c r="D55" s="563"/>
      <c r="E55" s="537"/>
      <c r="F55" s="537"/>
      <c r="G55" s="537"/>
      <c r="H55" s="537"/>
      <c r="I55" s="537"/>
      <c r="J55" s="537"/>
    </row>
    <row r="56" spans="1:12" ht="12" customHeight="1">
      <c r="A56" s="319" t="s">
        <v>197</v>
      </c>
      <c r="C56" s="341" t="s">
        <v>192</v>
      </c>
      <c r="D56" s="725">
        <v>0</v>
      </c>
      <c r="E56" s="704">
        <v>0</v>
      </c>
      <c r="F56" s="705">
        <v>0</v>
      </c>
      <c r="G56" s="705">
        <v>0</v>
      </c>
      <c r="H56" s="705">
        <v>0</v>
      </c>
      <c r="I56" s="706">
        <v>0</v>
      </c>
      <c r="J56" s="509">
        <f t="shared" ref="J56:J62" si="2">D56-SUM(E56:I56)</f>
        <v>0</v>
      </c>
    </row>
    <row r="57" spans="1:12" ht="12" customHeight="1">
      <c r="A57" s="319">
        <v>2022</v>
      </c>
      <c r="C57" s="342" t="s">
        <v>191</v>
      </c>
      <c r="D57" s="726">
        <v>0</v>
      </c>
      <c r="E57" s="707">
        <v>0</v>
      </c>
      <c r="F57" s="708">
        <v>0</v>
      </c>
      <c r="G57" s="708">
        <v>0</v>
      </c>
      <c r="H57" s="708">
        <v>0</v>
      </c>
      <c r="I57" s="709">
        <v>0</v>
      </c>
      <c r="J57" s="513">
        <f t="shared" si="2"/>
        <v>0</v>
      </c>
    </row>
    <row r="58" spans="1:12" ht="12" customHeight="1">
      <c r="A58" s="319">
        <v>2023</v>
      </c>
      <c r="C58" s="342" t="s">
        <v>55</v>
      </c>
      <c r="D58" s="726">
        <v>0</v>
      </c>
      <c r="E58" s="707">
        <v>0</v>
      </c>
      <c r="F58" s="708">
        <v>0</v>
      </c>
      <c r="G58" s="708">
        <v>0</v>
      </c>
      <c r="H58" s="708">
        <v>0</v>
      </c>
      <c r="I58" s="709">
        <v>0</v>
      </c>
      <c r="J58" s="513">
        <f t="shared" si="2"/>
        <v>0</v>
      </c>
    </row>
    <row r="59" spans="1:12" ht="12" customHeight="1">
      <c r="A59" s="319">
        <v>2024</v>
      </c>
      <c r="C59" s="342" t="s">
        <v>56</v>
      </c>
      <c r="D59" s="726">
        <v>0</v>
      </c>
      <c r="E59" s="931"/>
      <c r="F59" s="708">
        <v>0</v>
      </c>
      <c r="G59" s="708">
        <v>0</v>
      </c>
      <c r="H59" s="708">
        <v>0</v>
      </c>
      <c r="I59" s="709">
        <v>0</v>
      </c>
      <c r="J59" s="513">
        <f t="shared" si="2"/>
        <v>0</v>
      </c>
      <c r="L59" s="491"/>
    </row>
    <row r="60" spans="1:12" ht="12" customHeight="1">
      <c r="A60" s="319">
        <v>2025</v>
      </c>
      <c r="C60" s="336" t="s">
        <v>163</v>
      </c>
      <c r="D60" s="513">
        <f>'T2 MET'!C25</f>
        <v>0</v>
      </c>
      <c r="E60" s="931"/>
      <c r="F60" s="932"/>
      <c r="G60" s="708">
        <v>0</v>
      </c>
      <c r="H60" s="933"/>
      <c r="I60" s="934"/>
      <c r="J60" s="513">
        <f t="shared" si="2"/>
        <v>0</v>
      </c>
    </row>
    <row r="61" spans="1:12" ht="12" customHeight="1">
      <c r="A61" s="319">
        <v>2026</v>
      </c>
      <c r="C61" s="336" t="s">
        <v>149</v>
      </c>
      <c r="D61" s="513">
        <f>'T2 MET'!D25</f>
        <v>0</v>
      </c>
      <c r="E61" s="931"/>
      <c r="F61" s="932"/>
      <c r="G61" s="933"/>
      <c r="H61" s="708">
        <v>0</v>
      </c>
      <c r="I61" s="935"/>
      <c r="J61" s="513">
        <f t="shared" si="2"/>
        <v>0</v>
      </c>
    </row>
    <row r="62" spans="1:12" ht="12" customHeight="1">
      <c r="A62" s="319">
        <v>2027</v>
      </c>
      <c r="C62" s="336" t="s">
        <v>135</v>
      </c>
      <c r="D62" s="513">
        <f>'T2 MET'!E25</f>
        <v>0</v>
      </c>
      <c r="E62" s="931"/>
      <c r="F62" s="932"/>
      <c r="G62" s="933"/>
      <c r="H62" s="933"/>
      <c r="I62" s="709">
        <v>0</v>
      </c>
      <c r="J62" s="513">
        <f t="shared" si="2"/>
        <v>0</v>
      </c>
    </row>
    <row r="63" spans="1:12" ht="12" customHeight="1">
      <c r="A63" s="319">
        <v>2028</v>
      </c>
      <c r="C63" s="336" t="s">
        <v>121</v>
      </c>
      <c r="D63" s="513">
        <f>'T2 MET'!F25</f>
        <v>0</v>
      </c>
      <c r="E63" s="931"/>
      <c r="F63" s="932"/>
      <c r="G63" s="933"/>
      <c r="H63" s="933"/>
      <c r="I63" s="934"/>
      <c r="J63" s="513">
        <f>D63</f>
        <v>0</v>
      </c>
    </row>
    <row r="64" spans="1:12" ht="12" customHeight="1">
      <c r="A64" s="319">
        <v>2029</v>
      </c>
      <c r="C64" s="337" t="s">
        <v>107</v>
      </c>
      <c r="D64" s="522">
        <f>'T2 MET'!G25</f>
        <v>0</v>
      </c>
      <c r="E64" s="936"/>
      <c r="F64" s="937"/>
      <c r="G64" s="937"/>
      <c r="H64" s="937"/>
      <c r="I64" s="938"/>
      <c r="J64" s="522">
        <f>D64</f>
        <v>0</v>
      </c>
    </row>
    <row r="65" spans="1:12" ht="12" customHeight="1">
      <c r="A65" s="319" t="s">
        <v>46</v>
      </c>
      <c r="C65" s="338" t="s">
        <v>232</v>
      </c>
      <c r="D65" s="527">
        <f>SUM(D56:D64)</f>
        <v>0</v>
      </c>
      <c r="E65" s="559">
        <f>SUM(E56:E64)</f>
        <v>0</v>
      </c>
      <c r="F65" s="529">
        <f t="shared" ref="F65:H65" si="3">SUM(F56:F64)</f>
        <v>0</v>
      </c>
      <c r="G65" s="529">
        <f t="shared" si="3"/>
        <v>0</v>
      </c>
      <c r="H65" s="529">
        <f t="shared" si="3"/>
        <v>0</v>
      </c>
      <c r="I65" s="560">
        <f>SUM(I56:I64)</f>
        <v>0</v>
      </c>
      <c r="J65" s="527">
        <f>SUM(J56:J64)</f>
        <v>0</v>
      </c>
    </row>
    <row r="66" spans="1:12" ht="3.75" customHeight="1">
      <c r="A66" s="339"/>
      <c r="C66" s="349"/>
      <c r="D66" s="563"/>
      <c r="E66" s="537"/>
      <c r="F66" s="537"/>
      <c r="G66" s="537"/>
      <c r="H66" s="537"/>
      <c r="I66" s="537"/>
      <c r="J66" s="537"/>
    </row>
    <row r="67" spans="1:12" ht="12" customHeight="1">
      <c r="A67" s="319" t="s">
        <v>197</v>
      </c>
      <c r="C67" s="341" t="s">
        <v>194</v>
      </c>
      <c r="D67" s="725">
        <v>0</v>
      </c>
      <c r="E67" s="704">
        <v>0</v>
      </c>
      <c r="F67" s="705">
        <v>0</v>
      </c>
      <c r="G67" s="705">
        <v>0</v>
      </c>
      <c r="H67" s="705">
        <v>0</v>
      </c>
      <c r="I67" s="706">
        <v>0</v>
      </c>
      <c r="J67" s="509">
        <f t="shared" ref="J67:J73" si="4">D67-SUM(E67:I67)</f>
        <v>0</v>
      </c>
    </row>
    <row r="68" spans="1:12" ht="12" customHeight="1">
      <c r="A68" s="319">
        <v>2022</v>
      </c>
      <c r="C68" s="342" t="s">
        <v>193</v>
      </c>
      <c r="D68" s="726">
        <v>0</v>
      </c>
      <c r="E68" s="707">
        <v>0</v>
      </c>
      <c r="F68" s="708">
        <v>0</v>
      </c>
      <c r="G68" s="708">
        <v>0</v>
      </c>
      <c r="H68" s="708">
        <v>0</v>
      </c>
      <c r="I68" s="709">
        <v>0</v>
      </c>
      <c r="J68" s="513">
        <f t="shared" si="4"/>
        <v>0</v>
      </c>
    </row>
    <row r="69" spans="1:12" ht="12" customHeight="1">
      <c r="A69" s="319">
        <v>2023</v>
      </c>
      <c r="C69" s="342" t="s">
        <v>57</v>
      </c>
      <c r="D69" s="726">
        <v>0</v>
      </c>
      <c r="E69" s="707">
        <v>0</v>
      </c>
      <c r="F69" s="708">
        <v>0</v>
      </c>
      <c r="G69" s="708">
        <v>0</v>
      </c>
      <c r="H69" s="708">
        <v>0</v>
      </c>
      <c r="I69" s="709">
        <v>0</v>
      </c>
      <c r="J69" s="513">
        <f t="shared" si="4"/>
        <v>0</v>
      </c>
    </row>
    <row r="70" spans="1:12" ht="12" customHeight="1">
      <c r="A70" s="319">
        <v>2024</v>
      </c>
      <c r="C70" s="342" t="s">
        <v>58</v>
      </c>
      <c r="D70" s="726">
        <v>0</v>
      </c>
      <c r="E70" s="931"/>
      <c r="F70" s="708">
        <v>0</v>
      </c>
      <c r="G70" s="708">
        <v>0</v>
      </c>
      <c r="H70" s="708">
        <v>0</v>
      </c>
      <c r="I70" s="709">
        <v>0</v>
      </c>
      <c r="J70" s="513">
        <f t="shared" si="4"/>
        <v>0</v>
      </c>
      <c r="L70" s="491"/>
    </row>
    <row r="71" spans="1:12" ht="12" customHeight="1">
      <c r="A71" s="319">
        <v>2025</v>
      </c>
      <c r="C71" s="336" t="s">
        <v>164</v>
      </c>
      <c r="D71" s="513">
        <f>'T2 MET'!C26</f>
        <v>0</v>
      </c>
      <c r="E71" s="931"/>
      <c r="F71" s="932"/>
      <c r="G71" s="708">
        <v>0</v>
      </c>
      <c r="H71" s="933"/>
      <c r="I71" s="934"/>
      <c r="J71" s="513">
        <f t="shared" si="4"/>
        <v>0</v>
      </c>
    </row>
    <row r="72" spans="1:12" ht="12" customHeight="1">
      <c r="A72" s="319">
        <v>2026</v>
      </c>
      <c r="C72" s="336" t="s">
        <v>150</v>
      </c>
      <c r="D72" s="513">
        <f>'T2 MET'!D26</f>
        <v>0</v>
      </c>
      <c r="E72" s="931"/>
      <c r="F72" s="932"/>
      <c r="G72" s="933"/>
      <c r="H72" s="708">
        <v>0</v>
      </c>
      <c r="I72" s="935"/>
      <c r="J72" s="513">
        <f t="shared" si="4"/>
        <v>0</v>
      </c>
    </row>
    <row r="73" spans="1:12" ht="12" customHeight="1">
      <c r="A73" s="319">
        <v>2027</v>
      </c>
      <c r="C73" s="336" t="s">
        <v>136</v>
      </c>
      <c r="D73" s="513">
        <f>'T2 MET'!E26</f>
        <v>0</v>
      </c>
      <c r="E73" s="931"/>
      <c r="F73" s="932"/>
      <c r="G73" s="933"/>
      <c r="H73" s="933"/>
      <c r="I73" s="709">
        <v>0</v>
      </c>
      <c r="J73" s="513">
        <f t="shared" si="4"/>
        <v>0</v>
      </c>
    </row>
    <row r="74" spans="1:12" ht="12" customHeight="1">
      <c r="A74" s="319">
        <v>2028</v>
      </c>
      <c r="C74" s="336" t="s">
        <v>122</v>
      </c>
      <c r="D74" s="513">
        <f>'T2 MET'!F26</f>
        <v>0</v>
      </c>
      <c r="E74" s="931"/>
      <c r="F74" s="932"/>
      <c r="G74" s="933"/>
      <c r="H74" s="933"/>
      <c r="I74" s="934"/>
      <c r="J74" s="513">
        <f>D74</f>
        <v>0</v>
      </c>
    </row>
    <row r="75" spans="1:12" ht="12" customHeight="1">
      <c r="A75" s="319">
        <v>2029</v>
      </c>
      <c r="C75" s="337" t="s">
        <v>108</v>
      </c>
      <c r="D75" s="522">
        <f>'T2 MET'!G26</f>
        <v>0</v>
      </c>
      <c r="E75" s="936"/>
      <c r="F75" s="937"/>
      <c r="G75" s="937"/>
      <c r="H75" s="937"/>
      <c r="I75" s="938"/>
      <c r="J75" s="522">
        <f>D75</f>
        <v>0</v>
      </c>
    </row>
    <row r="76" spans="1:12" ht="12" customHeight="1">
      <c r="A76" s="319" t="s">
        <v>46</v>
      </c>
      <c r="C76" s="338" t="s">
        <v>233</v>
      </c>
      <c r="D76" s="527">
        <f t="shared" ref="D76:J76" si="5">SUM(D67:D75)</f>
        <v>0</v>
      </c>
      <c r="E76" s="559">
        <f t="shared" si="5"/>
        <v>0</v>
      </c>
      <c r="F76" s="529">
        <f t="shared" si="5"/>
        <v>0</v>
      </c>
      <c r="G76" s="529">
        <f t="shared" si="5"/>
        <v>0</v>
      </c>
      <c r="H76" s="529">
        <f t="shared" si="5"/>
        <v>0</v>
      </c>
      <c r="I76" s="560">
        <f t="shared" si="5"/>
        <v>0</v>
      </c>
      <c r="J76" s="527">
        <f t="shared" si="5"/>
        <v>0</v>
      </c>
    </row>
    <row r="77" spans="1:12" ht="3.75" customHeight="1">
      <c r="A77" s="339"/>
      <c r="C77" s="349"/>
      <c r="D77" s="563"/>
      <c r="E77" s="537"/>
      <c r="F77" s="537"/>
      <c r="G77" s="537"/>
      <c r="H77" s="537"/>
      <c r="I77" s="537"/>
      <c r="J77" s="537"/>
    </row>
    <row r="78" spans="1:12" ht="12" customHeight="1">
      <c r="A78" s="319" t="s">
        <v>197</v>
      </c>
      <c r="C78" s="341" t="s">
        <v>196</v>
      </c>
      <c r="D78" s="725">
        <v>0</v>
      </c>
      <c r="E78" s="704">
        <v>0</v>
      </c>
      <c r="F78" s="705">
        <v>0</v>
      </c>
      <c r="G78" s="705">
        <v>0</v>
      </c>
      <c r="H78" s="705">
        <v>0</v>
      </c>
      <c r="I78" s="706">
        <v>0</v>
      </c>
      <c r="J78" s="509">
        <f t="shared" ref="J78:J84" si="6">D78-SUM(E78:I78)</f>
        <v>0</v>
      </c>
    </row>
    <row r="79" spans="1:12" ht="12" customHeight="1">
      <c r="A79" s="319">
        <v>2022</v>
      </c>
      <c r="C79" s="342" t="s">
        <v>195</v>
      </c>
      <c r="D79" s="726">
        <v>0</v>
      </c>
      <c r="E79" s="707">
        <v>0</v>
      </c>
      <c r="F79" s="708">
        <v>0</v>
      </c>
      <c r="G79" s="708">
        <v>0</v>
      </c>
      <c r="H79" s="708">
        <v>0</v>
      </c>
      <c r="I79" s="709">
        <v>0</v>
      </c>
      <c r="J79" s="513">
        <f t="shared" si="6"/>
        <v>0</v>
      </c>
    </row>
    <row r="80" spans="1:12" ht="12" customHeight="1">
      <c r="A80" s="319">
        <v>2023</v>
      </c>
      <c r="C80" s="342" t="s">
        <v>59</v>
      </c>
      <c r="D80" s="726">
        <v>0</v>
      </c>
      <c r="E80" s="707">
        <v>0</v>
      </c>
      <c r="F80" s="708">
        <v>0</v>
      </c>
      <c r="G80" s="708">
        <v>0</v>
      </c>
      <c r="H80" s="708">
        <v>0</v>
      </c>
      <c r="I80" s="709">
        <v>0</v>
      </c>
      <c r="J80" s="513">
        <f t="shared" si="6"/>
        <v>0</v>
      </c>
    </row>
    <row r="81" spans="1:12" ht="12" customHeight="1">
      <c r="A81" s="319">
        <v>2024</v>
      </c>
      <c r="C81" s="342" t="s">
        <v>60</v>
      </c>
      <c r="D81" s="726">
        <v>0</v>
      </c>
      <c r="E81" s="931"/>
      <c r="F81" s="708">
        <v>0</v>
      </c>
      <c r="G81" s="708">
        <v>0</v>
      </c>
      <c r="H81" s="708">
        <v>0</v>
      </c>
      <c r="I81" s="709">
        <v>0</v>
      </c>
      <c r="J81" s="513">
        <f t="shared" si="6"/>
        <v>0</v>
      </c>
      <c r="L81" s="491"/>
    </row>
    <row r="82" spans="1:12" ht="12" customHeight="1">
      <c r="A82" s="319">
        <v>2025</v>
      </c>
      <c r="C82" s="336" t="s">
        <v>165</v>
      </c>
      <c r="D82" s="513">
        <f>'T2 MET'!C27</f>
        <v>0</v>
      </c>
      <c r="E82" s="931"/>
      <c r="F82" s="932"/>
      <c r="G82" s="708">
        <v>0</v>
      </c>
      <c r="H82" s="933"/>
      <c r="I82" s="934"/>
      <c r="J82" s="513">
        <f t="shared" si="6"/>
        <v>0</v>
      </c>
    </row>
    <row r="83" spans="1:12" ht="12" customHeight="1">
      <c r="A83" s="319">
        <v>2026</v>
      </c>
      <c r="C83" s="336" t="s">
        <v>151</v>
      </c>
      <c r="D83" s="513">
        <f>'T2 MET'!D27</f>
        <v>0</v>
      </c>
      <c r="E83" s="931"/>
      <c r="F83" s="932"/>
      <c r="G83" s="933"/>
      <c r="H83" s="708">
        <v>0</v>
      </c>
      <c r="I83" s="935"/>
      <c r="J83" s="513">
        <f t="shared" si="6"/>
        <v>0</v>
      </c>
    </row>
    <row r="84" spans="1:12" ht="12" customHeight="1">
      <c r="A84" s="319">
        <v>2027</v>
      </c>
      <c r="C84" s="336" t="s">
        <v>137</v>
      </c>
      <c r="D84" s="513">
        <f>'T2 MET'!E27</f>
        <v>0</v>
      </c>
      <c r="E84" s="931"/>
      <c r="F84" s="932"/>
      <c r="G84" s="933"/>
      <c r="H84" s="933"/>
      <c r="I84" s="709">
        <v>0</v>
      </c>
      <c r="J84" s="513">
        <f t="shared" si="6"/>
        <v>0</v>
      </c>
    </row>
    <row r="85" spans="1:12" ht="12" customHeight="1">
      <c r="A85" s="319">
        <v>2028</v>
      </c>
      <c r="C85" s="336" t="s">
        <v>123</v>
      </c>
      <c r="D85" s="513">
        <f>'T2 MET'!F27</f>
        <v>0</v>
      </c>
      <c r="E85" s="931"/>
      <c r="F85" s="932"/>
      <c r="G85" s="933"/>
      <c r="H85" s="933"/>
      <c r="I85" s="934"/>
      <c r="J85" s="513">
        <f>D85</f>
        <v>0</v>
      </c>
    </row>
    <row r="86" spans="1:12" ht="12" customHeight="1">
      <c r="A86" s="319">
        <v>2029</v>
      </c>
      <c r="C86" s="337" t="s">
        <v>109</v>
      </c>
      <c r="D86" s="522">
        <f>'T2 MET'!G27</f>
        <v>0</v>
      </c>
      <c r="E86" s="936"/>
      <c r="F86" s="937"/>
      <c r="G86" s="937"/>
      <c r="H86" s="937"/>
      <c r="I86" s="938"/>
      <c r="J86" s="522">
        <f>D86</f>
        <v>0</v>
      </c>
    </row>
    <row r="87" spans="1:12" ht="12" customHeight="1">
      <c r="A87" s="319" t="s">
        <v>46</v>
      </c>
      <c r="C87" s="338" t="s">
        <v>234</v>
      </c>
      <c r="D87" s="527">
        <f t="shared" ref="D87:J87" si="7">SUM(D78:D86)</f>
        <v>0</v>
      </c>
      <c r="E87" s="559">
        <f t="shared" si="7"/>
        <v>0</v>
      </c>
      <c r="F87" s="529">
        <f t="shared" si="7"/>
        <v>0</v>
      </c>
      <c r="G87" s="529">
        <f t="shared" si="7"/>
        <v>0</v>
      </c>
      <c r="H87" s="529">
        <f t="shared" si="7"/>
        <v>0</v>
      </c>
      <c r="I87" s="560">
        <f t="shared" si="7"/>
        <v>0</v>
      </c>
      <c r="J87" s="527">
        <f t="shared" si="7"/>
        <v>0</v>
      </c>
    </row>
    <row r="88" spans="1:12" ht="3.75" customHeight="1">
      <c r="A88" s="339"/>
      <c r="C88" s="349"/>
      <c r="D88" s="563"/>
      <c r="E88" s="537"/>
      <c r="F88" s="537"/>
      <c r="G88" s="537"/>
      <c r="H88" s="537"/>
      <c r="I88" s="537"/>
      <c r="J88" s="537"/>
    </row>
    <row r="89" spans="1:12" ht="12" customHeight="1">
      <c r="A89" s="319">
        <v>2023</v>
      </c>
      <c r="C89" s="334" t="s">
        <v>61</v>
      </c>
      <c r="D89" s="512"/>
      <c r="E89" s="542"/>
      <c r="F89" s="510"/>
      <c r="G89" s="510"/>
      <c r="H89" s="510"/>
      <c r="I89" s="928"/>
      <c r="J89" s="512"/>
    </row>
    <row r="90" spans="1:12" ht="12" customHeight="1">
      <c r="A90" s="319">
        <v>2024</v>
      </c>
      <c r="C90" s="336" t="s">
        <v>62</v>
      </c>
      <c r="D90" s="517"/>
      <c r="E90" s="543"/>
      <c r="F90" s="515"/>
      <c r="G90" s="515"/>
      <c r="H90" s="515"/>
      <c r="I90" s="516"/>
      <c r="J90" s="517"/>
    </row>
    <row r="91" spans="1:12" ht="12" customHeight="1">
      <c r="A91" s="319">
        <v>2025</v>
      </c>
      <c r="C91" s="336" t="s">
        <v>166</v>
      </c>
      <c r="D91" s="551"/>
      <c r="E91" s="543"/>
      <c r="F91" s="515"/>
      <c r="G91" s="515"/>
      <c r="H91" s="515"/>
      <c r="I91" s="929"/>
      <c r="J91" s="517"/>
    </row>
    <row r="92" spans="1:12" ht="12" customHeight="1">
      <c r="A92" s="319">
        <v>2026</v>
      </c>
      <c r="C92" s="336" t="s">
        <v>152</v>
      </c>
      <c r="D92" s="551"/>
      <c r="E92" s="543"/>
      <c r="F92" s="515"/>
      <c r="G92" s="515"/>
      <c r="H92" s="515"/>
      <c r="I92" s="516"/>
      <c r="J92" s="517"/>
    </row>
    <row r="93" spans="1:12" ht="12" customHeight="1">
      <c r="A93" s="319">
        <v>2027</v>
      </c>
      <c r="C93" s="336" t="s">
        <v>138</v>
      </c>
      <c r="D93" s="551"/>
      <c r="E93" s="543"/>
      <c r="F93" s="515"/>
      <c r="G93" s="515"/>
      <c r="H93" s="515"/>
      <c r="I93" s="516"/>
      <c r="J93" s="517"/>
    </row>
    <row r="94" spans="1:12" ht="12" customHeight="1">
      <c r="A94" s="319">
        <v>2028</v>
      </c>
      <c r="C94" s="336" t="s">
        <v>124</v>
      </c>
      <c r="D94" s="551"/>
      <c r="E94" s="543"/>
      <c r="F94" s="515"/>
      <c r="G94" s="515"/>
      <c r="H94" s="515"/>
      <c r="I94" s="929"/>
      <c r="J94" s="517"/>
    </row>
    <row r="95" spans="1:12" ht="12" customHeight="1">
      <c r="A95" s="319">
        <v>2029</v>
      </c>
      <c r="C95" s="337" t="s">
        <v>110</v>
      </c>
      <c r="D95" s="552"/>
      <c r="E95" s="544"/>
      <c r="F95" s="545"/>
      <c r="G95" s="545"/>
      <c r="H95" s="545"/>
      <c r="I95" s="939"/>
      <c r="J95" s="548"/>
    </row>
    <row r="96" spans="1:12" ht="12" customHeight="1">
      <c r="A96" s="319" t="s">
        <v>46</v>
      </c>
      <c r="C96" s="338" t="s">
        <v>235</v>
      </c>
      <c r="D96" s="554"/>
      <c r="E96" s="564"/>
      <c r="F96" s="556"/>
      <c r="G96" s="556"/>
      <c r="H96" s="556"/>
      <c r="I96" s="565"/>
      <c r="J96" s="554"/>
    </row>
    <row r="97" spans="1:10" ht="3.75" customHeight="1">
      <c r="A97" s="339"/>
      <c r="C97" s="349"/>
      <c r="D97" s="563"/>
      <c r="E97" s="563"/>
      <c r="F97" s="563"/>
      <c r="G97" s="563"/>
      <c r="H97" s="563"/>
      <c r="I97" s="566"/>
      <c r="J97" s="563"/>
    </row>
    <row r="98" spans="1:10" ht="12" customHeight="1">
      <c r="A98" s="319">
        <v>2023</v>
      </c>
      <c r="C98" s="334" t="s">
        <v>212</v>
      </c>
      <c r="D98" s="721">
        <v>0</v>
      </c>
      <c r="E98" s="532">
        <f>D98</f>
        <v>0</v>
      </c>
      <c r="F98" s="510"/>
      <c r="G98" s="510"/>
      <c r="H98" s="510"/>
      <c r="I98" s="511"/>
      <c r="J98" s="512"/>
    </row>
    <row r="99" spans="1:10" ht="12" customHeight="1">
      <c r="A99" s="319">
        <v>2024</v>
      </c>
      <c r="C99" s="336" t="s">
        <v>213</v>
      </c>
      <c r="D99" s="722">
        <v>0</v>
      </c>
      <c r="E99" s="514"/>
      <c r="F99" s="519">
        <f>D99</f>
        <v>0</v>
      </c>
      <c r="G99" s="515"/>
      <c r="H99" s="515"/>
      <c r="I99" s="516"/>
      <c r="J99" s="517"/>
    </row>
    <row r="100" spans="1:10" ht="12" customHeight="1">
      <c r="A100" s="319">
        <v>2025</v>
      </c>
      <c r="C100" s="336" t="s">
        <v>167</v>
      </c>
      <c r="D100" s="540">
        <f>'T2 MET'!C59</f>
        <v>0</v>
      </c>
      <c r="E100" s="514"/>
      <c r="F100" s="924"/>
      <c r="G100" s="519">
        <f>+D100</f>
        <v>0</v>
      </c>
      <c r="H100" s="515"/>
      <c r="I100" s="929"/>
      <c r="J100" s="517"/>
    </row>
    <row r="101" spans="1:10" ht="12" customHeight="1">
      <c r="A101" s="319">
        <v>2026</v>
      </c>
      <c r="C101" s="336" t="s">
        <v>153</v>
      </c>
      <c r="D101" s="540">
        <f>'T2 MET'!D59</f>
        <v>0</v>
      </c>
      <c r="E101" s="514"/>
      <c r="F101" s="924"/>
      <c r="G101" s="515"/>
      <c r="H101" s="519">
        <f>+D101</f>
        <v>0</v>
      </c>
      <c r="I101" s="516"/>
      <c r="J101" s="517"/>
    </row>
    <row r="102" spans="1:10" ht="12" customHeight="1">
      <c r="A102" s="319">
        <v>2027</v>
      </c>
      <c r="C102" s="336" t="s">
        <v>139</v>
      </c>
      <c r="D102" s="540">
        <f>'T2 MET'!E59</f>
        <v>0</v>
      </c>
      <c r="E102" s="514"/>
      <c r="F102" s="924"/>
      <c r="G102" s="515"/>
      <c r="H102" s="515"/>
      <c r="I102" s="520">
        <f>+D102</f>
        <v>0</v>
      </c>
      <c r="J102" s="517"/>
    </row>
    <row r="103" spans="1:10" ht="12" customHeight="1">
      <c r="A103" s="319">
        <v>2028</v>
      </c>
      <c r="C103" s="336" t="s">
        <v>125</v>
      </c>
      <c r="D103" s="540">
        <f>'T2 MET'!F59</f>
        <v>0</v>
      </c>
      <c r="E103" s="514"/>
      <c r="F103" s="924"/>
      <c r="G103" s="515"/>
      <c r="H103" s="515"/>
      <c r="I103" s="929"/>
      <c r="J103" s="513">
        <f>+D103</f>
        <v>0</v>
      </c>
    </row>
    <row r="104" spans="1:10" ht="12" customHeight="1">
      <c r="A104" s="319">
        <v>2029</v>
      </c>
      <c r="C104" s="337" t="s">
        <v>111</v>
      </c>
      <c r="D104" s="541">
        <f>'T2 MET'!G59</f>
        <v>0</v>
      </c>
      <c r="E104" s="523"/>
      <c r="F104" s="524"/>
      <c r="G104" s="524"/>
      <c r="H104" s="524"/>
      <c r="I104" s="930"/>
      <c r="J104" s="522">
        <f>+D104</f>
        <v>0</v>
      </c>
    </row>
    <row r="105" spans="1:10" ht="12" customHeight="1">
      <c r="A105" s="319" t="s">
        <v>46</v>
      </c>
      <c r="C105" s="338" t="s">
        <v>236</v>
      </c>
      <c r="D105" s="527">
        <f>SUM(D98:D104)</f>
        <v>0</v>
      </c>
      <c r="E105" s="559">
        <f t="shared" ref="E105:I105" si="8">SUM(E98:E104)</f>
        <v>0</v>
      </c>
      <c r="F105" s="529">
        <f t="shared" si="8"/>
        <v>0</v>
      </c>
      <c r="G105" s="529">
        <f t="shared" si="8"/>
        <v>0</v>
      </c>
      <c r="H105" s="529">
        <f t="shared" si="8"/>
        <v>0</v>
      </c>
      <c r="I105" s="560">
        <f t="shared" si="8"/>
        <v>0</v>
      </c>
      <c r="J105" s="527">
        <f>SUM(J98:J104)</f>
        <v>0</v>
      </c>
    </row>
    <row r="106" spans="1:10" ht="3.75" customHeight="1">
      <c r="A106" s="339"/>
      <c r="C106" s="349"/>
      <c r="D106" s="563"/>
      <c r="E106" s="537"/>
      <c r="F106" s="537"/>
      <c r="G106" s="537"/>
      <c r="H106" s="537"/>
      <c r="I106" s="537"/>
      <c r="J106" s="537"/>
    </row>
    <row r="107" spans="1:10" ht="12" customHeight="1">
      <c r="A107" s="319">
        <v>2023</v>
      </c>
      <c r="C107" s="334" t="s">
        <v>214</v>
      </c>
      <c r="D107" s="721">
        <v>-257.88198695904748</v>
      </c>
      <c r="E107" s="532">
        <f>D107</f>
        <v>-257.88198695904748</v>
      </c>
      <c r="F107" s="510"/>
      <c r="G107" s="510"/>
      <c r="H107" s="510"/>
      <c r="I107" s="511"/>
      <c r="J107" s="512"/>
    </row>
    <row r="108" spans="1:10" ht="12" customHeight="1">
      <c r="A108" s="319">
        <v>2024</v>
      </c>
      <c r="C108" s="336" t="s">
        <v>215</v>
      </c>
      <c r="D108" s="722">
        <v>0</v>
      </c>
      <c r="E108" s="514"/>
      <c r="F108" s="519">
        <f>D108</f>
        <v>0</v>
      </c>
      <c r="G108" s="515"/>
      <c r="H108" s="515"/>
      <c r="I108" s="516"/>
      <c r="J108" s="517"/>
    </row>
    <row r="109" spans="1:10" ht="12" customHeight="1">
      <c r="A109" s="319">
        <v>2025</v>
      </c>
      <c r="C109" s="336" t="s">
        <v>216</v>
      </c>
      <c r="D109" s="540">
        <f>'T2 MET'!C44</f>
        <v>0</v>
      </c>
      <c r="E109" s="514"/>
      <c r="F109" s="924"/>
      <c r="G109" s="923">
        <f>D109</f>
        <v>0</v>
      </c>
      <c r="H109" s="515"/>
      <c r="I109" s="929"/>
      <c r="J109" s="517"/>
    </row>
    <row r="110" spans="1:10" ht="12" customHeight="1">
      <c r="A110" s="319">
        <v>2026</v>
      </c>
      <c r="C110" s="336" t="s">
        <v>217</v>
      </c>
      <c r="D110" s="540">
        <f>'T2 MET'!D44</f>
        <v>0</v>
      </c>
      <c r="E110" s="514"/>
      <c r="F110" s="924"/>
      <c r="G110" s="924"/>
      <c r="H110" s="923">
        <f>D110</f>
        <v>0</v>
      </c>
      <c r="I110" s="929"/>
      <c r="J110" s="517"/>
    </row>
    <row r="111" spans="1:10" ht="12" customHeight="1">
      <c r="A111" s="319">
        <v>2027</v>
      </c>
      <c r="C111" s="336" t="s">
        <v>218</v>
      </c>
      <c r="D111" s="540">
        <f>'T2 MET'!E44</f>
        <v>0</v>
      </c>
      <c r="E111" s="514"/>
      <c r="F111" s="924"/>
      <c r="G111" s="924"/>
      <c r="H111" s="924"/>
      <c r="I111" s="925">
        <f>D111</f>
        <v>0</v>
      </c>
      <c r="J111" s="517"/>
    </row>
    <row r="112" spans="1:10" ht="12" customHeight="1">
      <c r="A112" s="319">
        <v>2028</v>
      </c>
      <c r="C112" s="336" t="s">
        <v>219</v>
      </c>
      <c r="D112" s="540">
        <f>'T2 MET'!F44</f>
        <v>0</v>
      </c>
      <c r="E112" s="514"/>
      <c r="F112" s="924"/>
      <c r="G112" s="924"/>
      <c r="H112" s="924"/>
      <c r="I112" s="940"/>
      <c r="J112" s="513">
        <f>D112</f>
        <v>0</v>
      </c>
    </row>
    <row r="113" spans="1:12" ht="12" customHeight="1">
      <c r="A113" s="319">
        <v>2029</v>
      </c>
      <c r="C113" s="337" t="s">
        <v>220</v>
      </c>
      <c r="D113" s="541">
        <f>'T2 MET'!G44</f>
        <v>0</v>
      </c>
      <c r="E113" s="523"/>
      <c r="F113" s="524"/>
      <c r="G113" s="524"/>
      <c r="H113" s="524"/>
      <c r="I113" s="930"/>
      <c r="J113" s="522">
        <f>D113</f>
        <v>0</v>
      </c>
    </row>
    <row r="114" spans="1:12" ht="12" customHeight="1">
      <c r="A114" s="319" t="s">
        <v>46</v>
      </c>
      <c r="C114" s="338" t="s">
        <v>237</v>
      </c>
      <c r="D114" s="527">
        <f t="shared" ref="D114:J114" si="9">SUM(D107:D113)</f>
        <v>-257.88198695904748</v>
      </c>
      <c r="E114" s="528">
        <f t="shared" si="9"/>
        <v>-257.88198695904748</v>
      </c>
      <c r="F114" s="529">
        <f t="shared" si="9"/>
        <v>0</v>
      </c>
      <c r="G114" s="529">
        <f t="shared" si="9"/>
        <v>0</v>
      </c>
      <c r="H114" s="529">
        <f t="shared" si="9"/>
        <v>0</v>
      </c>
      <c r="I114" s="530">
        <f t="shared" si="9"/>
        <v>0</v>
      </c>
      <c r="J114" s="527">
        <f t="shared" si="9"/>
        <v>0</v>
      </c>
    </row>
    <row r="115" spans="1:12" ht="3.75" customHeight="1">
      <c r="A115" s="339"/>
      <c r="C115" s="349"/>
      <c r="D115" s="563"/>
      <c r="E115" s="537"/>
      <c r="F115" s="537"/>
      <c r="G115" s="537"/>
      <c r="H115" s="537"/>
      <c r="I115" s="537"/>
      <c r="J115" s="537"/>
    </row>
    <row r="116" spans="1:12" ht="12" customHeight="1">
      <c r="A116" s="319">
        <v>2023</v>
      </c>
      <c r="C116" s="334" t="s">
        <v>221</v>
      </c>
      <c r="D116" s="721">
        <v>-44.044646749096358</v>
      </c>
      <c r="E116" s="532">
        <f>D116</f>
        <v>-44.044646749096358</v>
      </c>
      <c r="F116" s="510"/>
      <c r="G116" s="510"/>
      <c r="H116" s="510"/>
      <c r="I116" s="511"/>
      <c r="J116" s="512"/>
    </row>
    <row r="117" spans="1:12" ht="12" customHeight="1">
      <c r="A117" s="319">
        <v>2024</v>
      </c>
      <c r="C117" s="336" t="s">
        <v>222</v>
      </c>
      <c r="D117" s="722">
        <v>0</v>
      </c>
      <c r="E117" s="514"/>
      <c r="F117" s="519">
        <f>D117</f>
        <v>0</v>
      </c>
      <c r="G117" s="515"/>
      <c r="H117" s="515"/>
      <c r="I117" s="516"/>
      <c r="J117" s="517"/>
      <c r="L117" s="491"/>
    </row>
    <row r="118" spans="1:12" ht="12" customHeight="1">
      <c r="A118" s="319">
        <v>2025</v>
      </c>
      <c r="C118" s="336" t="s">
        <v>223</v>
      </c>
      <c r="D118" s="513">
        <f>'T2 MET'!C45</f>
        <v>0</v>
      </c>
      <c r="E118" s="543"/>
      <c r="F118" s="515"/>
      <c r="G118" s="519">
        <f>D118</f>
        <v>0</v>
      </c>
      <c r="H118" s="515"/>
      <c r="I118" s="516"/>
      <c r="J118" s="517"/>
    </row>
    <row r="119" spans="1:12" ht="12" customHeight="1">
      <c r="A119" s="319">
        <v>2026</v>
      </c>
      <c r="C119" s="336" t="s">
        <v>224</v>
      </c>
      <c r="D119" s="513">
        <f>'T2 MET'!D45</f>
        <v>0</v>
      </c>
      <c r="E119" s="543"/>
      <c r="F119" s="515"/>
      <c r="G119" s="515"/>
      <c r="H119" s="519">
        <f>D119</f>
        <v>0</v>
      </c>
      <c r="I119" s="516"/>
      <c r="J119" s="517"/>
    </row>
    <row r="120" spans="1:12" ht="12" customHeight="1">
      <c r="A120" s="319">
        <v>2027</v>
      </c>
      <c r="C120" s="336" t="s">
        <v>225</v>
      </c>
      <c r="D120" s="513">
        <f>'T2 MET'!E45</f>
        <v>0</v>
      </c>
      <c r="E120" s="543"/>
      <c r="F120" s="515"/>
      <c r="G120" s="515"/>
      <c r="H120" s="515"/>
      <c r="I120" s="520">
        <f>D120</f>
        <v>0</v>
      </c>
      <c r="J120" s="517"/>
    </row>
    <row r="121" spans="1:12" ht="12" customHeight="1">
      <c r="A121" s="319">
        <v>2028</v>
      </c>
      <c r="C121" s="336" t="s">
        <v>226</v>
      </c>
      <c r="D121" s="513">
        <f>'T2 MET'!F45</f>
        <v>0</v>
      </c>
      <c r="E121" s="543"/>
      <c r="F121" s="515"/>
      <c r="G121" s="515"/>
      <c r="H121" s="515"/>
      <c r="I121" s="516"/>
      <c r="J121" s="513">
        <f>D121</f>
        <v>0</v>
      </c>
    </row>
    <row r="122" spans="1:12" ht="12" customHeight="1">
      <c r="A122" s="319">
        <v>2029</v>
      </c>
      <c r="C122" s="337" t="s">
        <v>227</v>
      </c>
      <c r="D122" s="522">
        <f>'T2 MET'!G45</f>
        <v>0</v>
      </c>
      <c r="E122" s="544"/>
      <c r="F122" s="545"/>
      <c r="G122" s="545"/>
      <c r="H122" s="545"/>
      <c r="I122" s="553"/>
      <c r="J122" s="522">
        <f>D122</f>
        <v>0</v>
      </c>
    </row>
    <row r="123" spans="1:12" ht="12" customHeight="1">
      <c r="A123" s="319" t="s">
        <v>46</v>
      </c>
      <c r="C123" s="338" t="s">
        <v>238</v>
      </c>
      <c r="D123" s="527">
        <f t="shared" ref="D123:I123" si="10">SUM(D116:D122)</f>
        <v>-44.044646749096358</v>
      </c>
      <c r="E123" s="528">
        <f t="shared" si="10"/>
        <v>-44.044646749096358</v>
      </c>
      <c r="F123" s="529">
        <f t="shared" si="10"/>
        <v>0</v>
      </c>
      <c r="G123" s="529">
        <f t="shared" si="10"/>
        <v>0</v>
      </c>
      <c r="H123" s="529">
        <f t="shared" si="10"/>
        <v>0</v>
      </c>
      <c r="I123" s="530">
        <f t="shared" si="10"/>
        <v>0</v>
      </c>
      <c r="J123" s="527">
        <f t="shared" ref="J123" si="11">SUM(J116:J122)</f>
        <v>0</v>
      </c>
    </row>
    <row r="124" spans="1:12" ht="3.75" customHeight="1">
      <c r="A124" s="339"/>
      <c r="D124" s="549"/>
      <c r="E124" s="549"/>
      <c r="F124" s="599"/>
      <c r="G124" s="549"/>
      <c r="H124" s="549"/>
      <c r="I124" s="549"/>
      <c r="J124" s="549"/>
    </row>
    <row r="125" spans="1:12" ht="12" customHeight="1">
      <c r="A125" s="319" t="s">
        <v>197</v>
      </c>
      <c r="C125" s="334" t="s">
        <v>207</v>
      </c>
      <c r="D125" s="721">
        <v>0</v>
      </c>
      <c r="E125" s="704">
        <v>0</v>
      </c>
      <c r="F125" s="705">
        <v>0</v>
      </c>
      <c r="G125" s="705">
        <v>0</v>
      </c>
      <c r="H125" s="705">
        <v>0</v>
      </c>
      <c r="I125" s="706">
        <v>0</v>
      </c>
      <c r="J125" s="509">
        <f t="shared" ref="J125:J133" si="12">D125-SUM(E125:I125)</f>
        <v>0</v>
      </c>
    </row>
    <row r="126" spans="1:12" ht="12" customHeight="1">
      <c r="A126" s="319">
        <v>2022</v>
      </c>
      <c r="C126" s="336" t="s">
        <v>206</v>
      </c>
      <c r="D126" s="722">
        <v>0</v>
      </c>
      <c r="E126" s="707">
        <v>0</v>
      </c>
      <c r="F126" s="708">
        <v>0</v>
      </c>
      <c r="G126" s="708">
        <v>0</v>
      </c>
      <c r="H126" s="708">
        <v>0</v>
      </c>
      <c r="I126" s="709">
        <v>0</v>
      </c>
      <c r="J126" s="513">
        <f t="shared" si="12"/>
        <v>0</v>
      </c>
    </row>
    <row r="127" spans="1:12" ht="12" customHeight="1">
      <c r="A127" s="319">
        <v>2023</v>
      </c>
      <c r="C127" s="336" t="s">
        <v>63</v>
      </c>
      <c r="D127" s="722">
        <v>0</v>
      </c>
      <c r="E127" s="707">
        <v>0</v>
      </c>
      <c r="F127" s="708">
        <v>0</v>
      </c>
      <c r="G127" s="708">
        <v>0</v>
      </c>
      <c r="H127" s="708">
        <v>0</v>
      </c>
      <c r="I127" s="709">
        <v>0</v>
      </c>
      <c r="J127" s="513">
        <f t="shared" si="12"/>
        <v>0</v>
      </c>
    </row>
    <row r="128" spans="1:12" ht="12" customHeight="1">
      <c r="A128" s="319">
        <v>2024</v>
      </c>
      <c r="C128" s="336" t="s">
        <v>64</v>
      </c>
      <c r="D128" s="722">
        <v>0</v>
      </c>
      <c r="E128" s="707">
        <v>0</v>
      </c>
      <c r="F128" s="708">
        <v>0</v>
      </c>
      <c r="G128" s="708">
        <v>0</v>
      </c>
      <c r="H128" s="708">
        <v>0</v>
      </c>
      <c r="I128" s="709">
        <v>0</v>
      </c>
      <c r="J128" s="513">
        <f t="shared" si="12"/>
        <v>0</v>
      </c>
    </row>
    <row r="129" spans="1:19" ht="12" customHeight="1">
      <c r="A129" s="319">
        <v>2025</v>
      </c>
      <c r="C129" s="336" t="s">
        <v>168</v>
      </c>
      <c r="D129" s="540">
        <f>'T2 MET'!C69</f>
        <v>0</v>
      </c>
      <c r="E129" s="707">
        <v>0</v>
      </c>
      <c r="F129" s="708">
        <v>0</v>
      </c>
      <c r="G129" s="708">
        <v>0</v>
      </c>
      <c r="H129" s="708">
        <v>0</v>
      </c>
      <c r="I129" s="709">
        <v>0</v>
      </c>
      <c r="J129" s="513">
        <f t="shared" si="12"/>
        <v>0</v>
      </c>
    </row>
    <row r="130" spans="1:19" ht="12" customHeight="1">
      <c r="A130" s="319">
        <v>2026</v>
      </c>
      <c r="C130" s="336" t="s">
        <v>154</v>
      </c>
      <c r="D130" s="540">
        <f>'T2 MET'!D69</f>
        <v>0</v>
      </c>
      <c r="E130" s="710"/>
      <c r="F130" s="708">
        <v>0</v>
      </c>
      <c r="G130" s="708">
        <v>0</v>
      </c>
      <c r="H130" s="708">
        <v>0</v>
      </c>
      <c r="I130" s="709">
        <v>0</v>
      </c>
      <c r="J130" s="513">
        <f t="shared" si="12"/>
        <v>0</v>
      </c>
    </row>
    <row r="131" spans="1:19" ht="12" customHeight="1">
      <c r="A131" s="319">
        <v>2027</v>
      </c>
      <c r="C131" s="336" t="s">
        <v>140</v>
      </c>
      <c r="D131" s="540">
        <f>'T2 MET'!E69</f>
        <v>0</v>
      </c>
      <c r="E131" s="710"/>
      <c r="F131" s="933"/>
      <c r="G131" s="708">
        <v>0</v>
      </c>
      <c r="H131" s="708">
        <v>0</v>
      </c>
      <c r="I131" s="709">
        <v>0</v>
      </c>
      <c r="J131" s="513">
        <f t="shared" si="12"/>
        <v>0</v>
      </c>
    </row>
    <row r="132" spans="1:19" ht="12" customHeight="1">
      <c r="A132" s="319">
        <v>2028</v>
      </c>
      <c r="C132" s="336" t="s">
        <v>126</v>
      </c>
      <c r="D132" s="540">
        <f>'T2 MET'!F69</f>
        <v>0</v>
      </c>
      <c r="E132" s="710"/>
      <c r="F132" s="933"/>
      <c r="G132" s="933"/>
      <c r="H132" s="708">
        <v>0</v>
      </c>
      <c r="I132" s="709">
        <v>0</v>
      </c>
      <c r="J132" s="513">
        <f t="shared" si="12"/>
        <v>0</v>
      </c>
    </row>
    <row r="133" spans="1:19" ht="12" customHeight="1">
      <c r="A133" s="319">
        <v>2029</v>
      </c>
      <c r="C133" s="337" t="s">
        <v>112</v>
      </c>
      <c r="D133" s="541">
        <f>'T2 MET'!G69</f>
        <v>0</v>
      </c>
      <c r="E133" s="941"/>
      <c r="F133" s="942"/>
      <c r="G133" s="942"/>
      <c r="H133" s="942"/>
      <c r="I133" s="943">
        <v>0</v>
      </c>
      <c r="J133" s="522">
        <f t="shared" si="12"/>
        <v>0</v>
      </c>
    </row>
    <row r="134" spans="1:19" ht="12" customHeight="1">
      <c r="A134" s="319" t="s">
        <v>46</v>
      </c>
      <c r="C134" s="338" t="s">
        <v>239</v>
      </c>
      <c r="D134" s="527">
        <f t="shared" ref="D134:J134" si="13">SUM(D125:D133)</f>
        <v>0</v>
      </c>
      <c r="E134" s="559">
        <f t="shared" si="13"/>
        <v>0</v>
      </c>
      <c r="F134" s="529">
        <f t="shared" si="13"/>
        <v>0</v>
      </c>
      <c r="G134" s="529">
        <f t="shared" si="13"/>
        <v>0</v>
      </c>
      <c r="H134" s="529">
        <f t="shared" si="13"/>
        <v>0</v>
      </c>
      <c r="I134" s="560">
        <f t="shared" si="13"/>
        <v>0</v>
      </c>
      <c r="J134" s="527">
        <f t="shared" si="13"/>
        <v>0</v>
      </c>
    </row>
    <row r="135" spans="1:19" ht="3.75" customHeight="1">
      <c r="A135" s="339"/>
      <c r="D135" s="549"/>
      <c r="E135" s="549"/>
      <c r="F135" s="599"/>
      <c r="G135" s="549"/>
      <c r="H135" s="549"/>
      <c r="I135" s="549"/>
      <c r="J135" s="549"/>
    </row>
    <row r="136" spans="1:19" ht="12" customHeight="1">
      <c r="A136" s="319" t="s">
        <v>197</v>
      </c>
      <c r="C136" s="334" t="s">
        <v>209</v>
      </c>
      <c r="D136" s="721">
        <v>0</v>
      </c>
      <c r="E136" s="704">
        <v>0</v>
      </c>
      <c r="F136" s="705">
        <v>0</v>
      </c>
      <c r="G136" s="705">
        <v>0</v>
      </c>
      <c r="H136" s="705">
        <v>0</v>
      </c>
      <c r="I136" s="706">
        <v>0</v>
      </c>
      <c r="J136" s="509">
        <f t="shared" ref="J136:J144" si="14">D136-SUM(E136:I136)</f>
        <v>0</v>
      </c>
    </row>
    <row r="137" spans="1:19" ht="12" customHeight="1">
      <c r="A137" s="319">
        <v>2022</v>
      </c>
      <c r="C137" s="336" t="s">
        <v>208</v>
      </c>
      <c r="D137" s="722">
        <v>0</v>
      </c>
      <c r="E137" s="707">
        <v>0</v>
      </c>
      <c r="F137" s="708">
        <v>0</v>
      </c>
      <c r="G137" s="708">
        <v>0</v>
      </c>
      <c r="H137" s="708">
        <v>0</v>
      </c>
      <c r="I137" s="709">
        <v>0</v>
      </c>
      <c r="J137" s="513">
        <f t="shared" si="14"/>
        <v>0</v>
      </c>
    </row>
    <row r="138" spans="1:19" ht="12" customHeight="1">
      <c r="A138" s="319">
        <v>2023</v>
      </c>
      <c r="C138" s="336" t="s">
        <v>65</v>
      </c>
      <c r="D138" s="722">
        <v>0</v>
      </c>
      <c r="E138" s="707">
        <v>0</v>
      </c>
      <c r="F138" s="708">
        <v>0</v>
      </c>
      <c r="G138" s="708">
        <v>0</v>
      </c>
      <c r="H138" s="708">
        <v>0</v>
      </c>
      <c r="I138" s="709">
        <v>0</v>
      </c>
      <c r="J138" s="513">
        <f t="shared" si="14"/>
        <v>0</v>
      </c>
    </row>
    <row r="139" spans="1:19" ht="12" customHeight="1">
      <c r="A139" s="319">
        <v>2024</v>
      </c>
      <c r="C139" s="336" t="s">
        <v>66</v>
      </c>
      <c r="D139" s="722">
        <v>0</v>
      </c>
      <c r="E139" s="707">
        <v>0</v>
      </c>
      <c r="F139" s="708">
        <v>0</v>
      </c>
      <c r="G139" s="708">
        <v>0</v>
      </c>
      <c r="H139" s="708">
        <v>0</v>
      </c>
      <c r="I139" s="709">
        <v>0</v>
      </c>
      <c r="J139" s="513">
        <f t="shared" si="14"/>
        <v>0</v>
      </c>
    </row>
    <row r="140" spans="1:19" s="350" customFormat="1" ht="12" customHeight="1">
      <c r="A140" s="319">
        <v>2025</v>
      </c>
      <c r="B140" s="320"/>
      <c r="C140" s="336" t="s">
        <v>169</v>
      </c>
      <c r="D140" s="540">
        <f>'T2 MET'!C70</f>
        <v>0</v>
      </c>
      <c r="E140" s="707">
        <v>0</v>
      </c>
      <c r="F140" s="708">
        <v>0</v>
      </c>
      <c r="G140" s="708">
        <v>0</v>
      </c>
      <c r="H140" s="708">
        <v>0</v>
      </c>
      <c r="I140" s="709">
        <v>0</v>
      </c>
      <c r="J140" s="513">
        <f t="shared" si="14"/>
        <v>0</v>
      </c>
      <c r="M140" s="320"/>
      <c r="N140" s="320"/>
      <c r="O140" s="320"/>
      <c r="P140" s="320"/>
      <c r="Q140" s="320"/>
      <c r="R140" s="320"/>
      <c r="S140" s="320"/>
    </row>
    <row r="141" spans="1:19" ht="12" customHeight="1">
      <c r="A141" s="319">
        <v>2026</v>
      </c>
      <c r="C141" s="336" t="s">
        <v>155</v>
      </c>
      <c r="D141" s="540">
        <f>'T2 MET'!D70</f>
        <v>0</v>
      </c>
      <c r="E141" s="710"/>
      <c r="F141" s="708">
        <v>0</v>
      </c>
      <c r="G141" s="708">
        <v>0</v>
      </c>
      <c r="H141" s="708">
        <v>0</v>
      </c>
      <c r="I141" s="709">
        <v>0</v>
      </c>
      <c r="J141" s="513">
        <f t="shared" si="14"/>
        <v>0</v>
      </c>
    </row>
    <row r="142" spans="1:19" ht="12" customHeight="1">
      <c r="A142" s="319">
        <v>2027</v>
      </c>
      <c r="C142" s="336" t="s">
        <v>141</v>
      </c>
      <c r="D142" s="540">
        <f>'T2 MET'!E70</f>
        <v>0</v>
      </c>
      <c r="E142" s="710"/>
      <c r="F142" s="933"/>
      <c r="G142" s="708">
        <v>0</v>
      </c>
      <c r="H142" s="708">
        <v>0</v>
      </c>
      <c r="I142" s="709">
        <v>0</v>
      </c>
      <c r="J142" s="513">
        <f t="shared" si="14"/>
        <v>0</v>
      </c>
    </row>
    <row r="143" spans="1:19" ht="12" customHeight="1">
      <c r="A143" s="319">
        <v>2028</v>
      </c>
      <c r="C143" s="336" t="s">
        <v>127</v>
      </c>
      <c r="D143" s="540">
        <f>'T2 MET'!F70</f>
        <v>0</v>
      </c>
      <c r="E143" s="710"/>
      <c r="F143" s="933"/>
      <c r="G143" s="933"/>
      <c r="H143" s="708">
        <v>0</v>
      </c>
      <c r="I143" s="709">
        <v>0</v>
      </c>
      <c r="J143" s="513">
        <f t="shared" si="14"/>
        <v>0</v>
      </c>
    </row>
    <row r="144" spans="1:19" ht="12" customHeight="1">
      <c r="A144" s="319">
        <v>2029</v>
      </c>
      <c r="C144" s="337" t="s">
        <v>113</v>
      </c>
      <c r="D144" s="541">
        <f>'T2 MET'!G70</f>
        <v>0</v>
      </c>
      <c r="E144" s="941"/>
      <c r="F144" s="942"/>
      <c r="G144" s="942"/>
      <c r="H144" s="942"/>
      <c r="I144" s="943">
        <v>0</v>
      </c>
      <c r="J144" s="522">
        <f t="shared" si="14"/>
        <v>0</v>
      </c>
    </row>
    <row r="145" spans="1:19" ht="12" customHeight="1">
      <c r="A145" s="319" t="s">
        <v>46</v>
      </c>
      <c r="C145" s="338" t="s">
        <v>240</v>
      </c>
      <c r="D145" s="527">
        <f t="shared" ref="D145:J145" si="15">SUM(D136:D144)</f>
        <v>0</v>
      </c>
      <c r="E145" s="559">
        <f t="shared" si="15"/>
        <v>0</v>
      </c>
      <c r="F145" s="529">
        <f t="shared" si="15"/>
        <v>0</v>
      </c>
      <c r="G145" s="529">
        <f t="shared" si="15"/>
        <v>0</v>
      </c>
      <c r="H145" s="529">
        <f t="shared" si="15"/>
        <v>0</v>
      </c>
      <c r="I145" s="560">
        <f t="shared" si="15"/>
        <v>0</v>
      </c>
      <c r="J145" s="527">
        <f t="shared" si="15"/>
        <v>0</v>
      </c>
    </row>
    <row r="146" spans="1:19" ht="3.75" customHeight="1">
      <c r="A146" s="339"/>
      <c r="D146" s="549"/>
      <c r="E146" s="549"/>
      <c r="F146" s="599"/>
      <c r="G146" s="549"/>
      <c r="H146" s="549"/>
      <c r="I146" s="549"/>
      <c r="J146" s="549"/>
    </row>
    <row r="147" spans="1:19" ht="12" customHeight="1">
      <c r="A147" s="319">
        <v>2023</v>
      </c>
      <c r="C147" s="334" t="s">
        <v>67</v>
      </c>
      <c r="D147" s="721">
        <v>0</v>
      </c>
      <c r="E147" s="532">
        <f>D147</f>
        <v>0</v>
      </c>
      <c r="F147" s="944"/>
      <c r="G147" s="944"/>
      <c r="H147" s="944"/>
      <c r="I147" s="946"/>
      <c r="J147" s="512"/>
    </row>
    <row r="148" spans="1:19" ht="12" customHeight="1">
      <c r="A148" s="319">
        <v>2024</v>
      </c>
      <c r="C148" s="336" t="s">
        <v>68</v>
      </c>
      <c r="D148" s="722">
        <v>0</v>
      </c>
      <c r="E148" s="707">
        <v>0</v>
      </c>
      <c r="F148" s="708">
        <v>0</v>
      </c>
      <c r="G148" s="933"/>
      <c r="H148" s="933"/>
      <c r="I148" s="935"/>
      <c r="J148" s="517"/>
    </row>
    <row r="149" spans="1:19" s="350" customFormat="1" ht="12" customHeight="1">
      <c r="A149" s="319">
        <v>2025</v>
      </c>
      <c r="B149" s="320"/>
      <c r="C149" s="336" t="s">
        <v>170</v>
      </c>
      <c r="D149" s="540">
        <f>'T2 MET'!C71</f>
        <v>0</v>
      </c>
      <c r="E149" s="707">
        <v>0</v>
      </c>
      <c r="F149" s="708">
        <v>0</v>
      </c>
      <c r="G149" s="708">
        <v>0</v>
      </c>
      <c r="H149" s="933"/>
      <c r="I149" s="934"/>
      <c r="J149" s="517"/>
      <c r="M149" s="320"/>
      <c r="N149" s="320"/>
      <c r="O149" s="320"/>
      <c r="P149" s="320"/>
      <c r="Q149" s="320"/>
      <c r="R149" s="320"/>
      <c r="S149" s="320"/>
    </row>
    <row r="150" spans="1:19" ht="12" customHeight="1">
      <c r="A150" s="319">
        <v>2026</v>
      </c>
      <c r="C150" s="336" t="s">
        <v>156</v>
      </c>
      <c r="D150" s="540">
        <f>'T2 MET'!D71</f>
        <v>0</v>
      </c>
      <c r="E150" s="710"/>
      <c r="F150" s="708">
        <v>0</v>
      </c>
      <c r="G150" s="708">
        <v>0</v>
      </c>
      <c r="H150" s="945">
        <v>0</v>
      </c>
      <c r="I150" s="934"/>
      <c r="J150" s="517"/>
    </row>
    <row r="151" spans="1:19" ht="12" customHeight="1">
      <c r="A151" s="319">
        <v>2027</v>
      </c>
      <c r="C151" s="336" t="s">
        <v>142</v>
      </c>
      <c r="D151" s="540">
        <f>'T2 MET'!E71</f>
        <v>0</v>
      </c>
      <c r="E151" s="710"/>
      <c r="F151" s="933"/>
      <c r="G151" s="708">
        <v>0</v>
      </c>
      <c r="H151" s="708">
        <v>0</v>
      </c>
      <c r="I151" s="709">
        <v>0</v>
      </c>
      <c r="J151" s="517"/>
    </row>
    <row r="152" spans="1:19" ht="12" customHeight="1">
      <c r="A152" s="319">
        <v>2028</v>
      </c>
      <c r="C152" s="336" t="s">
        <v>128</v>
      </c>
      <c r="D152" s="540">
        <f>'T2 MET'!F71</f>
        <v>0</v>
      </c>
      <c r="E152" s="710"/>
      <c r="F152" s="933"/>
      <c r="G152" s="933"/>
      <c r="H152" s="708">
        <v>0</v>
      </c>
      <c r="I152" s="709">
        <v>0</v>
      </c>
      <c r="J152" s="513">
        <f>D152-SUM(E152:I152)</f>
        <v>0</v>
      </c>
    </row>
    <row r="153" spans="1:19" ht="12" customHeight="1">
      <c r="A153" s="319">
        <v>2029</v>
      </c>
      <c r="C153" s="337" t="s">
        <v>114</v>
      </c>
      <c r="D153" s="541">
        <f>'T2 MET'!G71</f>
        <v>0</v>
      </c>
      <c r="E153" s="941"/>
      <c r="F153" s="942"/>
      <c r="G153" s="942"/>
      <c r="H153" s="942"/>
      <c r="I153" s="943">
        <v>0</v>
      </c>
      <c r="J153" s="522">
        <f>D153-SUM(E153:I153)</f>
        <v>0</v>
      </c>
    </row>
    <row r="154" spans="1:19" ht="12" customHeight="1">
      <c r="A154" s="319" t="s">
        <v>46</v>
      </c>
      <c r="C154" s="338" t="s">
        <v>241</v>
      </c>
      <c r="D154" s="527">
        <f t="shared" ref="D154:J154" si="16">SUM(D147:D153)</f>
        <v>0</v>
      </c>
      <c r="E154" s="559">
        <f t="shared" si="16"/>
        <v>0</v>
      </c>
      <c r="F154" s="529">
        <f t="shared" si="16"/>
        <v>0</v>
      </c>
      <c r="G154" s="529">
        <f t="shared" si="16"/>
        <v>0</v>
      </c>
      <c r="H154" s="529">
        <f t="shared" si="16"/>
        <v>0</v>
      </c>
      <c r="I154" s="560">
        <f t="shared" si="16"/>
        <v>0</v>
      </c>
      <c r="J154" s="527">
        <f t="shared" si="16"/>
        <v>0</v>
      </c>
    </row>
    <row r="155" spans="1:19" ht="3.75" customHeight="1">
      <c r="A155" s="339"/>
      <c r="D155" s="549"/>
      <c r="E155" s="549"/>
      <c r="F155" s="599"/>
      <c r="G155" s="549"/>
      <c r="H155" s="549"/>
      <c r="I155" s="549"/>
      <c r="J155" s="549"/>
    </row>
    <row r="156" spans="1:19" ht="12" customHeight="1">
      <c r="A156" s="319">
        <v>2023</v>
      </c>
      <c r="C156" s="334" t="s">
        <v>69</v>
      </c>
      <c r="D156" s="512"/>
      <c r="E156" s="542"/>
      <c r="F156" s="510"/>
      <c r="G156" s="510"/>
      <c r="H156" s="510"/>
      <c r="I156" s="928"/>
      <c r="J156" s="512"/>
    </row>
    <row r="157" spans="1:19" ht="12" customHeight="1">
      <c r="A157" s="319">
        <v>2024</v>
      </c>
      <c r="C157" s="336" t="s">
        <v>70</v>
      </c>
      <c r="D157" s="517"/>
      <c r="E157" s="543"/>
      <c r="F157" s="515"/>
      <c r="G157" s="515"/>
      <c r="H157" s="515"/>
      <c r="I157" s="516"/>
      <c r="J157" s="517"/>
    </row>
    <row r="158" spans="1:19" s="350" customFormat="1" ht="12" customHeight="1">
      <c r="A158" s="319">
        <v>2025</v>
      </c>
      <c r="B158" s="320"/>
      <c r="C158" s="336" t="s">
        <v>171</v>
      </c>
      <c r="D158" s="546"/>
      <c r="E158" s="543"/>
      <c r="F158" s="515"/>
      <c r="G158" s="515"/>
      <c r="H158" s="515"/>
      <c r="I158" s="929"/>
      <c r="J158" s="517"/>
      <c r="M158" s="320"/>
      <c r="N158" s="320"/>
      <c r="O158" s="320"/>
      <c r="P158" s="320"/>
      <c r="Q158" s="320"/>
      <c r="R158" s="320"/>
      <c r="S158" s="320"/>
    </row>
    <row r="159" spans="1:19" ht="12" customHeight="1">
      <c r="A159" s="319">
        <v>2026</v>
      </c>
      <c r="C159" s="336" t="s">
        <v>157</v>
      </c>
      <c r="D159" s="546"/>
      <c r="E159" s="543"/>
      <c r="F159" s="515"/>
      <c r="G159" s="515"/>
      <c r="H159" s="515"/>
      <c r="I159" s="929"/>
      <c r="J159" s="517"/>
    </row>
    <row r="160" spans="1:19" ht="12" customHeight="1">
      <c r="A160" s="319">
        <v>2027</v>
      </c>
      <c r="C160" s="336" t="s">
        <v>143</v>
      </c>
      <c r="D160" s="546"/>
      <c r="E160" s="543"/>
      <c r="F160" s="515"/>
      <c r="G160" s="515"/>
      <c r="H160" s="515"/>
      <c r="I160" s="516"/>
      <c r="J160" s="517"/>
    </row>
    <row r="161" spans="1:12" ht="12" customHeight="1">
      <c r="A161" s="319">
        <v>2028</v>
      </c>
      <c r="C161" s="336" t="s">
        <v>129</v>
      </c>
      <c r="D161" s="546"/>
      <c r="E161" s="543"/>
      <c r="F161" s="515"/>
      <c r="G161" s="515"/>
      <c r="H161" s="515"/>
      <c r="I161" s="516"/>
      <c r="J161" s="517"/>
    </row>
    <row r="162" spans="1:12" ht="12" customHeight="1">
      <c r="A162" s="319">
        <v>2029</v>
      </c>
      <c r="C162" s="337" t="s">
        <v>115</v>
      </c>
      <c r="D162" s="547"/>
      <c r="E162" s="544"/>
      <c r="F162" s="545"/>
      <c r="G162" s="545"/>
      <c r="H162" s="545"/>
      <c r="I162" s="553"/>
      <c r="J162" s="548"/>
    </row>
    <row r="163" spans="1:12" ht="12" customHeight="1">
      <c r="A163" s="319" t="s">
        <v>46</v>
      </c>
      <c r="C163" s="351" t="s">
        <v>242</v>
      </c>
      <c r="D163" s="554"/>
      <c r="E163" s="555"/>
      <c r="F163" s="556"/>
      <c r="G163" s="556"/>
      <c r="H163" s="556"/>
      <c r="I163" s="557"/>
      <c r="J163" s="554"/>
    </row>
    <row r="164" spans="1:12" ht="3.75" customHeight="1">
      <c r="A164" s="339"/>
      <c r="D164" s="549"/>
      <c r="E164" s="549"/>
      <c r="F164" s="599"/>
      <c r="G164" s="549"/>
      <c r="H164" s="549"/>
      <c r="I164" s="549"/>
      <c r="J164" s="549"/>
    </row>
    <row r="165" spans="1:12" ht="12" customHeight="1">
      <c r="A165" s="319" t="s">
        <v>197</v>
      </c>
      <c r="C165" s="334" t="s">
        <v>211</v>
      </c>
      <c r="D165" s="721">
        <v>851.62743384663236</v>
      </c>
      <c r="E165" s="704">
        <f>D165/3</f>
        <v>283.8758112822108</v>
      </c>
      <c r="F165" s="705">
        <f>D165/3</f>
        <v>283.8758112822108</v>
      </c>
      <c r="G165" s="705">
        <f>D165/3</f>
        <v>283.8758112822108</v>
      </c>
      <c r="H165" s="705">
        <v>0</v>
      </c>
      <c r="I165" s="706">
        <v>0</v>
      </c>
      <c r="J165" s="509">
        <f t="shared" ref="J165:J173" si="17">D165-SUM(E165:I165)</f>
        <v>0</v>
      </c>
    </row>
    <row r="166" spans="1:12" ht="12" customHeight="1">
      <c r="A166" s="319">
        <v>2022</v>
      </c>
      <c r="C166" s="336" t="s">
        <v>210</v>
      </c>
      <c r="D166" s="722">
        <v>0</v>
      </c>
      <c r="E166" s="707">
        <v>0</v>
      </c>
      <c r="F166" s="708">
        <v>0</v>
      </c>
      <c r="G166" s="708">
        <v>0</v>
      </c>
      <c r="H166" s="708">
        <v>0</v>
      </c>
      <c r="I166" s="709">
        <v>0</v>
      </c>
      <c r="J166" s="513">
        <f t="shared" si="17"/>
        <v>0</v>
      </c>
    </row>
    <row r="167" spans="1:12" ht="12" customHeight="1">
      <c r="A167" s="319">
        <v>2023</v>
      </c>
      <c r="C167" s="336" t="s">
        <v>176</v>
      </c>
      <c r="D167" s="722">
        <v>0</v>
      </c>
      <c r="E167" s="707">
        <v>0</v>
      </c>
      <c r="F167" s="708">
        <v>0</v>
      </c>
      <c r="G167" s="708">
        <v>0</v>
      </c>
      <c r="H167" s="708">
        <v>0</v>
      </c>
      <c r="I167" s="709">
        <v>0</v>
      </c>
      <c r="J167" s="513">
        <f t="shared" si="17"/>
        <v>0</v>
      </c>
    </row>
    <row r="168" spans="1:12" ht="12" customHeight="1">
      <c r="A168" s="319">
        <v>2024</v>
      </c>
      <c r="C168" s="336" t="s">
        <v>177</v>
      </c>
      <c r="D168" s="722">
        <v>0</v>
      </c>
      <c r="E168" s="707">
        <v>0</v>
      </c>
      <c r="F168" s="708">
        <v>0</v>
      </c>
      <c r="G168" s="708">
        <v>0</v>
      </c>
      <c r="H168" s="708">
        <v>0</v>
      </c>
      <c r="I168" s="709">
        <v>0</v>
      </c>
      <c r="J168" s="513">
        <f t="shared" si="17"/>
        <v>0</v>
      </c>
    </row>
    <row r="169" spans="1:12" ht="12" customHeight="1">
      <c r="A169" s="319">
        <v>2025</v>
      </c>
      <c r="C169" s="345" t="s">
        <v>172</v>
      </c>
      <c r="D169" s="538">
        <f>'T2 MET'!C63</f>
        <v>0</v>
      </c>
      <c r="E169" s="707">
        <v>0</v>
      </c>
      <c r="F169" s="708">
        <v>0</v>
      </c>
      <c r="G169" s="708">
        <v>0</v>
      </c>
      <c r="H169" s="708">
        <v>0</v>
      </c>
      <c r="I169" s="709">
        <v>0</v>
      </c>
      <c r="J169" s="513">
        <f t="shared" si="17"/>
        <v>0</v>
      </c>
    </row>
    <row r="170" spans="1:12" ht="12" customHeight="1">
      <c r="A170" s="319">
        <v>2026</v>
      </c>
      <c r="C170" s="345" t="s">
        <v>158</v>
      </c>
      <c r="D170" s="538">
        <f>'T2 MET'!D63</f>
        <v>0</v>
      </c>
      <c r="E170" s="931"/>
      <c r="F170" s="708">
        <v>0</v>
      </c>
      <c r="G170" s="708">
        <v>0</v>
      </c>
      <c r="H170" s="708">
        <v>0</v>
      </c>
      <c r="I170" s="709">
        <v>0</v>
      </c>
      <c r="J170" s="513">
        <f t="shared" si="17"/>
        <v>0</v>
      </c>
    </row>
    <row r="171" spans="1:12" ht="12" customHeight="1">
      <c r="A171" s="319">
        <v>2027</v>
      </c>
      <c r="C171" s="345" t="s">
        <v>144</v>
      </c>
      <c r="D171" s="538">
        <f>'T2 MET'!E63</f>
        <v>0</v>
      </c>
      <c r="E171" s="931"/>
      <c r="F171" s="932"/>
      <c r="G171" s="708">
        <v>0</v>
      </c>
      <c r="H171" s="708">
        <v>0</v>
      </c>
      <c r="I171" s="709">
        <v>0</v>
      </c>
      <c r="J171" s="513">
        <f t="shared" si="17"/>
        <v>0</v>
      </c>
    </row>
    <row r="172" spans="1:12" ht="12" customHeight="1">
      <c r="A172" s="319">
        <v>2028</v>
      </c>
      <c r="C172" s="345" t="s">
        <v>130</v>
      </c>
      <c r="D172" s="538">
        <f>'T2 MET'!F63</f>
        <v>0</v>
      </c>
      <c r="E172" s="931"/>
      <c r="F172" s="932"/>
      <c r="G172" s="932"/>
      <c r="H172" s="708">
        <v>0</v>
      </c>
      <c r="I172" s="709">
        <v>0</v>
      </c>
      <c r="J172" s="513">
        <f t="shared" si="17"/>
        <v>0</v>
      </c>
    </row>
    <row r="173" spans="1:12" ht="12" customHeight="1">
      <c r="A173" s="319">
        <v>2029</v>
      </c>
      <c r="C173" s="346" t="s">
        <v>116</v>
      </c>
      <c r="D173" s="539">
        <f>'T2 MET'!G63</f>
        <v>0</v>
      </c>
      <c r="E173" s="936"/>
      <c r="F173" s="937"/>
      <c r="G173" s="937"/>
      <c r="H173" s="937"/>
      <c r="I173" s="943">
        <v>0</v>
      </c>
      <c r="J173" s="522">
        <f t="shared" si="17"/>
        <v>0</v>
      </c>
    </row>
    <row r="174" spans="1:12" ht="12" customHeight="1">
      <c r="A174" s="319" t="s">
        <v>46</v>
      </c>
      <c r="C174" s="351" t="s">
        <v>243</v>
      </c>
      <c r="D174" s="527">
        <f t="shared" ref="D174:J174" si="18">SUM(D165:D173)</f>
        <v>851.62743384663236</v>
      </c>
      <c r="E174" s="567">
        <f t="shared" si="18"/>
        <v>283.8758112822108</v>
      </c>
      <c r="F174" s="568">
        <f t="shared" si="18"/>
        <v>283.8758112822108</v>
      </c>
      <c r="G174" s="568">
        <f t="shared" si="18"/>
        <v>283.8758112822108</v>
      </c>
      <c r="H174" s="568">
        <f t="shared" si="18"/>
        <v>0</v>
      </c>
      <c r="I174" s="569">
        <f t="shared" si="18"/>
        <v>0</v>
      </c>
      <c r="J174" s="527">
        <f t="shared" si="18"/>
        <v>0</v>
      </c>
    </row>
    <row r="175" spans="1:12" ht="3.75" customHeight="1">
      <c r="D175" s="549"/>
      <c r="E175" s="549"/>
      <c r="F175" s="599"/>
      <c r="G175" s="549"/>
      <c r="H175" s="549"/>
      <c r="I175" s="549"/>
      <c r="J175" s="549"/>
    </row>
    <row r="176" spans="1:12" ht="12" customHeight="1">
      <c r="A176" s="319">
        <v>2025</v>
      </c>
      <c r="C176" s="344" t="s">
        <v>173</v>
      </c>
      <c r="D176" s="550"/>
      <c r="E176" s="542"/>
      <c r="F176" s="510"/>
      <c r="G176" s="510"/>
      <c r="H176" s="510"/>
      <c r="I176" s="511"/>
      <c r="J176" s="512"/>
      <c r="L176" s="487"/>
    </row>
    <row r="177" spans="1:12" ht="12" customHeight="1">
      <c r="A177" s="319">
        <v>2026</v>
      </c>
      <c r="C177" s="345" t="s">
        <v>159</v>
      </c>
      <c r="D177" s="551"/>
      <c r="E177" s="543"/>
      <c r="F177" s="515"/>
      <c r="G177" s="515"/>
      <c r="H177" s="515"/>
      <c r="I177" s="516"/>
      <c r="J177" s="517"/>
      <c r="L177" s="487"/>
    </row>
    <row r="178" spans="1:12" ht="12" customHeight="1">
      <c r="A178" s="319">
        <v>2027</v>
      </c>
      <c r="C178" s="345" t="s">
        <v>145</v>
      </c>
      <c r="D178" s="551"/>
      <c r="E178" s="543"/>
      <c r="F178" s="515"/>
      <c r="G178" s="515"/>
      <c r="H178" s="515"/>
      <c r="I178" s="516"/>
      <c r="J178" s="517"/>
      <c r="L178" s="487"/>
    </row>
    <row r="179" spans="1:12" ht="12" customHeight="1">
      <c r="A179" s="319">
        <v>2028</v>
      </c>
      <c r="C179" s="345" t="s">
        <v>131</v>
      </c>
      <c r="D179" s="551"/>
      <c r="E179" s="543"/>
      <c r="F179" s="515"/>
      <c r="G179" s="515"/>
      <c r="H179" s="515"/>
      <c r="I179" s="516"/>
      <c r="J179" s="517"/>
      <c r="L179" s="487"/>
    </row>
    <row r="180" spans="1:12" ht="12" customHeight="1">
      <c r="A180" s="319">
        <v>2029</v>
      </c>
      <c r="C180" s="346" t="s">
        <v>117</v>
      </c>
      <c r="D180" s="552"/>
      <c r="E180" s="544"/>
      <c r="F180" s="545"/>
      <c r="G180" s="545"/>
      <c r="H180" s="545"/>
      <c r="I180" s="553"/>
      <c r="J180" s="548"/>
      <c r="L180" s="487"/>
    </row>
    <row r="181" spans="1:12" ht="12" customHeight="1">
      <c r="A181" s="319" t="s">
        <v>46</v>
      </c>
      <c r="C181" s="338" t="s">
        <v>71</v>
      </c>
      <c r="D181" s="554"/>
      <c r="E181" s="555"/>
      <c r="F181" s="556"/>
      <c r="G181" s="556"/>
      <c r="H181" s="556"/>
      <c r="I181" s="557"/>
      <c r="J181" s="554"/>
      <c r="L181" s="487"/>
    </row>
    <row r="182" spans="1:12" ht="3.75" customHeight="1">
      <c r="C182" s="347"/>
      <c r="D182" s="558"/>
      <c r="E182" s="558"/>
      <c r="F182" s="600"/>
      <c r="G182" s="558"/>
      <c r="H182" s="558"/>
      <c r="I182" s="558"/>
      <c r="J182" s="558"/>
    </row>
    <row r="183" spans="1:12" ht="12" customHeight="1">
      <c r="A183" s="319" t="s">
        <v>188</v>
      </c>
      <c r="C183" s="338" t="s">
        <v>252</v>
      </c>
      <c r="D183" s="727">
        <v>0</v>
      </c>
      <c r="E183" s="716">
        <v>0</v>
      </c>
      <c r="F183" s="714">
        <v>0</v>
      </c>
      <c r="G183" s="714">
        <v>0</v>
      </c>
      <c r="H183" s="714">
        <v>0</v>
      </c>
      <c r="I183" s="717">
        <v>0</v>
      </c>
      <c r="J183" s="527">
        <f>D183-SUM(E183:I183)</f>
        <v>0</v>
      </c>
    </row>
    <row r="184" spans="1:12" ht="12" customHeight="1">
      <c r="A184" s="319" t="s">
        <v>188</v>
      </c>
      <c r="C184" s="338" t="s">
        <v>602</v>
      </c>
      <c r="D184" s="727">
        <v>0</v>
      </c>
      <c r="E184" s="716">
        <v>0</v>
      </c>
      <c r="F184" s="714">
        <v>0</v>
      </c>
      <c r="G184" s="714">
        <v>0</v>
      </c>
      <c r="H184" s="714">
        <v>0</v>
      </c>
      <c r="I184" s="717">
        <v>0</v>
      </c>
      <c r="J184" s="527">
        <f>D184-SUM(E184:I184)</f>
        <v>0</v>
      </c>
    </row>
    <row r="185" spans="1:12" ht="12" customHeight="1">
      <c r="A185" s="319" t="s">
        <v>188</v>
      </c>
      <c r="C185" s="338" t="s">
        <v>253</v>
      </c>
      <c r="D185" s="727">
        <v>0</v>
      </c>
      <c r="E185" s="713">
        <v>0</v>
      </c>
      <c r="F185" s="714">
        <v>0</v>
      </c>
      <c r="G185" s="714">
        <v>0</v>
      </c>
      <c r="H185" s="714">
        <v>0</v>
      </c>
      <c r="I185" s="715">
        <v>0</v>
      </c>
      <c r="J185" s="527">
        <f>D185-SUM(E185:I185)</f>
        <v>0</v>
      </c>
    </row>
    <row r="186" spans="1:12" ht="12" customHeight="1">
      <c r="A186" s="319" t="s">
        <v>188</v>
      </c>
      <c r="C186" s="338" t="s">
        <v>254</v>
      </c>
      <c r="D186" s="727">
        <v>0</v>
      </c>
      <c r="E186" s="716">
        <v>0</v>
      </c>
      <c r="F186" s="714">
        <v>0</v>
      </c>
      <c r="G186" s="714">
        <v>0</v>
      </c>
      <c r="H186" s="714">
        <v>0</v>
      </c>
      <c r="I186" s="717">
        <v>0</v>
      </c>
      <c r="J186" s="527">
        <f>D186-SUM(E186:I186)</f>
        <v>0</v>
      </c>
    </row>
    <row r="187" spans="1:12" ht="3.75" customHeight="1">
      <c r="A187" s="339"/>
      <c r="C187" s="349"/>
      <c r="D187" s="563"/>
      <c r="E187" s="537"/>
      <c r="F187" s="537"/>
      <c r="G187" s="537"/>
      <c r="H187" s="537"/>
      <c r="I187" s="537"/>
      <c r="J187" s="537"/>
    </row>
    <row r="188" spans="1:12" ht="12" customHeight="1">
      <c r="A188" s="319">
        <v>2022</v>
      </c>
      <c r="C188" s="334" t="s">
        <v>244</v>
      </c>
      <c r="D188" s="721">
        <v>0</v>
      </c>
      <c r="E188" s="704">
        <v>0</v>
      </c>
      <c r="F188" s="705">
        <v>0</v>
      </c>
      <c r="G188" s="705">
        <v>0</v>
      </c>
      <c r="H188" s="705">
        <v>0</v>
      </c>
      <c r="I188" s="706">
        <v>0</v>
      </c>
      <c r="J188" s="509">
        <f t="shared" ref="J188:J195" si="19">D188-SUM(E188:I188)</f>
        <v>0</v>
      </c>
    </row>
    <row r="189" spans="1:12" ht="12" customHeight="1">
      <c r="A189" s="319">
        <v>2023</v>
      </c>
      <c r="C189" s="336" t="s">
        <v>245</v>
      </c>
      <c r="D189" s="722">
        <v>0</v>
      </c>
      <c r="E189" s="707">
        <f>D189</f>
        <v>0</v>
      </c>
      <c r="F189" s="708">
        <v>0</v>
      </c>
      <c r="G189" s="708">
        <v>0</v>
      </c>
      <c r="H189" s="708">
        <v>0</v>
      </c>
      <c r="I189" s="709">
        <v>0</v>
      </c>
      <c r="J189" s="513">
        <f t="shared" si="19"/>
        <v>0</v>
      </c>
    </row>
    <row r="190" spans="1:12" ht="12" customHeight="1">
      <c r="A190" s="319">
        <v>2024</v>
      </c>
      <c r="C190" s="336" t="s">
        <v>246</v>
      </c>
      <c r="D190" s="722">
        <v>0</v>
      </c>
      <c r="E190" s="710"/>
      <c r="F190" s="708">
        <f>D190</f>
        <v>0</v>
      </c>
      <c r="G190" s="708">
        <v>0</v>
      </c>
      <c r="H190" s="708">
        <v>0</v>
      </c>
      <c r="I190" s="709">
        <v>0</v>
      </c>
      <c r="J190" s="513">
        <f t="shared" si="19"/>
        <v>0</v>
      </c>
    </row>
    <row r="191" spans="1:12" ht="12" customHeight="1">
      <c r="A191" s="319">
        <v>2025</v>
      </c>
      <c r="C191" s="336" t="s">
        <v>247</v>
      </c>
      <c r="D191" s="513">
        <f>(E183+E184+E185+E186+E196)*-'T2 MET'!C40</f>
        <v>0</v>
      </c>
      <c r="E191" s="543"/>
      <c r="F191" s="515"/>
      <c r="G191" s="708">
        <f>D191</f>
        <v>0</v>
      </c>
      <c r="H191" s="708">
        <v>0</v>
      </c>
      <c r="I191" s="709">
        <v>0</v>
      </c>
      <c r="J191" s="513">
        <f t="shared" si="19"/>
        <v>0</v>
      </c>
    </row>
    <row r="192" spans="1:12" ht="12" customHeight="1">
      <c r="A192" s="319">
        <v>2026</v>
      </c>
      <c r="C192" s="336" t="s">
        <v>248</v>
      </c>
      <c r="D192" s="513">
        <f>(F183+F184+F185+F186+F196)*-'T2 MET'!D40</f>
        <v>0</v>
      </c>
      <c r="E192" s="543"/>
      <c r="F192" s="515"/>
      <c r="G192" s="515"/>
      <c r="H192" s="708">
        <f>D192</f>
        <v>0</v>
      </c>
      <c r="I192" s="709">
        <v>0</v>
      </c>
      <c r="J192" s="513">
        <f t="shared" si="19"/>
        <v>0</v>
      </c>
    </row>
    <row r="193" spans="1:12" ht="12" customHeight="1">
      <c r="A193" s="319">
        <v>2027</v>
      </c>
      <c r="C193" s="336" t="s">
        <v>249</v>
      </c>
      <c r="D193" s="513">
        <f>(G183+G184+G185+G186+G196)*-'T2 MET'!E40</f>
        <v>0</v>
      </c>
      <c r="E193" s="543"/>
      <c r="F193" s="515"/>
      <c r="G193" s="515"/>
      <c r="H193" s="515"/>
      <c r="I193" s="709">
        <f>D193</f>
        <v>0</v>
      </c>
      <c r="J193" s="513">
        <f t="shared" si="19"/>
        <v>0</v>
      </c>
    </row>
    <row r="194" spans="1:12" ht="12" customHeight="1">
      <c r="A194" s="319">
        <v>2028</v>
      </c>
      <c r="C194" s="336" t="s">
        <v>250</v>
      </c>
      <c r="D194" s="513">
        <f>(H183+H184+H185+H186+H196)*-'T2 MET'!F40</f>
        <v>0</v>
      </c>
      <c r="E194" s="543"/>
      <c r="F194" s="515"/>
      <c r="G194" s="515"/>
      <c r="H194" s="515"/>
      <c r="I194" s="516"/>
      <c r="J194" s="513">
        <f t="shared" si="19"/>
        <v>0</v>
      </c>
    </row>
    <row r="195" spans="1:12" ht="12" customHeight="1">
      <c r="A195" s="319">
        <v>2029</v>
      </c>
      <c r="C195" s="337" t="s">
        <v>251</v>
      </c>
      <c r="D195" s="522">
        <f>(I183+I184+I185+I186+I196)*-'T2 MET'!G40</f>
        <v>0</v>
      </c>
      <c r="E195" s="544"/>
      <c r="F195" s="545"/>
      <c r="G195" s="545"/>
      <c r="H195" s="545"/>
      <c r="I195" s="553"/>
      <c r="J195" s="522">
        <f t="shared" si="19"/>
        <v>0</v>
      </c>
    </row>
    <row r="196" spans="1:12" ht="12" customHeight="1">
      <c r="A196" s="319" t="s">
        <v>188</v>
      </c>
      <c r="C196" s="338" t="s">
        <v>255</v>
      </c>
      <c r="D196" s="527">
        <f t="shared" ref="D196:I196" si="20">SUM(D188:D195)</f>
        <v>0</v>
      </c>
      <c r="E196" s="528">
        <f t="shared" si="20"/>
        <v>0</v>
      </c>
      <c r="F196" s="529">
        <f t="shared" si="20"/>
        <v>0</v>
      </c>
      <c r="G196" s="529">
        <f t="shared" si="20"/>
        <v>0</v>
      </c>
      <c r="H196" s="529">
        <f t="shared" si="20"/>
        <v>0</v>
      </c>
      <c r="I196" s="530">
        <f t="shared" si="20"/>
        <v>0</v>
      </c>
      <c r="J196" s="527">
        <f t="shared" ref="J196" si="21">SUM(J188:J195)</f>
        <v>0</v>
      </c>
    </row>
    <row r="197" spans="1:12" ht="3.75" customHeight="1">
      <c r="D197" s="549"/>
      <c r="E197" s="549"/>
      <c r="F197" s="599"/>
      <c r="G197" s="549"/>
      <c r="H197" s="549"/>
      <c r="I197" s="549"/>
      <c r="J197" s="549"/>
    </row>
    <row r="198" spans="1:12" ht="12" customHeight="1">
      <c r="C198" s="338" t="s">
        <v>72</v>
      </c>
      <c r="D198" s="527">
        <f>D16+D25+D36+D45+D54+D65+D76+D87+D96+D105+D114+D123+D134+D145+D154+D163+D174+D181+D183+D184+D185+D186+D196</f>
        <v>406.49612535472693</v>
      </c>
      <c r="E198" s="528">
        <f t="shared" ref="E198:J198" si="22">E16+E25+E36+E45+E54+E65+E76+E87+E96+E105+E114+E123+E134+E145+E154+E163+E174+E181+E183+E184+E185+E186+E196</f>
        <v>114.33295992644406</v>
      </c>
      <c r="F198" s="529">
        <f t="shared" si="22"/>
        <v>214.97869699817613</v>
      </c>
      <c r="G198" s="529">
        <f t="shared" si="22"/>
        <v>214.97869699817613</v>
      </c>
      <c r="H198" s="529">
        <f t="shared" si="22"/>
        <v>-68.897114284034672</v>
      </c>
      <c r="I198" s="530">
        <f t="shared" si="22"/>
        <v>-68.897114284034672</v>
      </c>
      <c r="J198" s="527">
        <f t="shared" si="22"/>
        <v>0</v>
      </c>
      <c r="L198" s="335"/>
    </row>
    <row r="200" spans="1:12" ht="12" customHeight="1">
      <c r="C200" s="1" t="s">
        <v>73</v>
      </c>
    </row>
    <row r="201" spans="1:12" ht="12" customHeight="1">
      <c r="C201" s="1" t="s">
        <v>256</v>
      </c>
      <c r="D201" s="139"/>
      <c r="F201" s="718"/>
      <c r="G201" s="718"/>
      <c r="H201" s="718"/>
      <c r="I201" s="718"/>
      <c r="J201" s="718"/>
    </row>
    <row r="203" spans="1:12" ht="12" customHeight="1">
      <c r="A203" s="339"/>
      <c r="C203" s="349"/>
      <c r="D203" s="563"/>
      <c r="E203" s="537"/>
      <c r="F203" s="537"/>
      <c r="G203" s="537"/>
      <c r="H203" s="537"/>
      <c r="I203" s="537"/>
      <c r="J203" s="537"/>
    </row>
  </sheetData>
  <autoFilter ref="A8:J196" xr:uid="{00000000-0009-0000-0000-000010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203"/>
  <sheetViews>
    <sheetView showGridLines="0" topLeftCell="A172" zoomScaleNormal="100" workbookViewId="0">
      <selection activeCell="F218" sqref="F218"/>
    </sheetView>
  </sheetViews>
  <sheetFormatPr defaultColWidth="12.54296875" defaultRowHeight="12" customHeight="1"/>
  <cols>
    <col min="1" max="1" width="9.26953125" style="319" customWidth="1"/>
    <col min="2" max="2" width="2.26953125" style="320" customWidth="1"/>
    <col min="3" max="3" width="57.54296875" style="320" customWidth="1"/>
    <col min="4" max="5" width="10" style="320" customWidth="1"/>
    <col min="6" max="6" width="10" style="598" customWidth="1"/>
    <col min="7" max="10" width="10" style="320" customWidth="1"/>
    <col min="11" max="18" width="7.81640625" style="320" customWidth="1"/>
    <col min="19" max="19" width="16.453125" style="320" customWidth="1"/>
    <col min="20" max="27" width="7.81640625" style="320" customWidth="1"/>
    <col min="28" max="16384" width="12.54296875" style="320"/>
  </cols>
  <sheetData>
    <row r="1" spans="1:26" ht="12" customHeight="1">
      <c r="C1" s="1432" t="s">
        <v>39</v>
      </c>
      <c r="D1" s="1432"/>
      <c r="E1" s="1432"/>
      <c r="F1" s="1432"/>
      <c r="G1" s="1432"/>
      <c r="H1" s="1432"/>
      <c r="I1" s="1432"/>
      <c r="J1" s="1432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</row>
    <row r="2" spans="1:26" ht="12" customHeight="1">
      <c r="C2" s="498"/>
      <c r="D2" s="498"/>
      <c r="E2" s="498"/>
      <c r="G2" s="498"/>
      <c r="H2" s="498"/>
      <c r="I2" s="498"/>
      <c r="J2" s="498"/>
      <c r="K2" s="498"/>
    </row>
    <row r="3" spans="1:26" ht="12" customHeight="1">
      <c r="C3" s="322" t="str">
        <f>'T1 NSA'!A3</f>
        <v>Portugal - TCZ</v>
      </c>
      <c r="D3" s="498"/>
      <c r="E3" s="498"/>
      <c r="G3" s="498"/>
      <c r="H3" s="498"/>
      <c r="I3" s="498"/>
      <c r="J3" s="498"/>
      <c r="K3" s="498"/>
    </row>
    <row r="4" spans="1:26" ht="12" customHeight="1">
      <c r="C4" s="323" t="str">
        <f>'T1 NSA'!A4</f>
        <v>Currency: Euro</v>
      </c>
      <c r="D4" s="498"/>
      <c r="E4" s="498"/>
      <c r="G4" s="498"/>
      <c r="H4" s="498"/>
      <c r="I4" s="498"/>
      <c r="J4" s="498"/>
      <c r="K4" s="498"/>
    </row>
    <row r="5" spans="1:26" ht="12" customHeight="1">
      <c r="C5" s="324" t="str">
        <f>'T1 NSA'!A5</f>
        <v>NSA (ANAC + GAMA)</v>
      </c>
      <c r="D5" s="498"/>
      <c r="E5" s="325"/>
      <c r="G5" s="325"/>
      <c r="H5" s="498"/>
      <c r="I5" s="498"/>
      <c r="J5" s="498"/>
      <c r="K5" s="498"/>
    </row>
    <row r="6" spans="1:26" ht="12" customHeight="1">
      <c r="C6" s="325"/>
      <c r="D6" s="325"/>
      <c r="E6" s="325"/>
      <c r="F6" s="325"/>
      <c r="G6" s="325"/>
      <c r="H6" s="325"/>
      <c r="I6" s="325"/>
      <c r="J6" s="325"/>
      <c r="K6" s="325"/>
    </row>
    <row r="7" spans="1:26" ht="12" customHeight="1">
      <c r="A7" s="319" t="s">
        <v>40</v>
      </c>
      <c r="C7" s="326" t="s">
        <v>41</v>
      </c>
      <c r="D7" s="327" t="s">
        <v>42</v>
      </c>
      <c r="E7" s="328">
        <v>2025</v>
      </c>
      <c r="F7" s="329">
        <v>2026</v>
      </c>
      <c r="G7" s="329">
        <v>2027</v>
      </c>
      <c r="H7" s="329">
        <v>2028</v>
      </c>
      <c r="I7" s="330">
        <v>2029</v>
      </c>
      <c r="J7" s="326" t="s">
        <v>43</v>
      </c>
      <c r="K7" s="498"/>
    </row>
    <row r="8" spans="1:26" ht="12" customHeight="1">
      <c r="C8" s="332"/>
      <c r="D8" s="332"/>
      <c r="E8" s="332"/>
      <c r="F8" s="332"/>
      <c r="G8" s="332"/>
      <c r="H8" s="332"/>
      <c r="I8" s="332"/>
      <c r="J8" s="332"/>
      <c r="K8" s="498"/>
    </row>
    <row r="9" spans="1:26" ht="12" customHeight="1">
      <c r="A9" s="333">
        <v>2023</v>
      </c>
      <c r="C9" s="334" t="s">
        <v>44</v>
      </c>
      <c r="D9" s="512"/>
      <c r="E9" s="542"/>
      <c r="F9" s="510"/>
      <c r="G9" s="510"/>
      <c r="H9" s="510"/>
      <c r="I9" s="928"/>
      <c r="J9" s="512"/>
    </row>
    <row r="10" spans="1:26" ht="12" customHeight="1">
      <c r="A10" s="333">
        <v>2024</v>
      </c>
      <c r="C10" s="336" t="s">
        <v>45</v>
      </c>
      <c r="D10" s="517"/>
      <c r="E10" s="543"/>
      <c r="F10" s="515"/>
      <c r="G10" s="515"/>
      <c r="H10" s="515"/>
      <c r="I10" s="929"/>
      <c r="J10" s="517"/>
    </row>
    <row r="11" spans="1:26" ht="12" customHeight="1">
      <c r="A11" s="333">
        <v>2025</v>
      </c>
      <c r="C11" s="336" t="s">
        <v>94</v>
      </c>
      <c r="D11" s="517"/>
      <c r="E11" s="543"/>
      <c r="F11" s="515"/>
      <c r="G11" s="515"/>
      <c r="H11" s="515"/>
      <c r="I11" s="929"/>
      <c r="J11" s="517"/>
    </row>
    <row r="12" spans="1:26" ht="12" customHeight="1">
      <c r="A12" s="333">
        <v>2026</v>
      </c>
      <c r="C12" s="336" t="s">
        <v>95</v>
      </c>
      <c r="D12" s="517"/>
      <c r="E12" s="543"/>
      <c r="F12" s="515"/>
      <c r="G12" s="515"/>
      <c r="H12" s="515"/>
      <c r="I12" s="516"/>
      <c r="J12" s="517"/>
    </row>
    <row r="13" spans="1:26" ht="12" customHeight="1">
      <c r="A13" s="333">
        <v>2027</v>
      </c>
      <c r="C13" s="336" t="s">
        <v>96</v>
      </c>
      <c r="D13" s="517"/>
      <c r="E13" s="543"/>
      <c r="F13" s="515"/>
      <c r="G13" s="515"/>
      <c r="H13" s="515"/>
      <c r="I13" s="929"/>
      <c r="J13" s="517"/>
    </row>
    <row r="14" spans="1:26" ht="12" customHeight="1">
      <c r="A14" s="333">
        <v>2028</v>
      </c>
      <c r="C14" s="336" t="s">
        <v>97</v>
      </c>
      <c r="D14" s="517"/>
      <c r="E14" s="543"/>
      <c r="F14" s="515"/>
      <c r="G14" s="515"/>
      <c r="H14" s="515"/>
      <c r="I14" s="929"/>
      <c r="J14" s="517"/>
    </row>
    <row r="15" spans="1:26" ht="12" customHeight="1">
      <c r="A15" s="333">
        <v>2029</v>
      </c>
      <c r="C15" s="337" t="s">
        <v>98</v>
      </c>
      <c r="D15" s="548"/>
      <c r="E15" s="544"/>
      <c r="F15" s="545"/>
      <c r="G15" s="545"/>
      <c r="H15" s="545"/>
      <c r="I15" s="939"/>
      <c r="J15" s="548"/>
    </row>
    <row r="16" spans="1:26" ht="12" customHeight="1">
      <c r="A16" s="319" t="s">
        <v>46</v>
      </c>
      <c r="C16" s="338" t="s">
        <v>356</v>
      </c>
      <c r="D16" s="554"/>
      <c r="E16" s="564"/>
      <c r="F16" s="556"/>
      <c r="G16" s="556"/>
      <c r="H16" s="556"/>
      <c r="I16" s="565"/>
      <c r="J16" s="554"/>
    </row>
    <row r="17" spans="1:12" ht="3.75" customHeight="1">
      <c r="A17" s="339"/>
      <c r="C17" s="349"/>
      <c r="D17" s="561"/>
      <c r="E17" s="562"/>
      <c r="F17" s="562"/>
      <c r="G17" s="562"/>
      <c r="H17" s="562"/>
      <c r="I17" s="562"/>
      <c r="J17" s="562"/>
    </row>
    <row r="18" spans="1:12" ht="12" customHeight="1">
      <c r="A18" s="319">
        <v>2023</v>
      </c>
      <c r="C18" s="341" t="s">
        <v>47</v>
      </c>
      <c r="D18" s="512"/>
      <c r="E18" s="542"/>
      <c r="F18" s="510"/>
      <c r="G18" s="510"/>
      <c r="H18" s="510"/>
      <c r="I18" s="511"/>
      <c r="J18" s="512"/>
    </row>
    <row r="19" spans="1:12" ht="12" customHeight="1">
      <c r="A19" s="319">
        <v>2024</v>
      </c>
      <c r="C19" s="342" t="s">
        <v>48</v>
      </c>
      <c r="D19" s="517"/>
      <c r="E19" s="543"/>
      <c r="F19" s="515"/>
      <c r="G19" s="515"/>
      <c r="H19" s="515"/>
      <c r="I19" s="929"/>
      <c r="J19" s="517"/>
    </row>
    <row r="20" spans="1:12" ht="12" customHeight="1">
      <c r="A20" s="319">
        <v>2025</v>
      </c>
      <c r="C20" s="336" t="s">
        <v>99</v>
      </c>
      <c r="D20" s="517"/>
      <c r="E20" s="543"/>
      <c r="F20" s="515"/>
      <c r="G20" s="515"/>
      <c r="H20" s="515"/>
      <c r="I20" s="929"/>
      <c r="J20" s="517"/>
    </row>
    <row r="21" spans="1:12" ht="12" customHeight="1">
      <c r="A21" s="319">
        <v>2026</v>
      </c>
      <c r="C21" s="336" t="s">
        <v>100</v>
      </c>
      <c r="D21" s="517"/>
      <c r="E21" s="543"/>
      <c r="F21" s="515"/>
      <c r="G21" s="515"/>
      <c r="H21" s="515"/>
      <c r="I21" s="516"/>
      <c r="J21" s="517"/>
    </row>
    <row r="22" spans="1:12" ht="12" customHeight="1">
      <c r="A22" s="319">
        <v>2027</v>
      </c>
      <c r="C22" s="336" t="s">
        <v>101</v>
      </c>
      <c r="D22" s="517"/>
      <c r="E22" s="543"/>
      <c r="F22" s="515"/>
      <c r="G22" s="515"/>
      <c r="H22" s="515"/>
      <c r="I22" s="929"/>
      <c r="J22" s="517"/>
    </row>
    <row r="23" spans="1:12" ht="12" customHeight="1">
      <c r="A23" s="319">
        <v>2028</v>
      </c>
      <c r="C23" s="336" t="s">
        <v>102</v>
      </c>
      <c r="D23" s="517"/>
      <c r="E23" s="543"/>
      <c r="F23" s="515"/>
      <c r="G23" s="515"/>
      <c r="H23" s="515"/>
      <c r="I23" s="929"/>
      <c r="J23" s="517"/>
    </row>
    <row r="24" spans="1:12" ht="12" customHeight="1">
      <c r="A24" s="319">
        <v>2029</v>
      </c>
      <c r="C24" s="337" t="s">
        <v>103</v>
      </c>
      <c r="D24" s="548"/>
      <c r="E24" s="544"/>
      <c r="F24" s="545"/>
      <c r="G24" s="545"/>
      <c r="H24" s="545"/>
      <c r="I24" s="939"/>
      <c r="J24" s="548"/>
    </row>
    <row r="25" spans="1:12" ht="12" customHeight="1">
      <c r="A25" s="319" t="s">
        <v>46</v>
      </c>
      <c r="C25" s="338" t="s">
        <v>228</v>
      </c>
      <c r="D25" s="554"/>
      <c r="E25" s="564"/>
      <c r="F25" s="556"/>
      <c r="G25" s="556"/>
      <c r="H25" s="556"/>
      <c r="I25" s="565"/>
      <c r="J25" s="554"/>
    </row>
    <row r="26" spans="1:12" ht="3.75" customHeight="1">
      <c r="A26" s="339"/>
      <c r="C26" s="349"/>
      <c r="D26" s="563"/>
      <c r="E26" s="537"/>
      <c r="F26" s="537"/>
      <c r="G26" s="537"/>
      <c r="H26" s="537"/>
      <c r="I26" s="537"/>
      <c r="J26" s="537"/>
    </row>
    <row r="27" spans="1:12" ht="12" customHeight="1">
      <c r="A27" s="319" t="s">
        <v>197</v>
      </c>
      <c r="C27" s="341" t="s">
        <v>190</v>
      </c>
      <c r="D27" s="512"/>
      <c r="E27" s="542"/>
      <c r="F27" s="510"/>
      <c r="G27" s="510"/>
      <c r="H27" s="510"/>
      <c r="I27" s="511"/>
      <c r="J27" s="512"/>
    </row>
    <row r="28" spans="1:12" ht="12" customHeight="1">
      <c r="A28" s="319">
        <v>2022</v>
      </c>
      <c r="C28" s="342" t="s">
        <v>189</v>
      </c>
      <c r="D28" s="517"/>
      <c r="E28" s="543"/>
      <c r="F28" s="515"/>
      <c r="G28" s="515"/>
      <c r="H28" s="515"/>
      <c r="I28" s="516"/>
      <c r="J28" s="517"/>
    </row>
    <row r="29" spans="1:12" ht="12" customHeight="1">
      <c r="A29" s="319">
        <v>2023</v>
      </c>
      <c r="C29" s="342" t="s">
        <v>49</v>
      </c>
      <c r="D29" s="517"/>
      <c r="E29" s="543"/>
      <c r="F29" s="515"/>
      <c r="G29" s="515"/>
      <c r="H29" s="515"/>
      <c r="I29" s="516"/>
      <c r="J29" s="517"/>
    </row>
    <row r="30" spans="1:12" ht="12" customHeight="1">
      <c r="A30" s="319">
        <v>2024</v>
      </c>
      <c r="C30" s="342" t="s">
        <v>50</v>
      </c>
      <c r="D30" s="517"/>
      <c r="E30" s="543"/>
      <c r="F30" s="515"/>
      <c r="G30" s="515"/>
      <c r="H30" s="515"/>
      <c r="I30" s="516"/>
      <c r="J30" s="517"/>
      <c r="L30" s="491"/>
    </row>
    <row r="31" spans="1:12" ht="12" customHeight="1">
      <c r="A31" s="319">
        <v>2025</v>
      </c>
      <c r="C31" s="336" t="s">
        <v>160</v>
      </c>
      <c r="D31" s="517"/>
      <c r="E31" s="543"/>
      <c r="F31" s="515"/>
      <c r="G31" s="515"/>
      <c r="H31" s="515"/>
      <c r="I31" s="929"/>
      <c r="J31" s="517"/>
    </row>
    <row r="32" spans="1:12" ht="12" customHeight="1">
      <c r="A32" s="319">
        <v>2026</v>
      </c>
      <c r="C32" s="336" t="s">
        <v>146</v>
      </c>
      <c r="D32" s="517"/>
      <c r="E32" s="543"/>
      <c r="F32" s="515"/>
      <c r="G32" s="515"/>
      <c r="H32" s="515"/>
      <c r="I32" s="516"/>
      <c r="J32" s="517"/>
    </row>
    <row r="33" spans="1:12" ht="12" customHeight="1">
      <c r="A33" s="319">
        <v>2027</v>
      </c>
      <c r="C33" s="336" t="s">
        <v>132</v>
      </c>
      <c r="D33" s="517"/>
      <c r="E33" s="543"/>
      <c r="F33" s="515"/>
      <c r="G33" s="515"/>
      <c r="H33" s="515"/>
      <c r="I33" s="516"/>
      <c r="J33" s="517"/>
    </row>
    <row r="34" spans="1:12" ht="12" customHeight="1">
      <c r="A34" s="319">
        <v>2028</v>
      </c>
      <c r="C34" s="336" t="s">
        <v>118</v>
      </c>
      <c r="D34" s="517"/>
      <c r="E34" s="543"/>
      <c r="F34" s="515"/>
      <c r="G34" s="515"/>
      <c r="H34" s="515"/>
      <c r="I34" s="929"/>
      <c r="J34" s="517"/>
    </row>
    <row r="35" spans="1:12" ht="12" customHeight="1">
      <c r="A35" s="319">
        <v>2029</v>
      </c>
      <c r="C35" s="337" t="s">
        <v>104</v>
      </c>
      <c r="D35" s="548"/>
      <c r="E35" s="544"/>
      <c r="F35" s="545"/>
      <c r="G35" s="545"/>
      <c r="H35" s="545"/>
      <c r="I35" s="939"/>
      <c r="J35" s="548"/>
    </row>
    <row r="36" spans="1:12" ht="12" customHeight="1">
      <c r="A36" s="319" t="s">
        <v>46</v>
      </c>
      <c r="C36" s="338" t="s">
        <v>229</v>
      </c>
      <c r="D36" s="554"/>
      <c r="E36" s="564"/>
      <c r="F36" s="556"/>
      <c r="G36" s="556"/>
      <c r="H36" s="556"/>
      <c r="I36" s="565"/>
      <c r="J36" s="554"/>
    </row>
    <row r="37" spans="1:12" ht="3.75" customHeight="1">
      <c r="A37" s="339"/>
      <c r="C37" s="349"/>
      <c r="D37" s="563"/>
      <c r="E37" s="537"/>
      <c r="F37" s="537"/>
      <c r="G37" s="537"/>
      <c r="H37" s="537"/>
      <c r="I37" s="537"/>
      <c r="J37" s="537"/>
    </row>
    <row r="38" spans="1:12" ht="12" customHeight="1">
      <c r="A38" s="319">
        <v>2023</v>
      </c>
      <c r="C38" s="341" t="s">
        <v>51</v>
      </c>
      <c r="D38" s="725">
        <v>-54.962037690370664</v>
      </c>
      <c r="E38" s="532">
        <f>D38</f>
        <v>-54.962037690370664</v>
      </c>
      <c r="F38" s="510"/>
      <c r="G38" s="510"/>
      <c r="H38" s="510"/>
      <c r="I38" s="511"/>
      <c r="J38" s="512"/>
    </row>
    <row r="39" spans="1:12" ht="12" customHeight="1">
      <c r="A39" s="319">
        <v>2024</v>
      </c>
      <c r="C39" s="342" t="s">
        <v>52</v>
      </c>
      <c r="D39" s="726">
        <v>0</v>
      </c>
      <c r="E39" s="514"/>
      <c r="F39" s="519">
        <f>D39</f>
        <v>0</v>
      </c>
      <c r="G39" s="515"/>
      <c r="H39" s="515"/>
      <c r="I39" s="516"/>
      <c r="J39" s="517"/>
      <c r="L39" s="491"/>
    </row>
    <row r="40" spans="1:12" ht="12" customHeight="1">
      <c r="A40" s="319">
        <v>2025</v>
      </c>
      <c r="C40" s="336" t="s">
        <v>161</v>
      </c>
      <c r="D40" s="513">
        <f>'T2 NSA'!C23</f>
        <v>0</v>
      </c>
      <c r="E40" s="514"/>
      <c r="F40" s="924"/>
      <c r="G40" s="519">
        <f>D40</f>
        <v>0</v>
      </c>
      <c r="H40" s="515"/>
      <c r="I40" s="929"/>
      <c r="J40" s="517"/>
    </row>
    <row r="41" spans="1:12" ht="12" customHeight="1">
      <c r="A41" s="319">
        <v>2026</v>
      </c>
      <c r="C41" s="336" t="s">
        <v>147</v>
      </c>
      <c r="D41" s="513">
        <f>'T2 NSA'!D23</f>
        <v>0</v>
      </c>
      <c r="E41" s="514"/>
      <c r="F41" s="924"/>
      <c r="G41" s="515"/>
      <c r="H41" s="519">
        <f>D41</f>
        <v>0</v>
      </c>
      <c r="I41" s="516"/>
      <c r="J41" s="517"/>
    </row>
    <row r="42" spans="1:12" ht="12" customHeight="1">
      <c r="A42" s="319">
        <v>2027</v>
      </c>
      <c r="C42" s="336" t="s">
        <v>133</v>
      </c>
      <c r="D42" s="513">
        <f>'T2 NSA'!E23</f>
        <v>0</v>
      </c>
      <c r="E42" s="514"/>
      <c r="F42" s="924"/>
      <c r="G42" s="515"/>
      <c r="H42" s="515"/>
      <c r="I42" s="520">
        <f>D42</f>
        <v>0</v>
      </c>
      <c r="J42" s="517"/>
    </row>
    <row r="43" spans="1:12" ht="12" customHeight="1">
      <c r="A43" s="319">
        <v>2028</v>
      </c>
      <c r="C43" s="336" t="s">
        <v>119</v>
      </c>
      <c r="D43" s="513">
        <f>'T2 NSA'!F23</f>
        <v>0</v>
      </c>
      <c r="E43" s="514"/>
      <c r="F43" s="924"/>
      <c r="G43" s="515"/>
      <c r="H43" s="515"/>
      <c r="I43" s="929"/>
      <c r="J43" s="521">
        <f>D43</f>
        <v>0</v>
      </c>
      <c r="L43" s="257"/>
    </row>
    <row r="44" spans="1:12" ht="12" customHeight="1">
      <c r="A44" s="319">
        <v>2029</v>
      </c>
      <c r="C44" s="337" t="s">
        <v>105</v>
      </c>
      <c r="D44" s="522">
        <f>'T2 NSA'!G23</f>
        <v>0</v>
      </c>
      <c r="E44" s="523"/>
      <c r="F44" s="524"/>
      <c r="G44" s="524"/>
      <c r="H44" s="524"/>
      <c r="I44" s="930"/>
      <c r="J44" s="526">
        <f>D44</f>
        <v>0</v>
      </c>
    </row>
    <row r="45" spans="1:12" ht="12" customHeight="1">
      <c r="A45" s="319" t="s">
        <v>46</v>
      </c>
      <c r="C45" s="338" t="s">
        <v>230</v>
      </c>
      <c r="D45" s="527">
        <f>SUM(D38:D44)</f>
        <v>-54.962037690370664</v>
      </c>
      <c r="E45" s="559">
        <f>SUM(E38:E44)</f>
        <v>-54.962037690370664</v>
      </c>
      <c r="F45" s="529">
        <f t="shared" ref="F45:H45" si="0">SUM(F38:F44)</f>
        <v>0</v>
      </c>
      <c r="G45" s="529">
        <f t="shared" si="0"/>
        <v>0</v>
      </c>
      <c r="H45" s="529">
        <f t="shared" si="0"/>
        <v>0</v>
      </c>
      <c r="I45" s="560">
        <f>SUM(I38:I44)</f>
        <v>0</v>
      </c>
      <c r="J45" s="527">
        <f>SUM(J38:J44)</f>
        <v>0</v>
      </c>
    </row>
    <row r="46" spans="1:12" ht="3.75" customHeight="1">
      <c r="A46" s="339"/>
      <c r="C46" s="349"/>
      <c r="D46" s="563"/>
      <c r="E46" s="537"/>
      <c r="F46" s="537"/>
      <c r="G46" s="537"/>
      <c r="H46" s="537"/>
      <c r="I46" s="537"/>
      <c r="J46" s="537"/>
    </row>
    <row r="47" spans="1:12" ht="12" customHeight="1">
      <c r="A47" s="319">
        <v>2023</v>
      </c>
      <c r="C47" s="341" t="s">
        <v>53</v>
      </c>
      <c r="D47" s="725">
        <v>0</v>
      </c>
      <c r="E47" s="532">
        <f>D47</f>
        <v>0</v>
      </c>
      <c r="F47" s="510"/>
      <c r="G47" s="510"/>
      <c r="H47" s="510"/>
      <c r="I47" s="511"/>
      <c r="J47" s="512"/>
    </row>
    <row r="48" spans="1:12" ht="12" customHeight="1">
      <c r="A48" s="319">
        <v>2024</v>
      </c>
      <c r="C48" s="342" t="s">
        <v>54</v>
      </c>
      <c r="D48" s="726">
        <v>0</v>
      </c>
      <c r="E48" s="514"/>
      <c r="F48" s="519">
        <f>D48</f>
        <v>0</v>
      </c>
      <c r="G48" s="515"/>
      <c r="H48" s="515"/>
      <c r="I48" s="516"/>
      <c r="J48" s="517"/>
      <c r="L48" s="491"/>
    </row>
    <row r="49" spans="1:12" ht="12" customHeight="1">
      <c r="A49" s="319">
        <v>2025</v>
      </c>
      <c r="C49" s="336" t="s">
        <v>162</v>
      </c>
      <c r="D49" s="513">
        <f>'T2 NSA'!C24</f>
        <v>0</v>
      </c>
      <c r="E49" s="514"/>
      <c r="F49" s="924"/>
      <c r="G49" s="519">
        <f>D49</f>
        <v>0</v>
      </c>
      <c r="H49" s="515"/>
      <c r="I49" s="929"/>
      <c r="J49" s="517"/>
    </row>
    <row r="50" spans="1:12" ht="12" customHeight="1">
      <c r="A50" s="319">
        <v>2026</v>
      </c>
      <c r="C50" s="336" t="s">
        <v>148</v>
      </c>
      <c r="D50" s="513">
        <f>'T2 NSA'!D24</f>
        <v>0</v>
      </c>
      <c r="E50" s="514"/>
      <c r="F50" s="924"/>
      <c r="G50" s="515"/>
      <c r="H50" s="519">
        <f>D50</f>
        <v>0</v>
      </c>
      <c r="I50" s="516"/>
      <c r="J50" s="517"/>
      <c r="L50" s="294"/>
    </row>
    <row r="51" spans="1:12" ht="12" customHeight="1">
      <c r="A51" s="319">
        <v>2027</v>
      </c>
      <c r="C51" s="336" t="s">
        <v>134</v>
      </c>
      <c r="D51" s="513">
        <f>'T2 NSA'!E24</f>
        <v>0</v>
      </c>
      <c r="E51" s="514"/>
      <c r="F51" s="924"/>
      <c r="G51" s="515"/>
      <c r="H51" s="515"/>
      <c r="I51" s="520">
        <f>D51</f>
        <v>0</v>
      </c>
      <c r="J51" s="517"/>
    </row>
    <row r="52" spans="1:12" ht="12" customHeight="1">
      <c r="A52" s="319">
        <v>2028</v>
      </c>
      <c r="C52" s="336" t="s">
        <v>120</v>
      </c>
      <c r="D52" s="513">
        <f>'T2 NSA'!F24</f>
        <v>0</v>
      </c>
      <c r="E52" s="514"/>
      <c r="F52" s="924"/>
      <c r="G52" s="515"/>
      <c r="H52" s="515"/>
      <c r="I52" s="929"/>
      <c r="J52" s="521">
        <f>D52</f>
        <v>0</v>
      </c>
    </row>
    <row r="53" spans="1:12" ht="12" customHeight="1">
      <c r="A53" s="319">
        <v>2029</v>
      </c>
      <c r="C53" s="337" t="s">
        <v>106</v>
      </c>
      <c r="D53" s="522">
        <f>'T2 NSA'!G24</f>
        <v>0</v>
      </c>
      <c r="E53" s="523"/>
      <c r="F53" s="524"/>
      <c r="G53" s="524"/>
      <c r="H53" s="524"/>
      <c r="I53" s="930"/>
      <c r="J53" s="526">
        <f>D53</f>
        <v>0</v>
      </c>
    </row>
    <row r="54" spans="1:12" ht="12" customHeight="1">
      <c r="A54" s="319" t="s">
        <v>46</v>
      </c>
      <c r="C54" s="338" t="s">
        <v>231</v>
      </c>
      <c r="D54" s="527">
        <f t="shared" ref="D54:J54" si="1">SUM(D47:D53)</f>
        <v>0</v>
      </c>
      <c r="E54" s="559">
        <f t="shared" si="1"/>
        <v>0</v>
      </c>
      <c r="F54" s="529">
        <f t="shared" si="1"/>
        <v>0</v>
      </c>
      <c r="G54" s="529">
        <f t="shared" si="1"/>
        <v>0</v>
      </c>
      <c r="H54" s="529">
        <f t="shared" si="1"/>
        <v>0</v>
      </c>
      <c r="I54" s="560">
        <f t="shared" si="1"/>
        <v>0</v>
      </c>
      <c r="J54" s="527">
        <f t="shared" si="1"/>
        <v>0</v>
      </c>
    </row>
    <row r="55" spans="1:12" ht="3.75" customHeight="1">
      <c r="A55" s="339"/>
      <c r="C55" s="349"/>
      <c r="D55" s="563"/>
      <c r="E55" s="537"/>
      <c r="F55" s="537"/>
      <c r="G55" s="537"/>
      <c r="H55" s="537"/>
      <c r="I55" s="537"/>
      <c r="J55" s="537"/>
    </row>
    <row r="56" spans="1:12" ht="12" customHeight="1">
      <c r="A56" s="319" t="s">
        <v>197</v>
      </c>
      <c r="C56" s="341" t="s">
        <v>192</v>
      </c>
      <c r="D56" s="512"/>
      <c r="E56" s="542"/>
      <c r="F56" s="510"/>
      <c r="G56" s="510"/>
      <c r="H56" s="510"/>
      <c r="I56" s="511"/>
      <c r="J56" s="512"/>
    </row>
    <row r="57" spans="1:12" ht="12" customHeight="1">
      <c r="A57" s="319">
        <v>2022</v>
      </c>
      <c r="C57" s="342" t="s">
        <v>191</v>
      </c>
      <c r="D57" s="517"/>
      <c r="E57" s="543"/>
      <c r="F57" s="515"/>
      <c r="G57" s="515"/>
      <c r="H57" s="515"/>
      <c r="I57" s="516"/>
      <c r="J57" s="517"/>
    </row>
    <row r="58" spans="1:12" ht="12" customHeight="1">
      <c r="A58" s="319">
        <v>2023</v>
      </c>
      <c r="C58" s="342" t="s">
        <v>55</v>
      </c>
      <c r="D58" s="517"/>
      <c r="E58" s="543"/>
      <c r="F58" s="515"/>
      <c r="G58" s="515"/>
      <c r="H58" s="515"/>
      <c r="I58" s="516"/>
      <c r="J58" s="517"/>
    </row>
    <row r="59" spans="1:12" ht="12" customHeight="1">
      <c r="A59" s="319">
        <v>2024</v>
      </c>
      <c r="C59" s="342" t="s">
        <v>56</v>
      </c>
      <c r="D59" s="517"/>
      <c r="E59" s="543"/>
      <c r="F59" s="515"/>
      <c r="G59" s="515"/>
      <c r="H59" s="515"/>
      <c r="I59" s="516"/>
      <c r="J59" s="517"/>
      <c r="L59" s="491"/>
    </row>
    <row r="60" spans="1:12" ht="12" customHeight="1">
      <c r="A60" s="319">
        <v>2025</v>
      </c>
      <c r="C60" s="336" t="s">
        <v>163</v>
      </c>
      <c r="D60" s="517"/>
      <c r="E60" s="543"/>
      <c r="F60" s="515"/>
      <c r="G60" s="515"/>
      <c r="H60" s="515"/>
      <c r="I60" s="929"/>
      <c r="J60" s="517"/>
    </row>
    <row r="61" spans="1:12" ht="12" customHeight="1">
      <c r="A61" s="319">
        <v>2026</v>
      </c>
      <c r="C61" s="336" t="s">
        <v>149</v>
      </c>
      <c r="D61" s="517"/>
      <c r="E61" s="543"/>
      <c r="F61" s="515"/>
      <c r="G61" s="515"/>
      <c r="H61" s="515"/>
      <c r="I61" s="516"/>
      <c r="J61" s="517"/>
    </row>
    <row r="62" spans="1:12" ht="12" customHeight="1">
      <c r="A62" s="319">
        <v>2027</v>
      </c>
      <c r="C62" s="336" t="s">
        <v>135</v>
      </c>
      <c r="D62" s="517"/>
      <c r="E62" s="543"/>
      <c r="F62" s="515"/>
      <c r="G62" s="515"/>
      <c r="H62" s="515"/>
      <c r="I62" s="516"/>
      <c r="J62" s="517"/>
    </row>
    <row r="63" spans="1:12" ht="12" customHeight="1">
      <c r="A63" s="319">
        <v>2028</v>
      </c>
      <c r="C63" s="336" t="s">
        <v>121</v>
      </c>
      <c r="D63" s="517"/>
      <c r="E63" s="543"/>
      <c r="F63" s="515"/>
      <c r="G63" s="515"/>
      <c r="H63" s="515"/>
      <c r="I63" s="929"/>
      <c r="J63" s="517"/>
    </row>
    <row r="64" spans="1:12" ht="12" customHeight="1">
      <c r="A64" s="319">
        <v>2029</v>
      </c>
      <c r="C64" s="337" t="s">
        <v>107</v>
      </c>
      <c r="D64" s="548"/>
      <c r="E64" s="544"/>
      <c r="F64" s="545"/>
      <c r="G64" s="545"/>
      <c r="H64" s="545"/>
      <c r="I64" s="939"/>
      <c r="J64" s="548"/>
    </row>
    <row r="65" spans="1:12" ht="12" customHeight="1">
      <c r="A65" s="319" t="s">
        <v>46</v>
      </c>
      <c r="C65" s="338" t="s">
        <v>232</v>
      </c>
      <c r="D65" s="554"/>
      <c r="E65" s="564"/>
      <c r="F65" s="556"/>
      <c r="G65" s="556"/>
      <c r="H65" s="556"/>
      <c r="I65" s="565"/>
      <c r="J65" s="554"/>
    </row>
    <row r="66" spans="1:12" ht="3.75" customHeight="1">
      <c r="A66" s="339"/>
      <c r="C66" s="349"/>
      <c r="D66" s="563"/>
      <c r="E66" s="537"/>
      <c r="F66" s="537"/>
      <c r="G66" s="537"/>
      <c r="H66" s="537"/>
      <c r="I66" s="537"/>
      <c r="J66" s="537"/>
    </row>
    <row r="67" spans="1:12" ht="12" customHeight="1">
      <c r="A67" s="319" t="s">
        <v>197</v>
      </c>
      <c r="C67" s="341" t="s">
        <v>194</v>
      </c>
      <c r="D67" s="512"/>
      <c r="E67" s="542"/>
      <c r="F67" s="510"/>
      <c r="G67" s="510"/>
      <c r="H67" s="510"/>
      <c r="I67" s="511"/>
      <c r="J67" s="512"/>
    </row>
    <row r="68" spans="1:12" ht="12" customHeight="1">
      <c r="A68" s="319">
        <v>2022</v>
      </c>
      <c r="C68" s="342" t="s">
        <v>193</v>
      </c>
      <c r="D68" s="517"/>
      <c r="E68" s="543"/>
      <c r="F68" s="515"/>
      <c r="G68" s="515"/>
      <c r="H68" s="515"/>
      <c r="I68" s="516"/>
      <c r="J68" s="517"/>
    </row>
    <row r="69" spans="1:12" ht="12" customHeight="1">
      <c r="A69" s="319">
        <v>2023</v>
      </c>
      <c r="C69" s="342" t="s">
        <v>57</v>
      </c>
      <c r="D69" s="517"/>
      <c r="E69" s="543"/>
      <c r="F69" s="515"/>
      <c r="G69" s="515"/>
      <c r="H69" s="515"/>
      <c r="I69" s="516"/>
      <c r="J69" s="517"/>
    </row>
    <row r="70" spans="1:12" ht="12" customHeight="1">
      <c r="A70" s="319">
        <v>2024</v>
      </c>
      <c r="C70" s="342" t="s">
        <v>58</v>
      </c>
      <c r="D70" s="517"/>
      <c r="E70" s="543"/>
      <c r="F70" s="515"/>
      <c r="G70" s="515"/>
      <c r="H70" s="515"/>
      <c r="I70" s="516"/>
      <c r="J70" s="517"/>
      <c r="L70" s="491"/>
    </row>
    <row r="71" spans="1:12" ht="12" customHeight="1">
      <c r="A71" s="319">
        <v>2025</v>
      </c>
      <c r="C71" s="336" t="s">
        <v>164</v>
      </c>
      <c r="D71" s="517"/>
      <c r="E71" s="543"/>
      <c r="F71" s="515"/>
      <c r="G71" s="515"/>
      <c r="H71" s="515"/>
      <c r="I71" s="929"/>
      <c r="J71" s="517"/>
    </row>
    <row r="72" spans="1:12" ht="12" customHeight="1">
      <c r="A72" s="319">
        <v>2026</v>
      </c>
      <c r="C72" s="336" t="s">
        <v>150</v>
      </c>
      <c r="D72" s="517"/>
      <c r="E72" s="543"/>
      <c r="F72" s="515"/>
      <c r="G72" s="515"/>
      <c r="H72" s="515"/>
      <c r="I72" s="516"/>
      <c r="J72" s="517"/>
    </row>
    <row r="73" spans="1:12" ht="12" customHeight="1">
      <c r="A73" s="319">
        <v>2027</v>
      </c>
      <c r="C73" s="336" t="s">
        <v>136</v>
      </c>
      <c r="D73" s="517"/>
      <c r="E73" s="543"/>
      <c r="F73" s="515"/>
      <c r="G73" s="515"/>
      <c r="H73" s="515"/>
      <c r="I73" s="516"/>
      <c r="J73" s="517"/>
    </row>
    <row r="74" spans="1:12" ht="12" customHeight="1">
      <c r="A74" s="319">
        <v>2028</v>
      </c>
      <c r="C74" s="336" t="s">
        <v>122</v>
      </c>
      <c r="D74" s="517"/>
      <c r="E74" s="543"/>
      <c r="F74" s="515"/>
      <c r="G74" s="515"/>
      <c r="H74" s="515"/>
      <c r="I74" s="929"/>
      <c r="J74" s="517"/>
    </row>
    <row r="75" spans="1:12" ht="12" customHeight="1">
      <c r="A75" s="319">
        <v>2029</v>
      </c>
      <c r="C75" s="337" t="s">
        <v>108</v>
      </c>
      <c r="D75" s="548"/>
      <c r="E75" s="544"/>
      <c r="F75" s="545"/>
      <c r="G75" s="545"/>
      <c r="H75" s="545"/>
      <c r="I75" s="939"/>
      <c r="J75" s="548"/>
    </row>
    <row r="76" spans="1:12" ht="12" customHeight="1">
      <c r="A76" s="319" t="s">
        <v>46</v>
      </c>
      <c r="C76" s="338" t="s">
        <v>233</v>
      </c>
      <c r="D76" s="554"/>
      <c r="E76" s="564"/>
      <c r="F76" s="556"/>
      <c r="G76" s="556"/>
      <c r="H76" s="556"/>
      <c r="I76" s="565"/>
      <c r="J76" s="554"/>
    </row>
    <row r="77" spans="1:12" ht="3.75" customHeight="1">
      <c r="A77" s="339"/>
      <c r="C77" s="349"/>
      <c r="D77" s="563"/>
      <c r="E77" s="537"/>
      <c r="F77" s="537"/>
      <c r="G77" s="537"/>
      <c r="H77" s="537"/>
      <c r="I77" s="537"/>
      <c r="J77" s="537"/>
    </row>
    <row r="78" spans="1:12" ht="12" customHeight="1">
      <c r="A78" s="319" t="s">
        <v>197</v>
      </c>
      <c r="C78" s="341" t="s">
        <v>196</v>
      </c>
      <c r="D78" s="512"/>
      <c r="E78" s="542"/>
      <c r="F78" s="510"/>
      <c r="G78" s="510"/>
      <c r="H78" s="510"/>
      <c r="I78" s="511"/>
      <c r="J78" s="512"/>
    </row>
    <row r="79" spans="1:12" ht="12" customHeight="1">
      <c r="A79" s="319">
        <v>2022</v>
      </c>
      <c r="C79" s="342" t="s">
        <v>195</v>
      </c>
      <c r="D79" s="517"/>
      <c r="E79" s="543"/>
      <c r="F79" s="515"/>
      <c r="G79" s="515"/>
      <c r="H79" s="515"/>
      <c r="I79" s="516"/>
      <c r="J79" s="517"/>
    </row>
    <row r="80" spans="1:12" ht="12" customHeight="1">
      <c r="A80" s="319">
        <v>2023</v>
      </c>
      <c r="C80" s="342" t="s">
        <v>59</v>
      </c>
      <c r="D80" s="517"/>
      <c r="E80" s="543"/>
      <c r="F80" s="515"/>
      <c r="G80" s="515"/>
      <c r="H80" s="515"/>
      <c r="I80" s="516"/>
      <c r="J80" s="517"/>
    </row>
    <row r="81" spans="1:12" ht="12" customHeight="1">
      <c r="A81" s="319">
        <v>2024</v>
      </c>
      <c r="C81" s="342" t="s">
        <v>60</v>
      </c>
      <c r="D81" s="517"/>
      <c r="E81" s="543"/>
      <c r="F81" s="515"/>
      <c r="G81" s="515"/>
      <c r="H81" s="515"/>
      <c r="I81" s="516"/>
      <c r="J81" s="517"/>
      <c r="L81" s="491"/>
    </row>
    <row r="82" spans="1:12" ht="12" customHeight="1">
      <c r="A82" s="319">
        <v>2025</v>
      </c>
      <c r="C82" s="336" t="s">
        <v>165</v>
      </c>
      <c r="D82" s="517"/>
      <c r="E82" s="543"/>
      <c r="F82" s="515"/>
      <c r="G82" s="515"/>
      <c r="H82" s="515"/>
      <c r="I82" s="929"/>
      <c r="J82" s="517"/>
    </row>
    <row r="83" spans="1:12" ht="12" customHeight="1">
      <c r="A83" s="319">
        <v>2026</v>
      </c>
      <c r="C83" s="336" t="s">
        <v>151</v>
      </c>
      <c r="D83" s="517"/>
      <c r="E83" s="543"/>
      <c r="F83" s="515"/>
      <c r="G83" s="515"/>
      <c r="H83" s="515"/>
      <c r="I83" s="516"/>
      <c r="J83" s="517"/>
    </row>
    <row r="84" spans="1:12" ht="12" customHeight="1">
      <c r="A84" s="319">
        <v>2027</v>
      </c>
      <c r="C84" s="336" t="s">
        <v>137</v>
      </c>
      <c r="D84" s="517"/>
      <c r="E84" s="543"/>
      <c r="F84" s="515"/>
      <c r="G84" s="515"/>
      <c r="H84" s="515"/>
      <c r="I84" s="516"/>
      <c r="J84" s="517"/>
    </row>
    <row r="85" spans="1:12" ht="12" customHeight="1">
      <c r="A85" s="319">
        <v>2028</v>
      </c>
      <c r="C85" s="336" t="s">
        <v>123</v>
      </c>
      <c r="D85" s="517"/>
      <c r="E85" s="543"/>
      <c r="F85" s="515"/>
      <c r="G85" s="515"/>
      <c r="H85" s="515"/>
      <c r="I85" s="929"/>
      <c r="J85" s="517"/>
    </row>
    <row r="86" spans="1:12" ht="12" customHeight="1">
      <c r="A86" s="319">
        <v>2029</v>
      </c>
      <c r="C86" s="337" t="s">
        <v>109</v>
      </c>
      <c r="D86" s="548"/>
      <c r="E86" s="544"/>
      <c r="F86" s="545"/>
      <c r="G86" s="545"/>
      <c r="H86" s="545"/>
      <c r="I86" s="939"/>
      <c r="J86" s="548"/>
    </row>
    <row r="87" spans="1:12" ht="12" customHeight="1">
      <c r="A87" s="319" t="s">
        <v>46</v>
      </c>
      <c r="C87" s="338" t="s">
        <v>234</v>
      </c>
      <c r="D87" s="554"/>
      <c r="E87" s="564"/>
      <c r="F87" s="556"/>
      <c r="G87" s="556"/>
      <c r="H87" s="556"/>
      <c r="I87" s="565"/>
      <c r="J87" s="554"/>
    </row>
    <row r="88" spans="1:12" ht="3.75" customHeight="1">
      <c r="A88" s="339"/>
      <c r="C88" s="349"/>
      <c r="D88" s="563"/>
      <c r="E88" s="537"/>
      <c r="F88" s="537"/>
      <c r="G88" s="537"/>
      <c r="H88" s="537"/>
      <c r="I88" s="537"/>
      <c r="J88" s="537"/>
    </row>
    <row r="89" spans="1:12" ht="12" customHeight="1">
      <c r="A89" s="319">
        <v>2023</v>
      </c>
      <c r="C89" s="334" t="s">
        <v>61</v>
      </c>
      <c r="D89" s="512"/>
      <c r="E89" s="542"/>
      <c r="F89" s="510"/>
      <c r="G89" s="510"/>
      <c r="H89" s="510"/>
      <c r="I89" s="928"/>
      <c r="J89" s="512"/>
    </row>
    <row r="90" spans="1:12" ht="12" customHeight="1">
      <c r="A90" s="319">
        <v>2024</v>
      </c>
      <c r="C90" s="336" t="s">
        <v>62</v>
      </c>
      <c r="D90" s="517"/>
      <c r="E90" s="543"/>
      <c r="F90" s="515"/>
      <c r="G90" s="515"/>
      <c r="H90" s="515"/>
      <c r="I90" s="516"/>
      <c r="J90" s="517"/>
    </row>
    <row r="91" spans="1:12" ht="12" customHeight="1">
      <c r="A91" s="319">
        <v>2025</v>
      </c>
      <c r="C91" s="336" t="s">
        <v>166</v>
      </c>
      <c r="D91" s="551"/>
      <c r="E91" s="543"/>
      <c r="F91" s="515"/>
      <c r="G91" s="515"/>
      <c r="H91" s="515"/>
      <c r="I91" s="929"/>
      <c r="J91" s="517"/>
    </row>
    <row r="92" spans="1:12" ht="12" customHeight="1">
      <c r="A92" s="319">
        <v>2026</v>
      </c>
      <c r="C92" s="336" t="s">
        <v>152</v>
      </c>
      <c r="D92" s="551"/>
      <c r="E92" s="543"/>
      <c r="F92" s="515"/>
      <c r="G92" s="515"/>
      <c r="H92" s="515"/>
      <c r="I92" s="516"/>
      <c r="J92" s="517"/>
    </row>
    <row r="93" spans="1:12" ht="12" customHeight="1">
      <c r="A93" s="319">
        <v>2027</v>
      </c>
      <c r="C93" s="336" t="s">
        <v>138</v>
      </c>
      <c r="D93" s="551"/>
      <c r="E93" s="543"/>
      <c r="F93" s="515"/>
      <c r="G93" s="515"/>
      <c r="H93" s="515"/>
      <c r="I93" s="516"/>
      <c r="J93" s="517"/>
    </row>
    <row r="94" spans="1:12" ht="12" customHeight="1">
      <c r="A94" s="319">
        <v>2028</v>
      </c>
      <c r="C94" s="336" t="s">
        <v>124</v>
      </c>
      <c r="D94" s="551"/>
      <c r="E94" s="543"/>
      <c r="F94" s="515"/>
      <c r="G94" s="515"/>
      <c r="H94" s="515"/>
      <c r="I94" s="929"/>
      <c r="J94" s="517"/>
    </row>
    <row r="95" spans="1:12" ht="12" customHeight="1">
      <c r="A95" s="319">
        <v>2029</v>
      </c>
      <c r="C95" s="337" t="s">
        <v>110</v>
      </c>
      <c r="D95" s="552"/>
      <c r="E95" s="544"/>
      <c r="F95" s="545"/>
      <c r="G95" s="545"/>
      <c r="H95" s="545"/>
      <c r="I95" s="939"/>
      <c r="J95" s="548"/>
    </row>
    <row r="96" spans="1:12" ht="12" customHeight="1">
      <c r="A96" s="319" t="s">
        <v>46</v>
      </c>
      <c r="C96" s="338" t="s">
        <v>235</v>
      </c>
      <c r="D96" s="554"/>
      <c r="E96" s="564"/>
      <c r="F96" s="556"/>
      <c r="G96" s="556"/>
      <c r="H96" s="556"/>
      <c r="I96" s="565"/>
      <c r="J96" s="554"/>
    </row>
    <row r="97" spans="1:10" ht="3.75" customHeight="1">
      <c r="A97" s="339"/>
      <c r="C97" s="349"/>
      <c r="D97" s="563"/>
      <c r="E97" s="563"/>
      <c r="F97" s="563"/>
      <c r="G97" s="563"/>
      <c r="H97" s="563"/>
      <c r="I97" s="566"/>
      <c r="J97" s="563"/>
    </row>
    <row r="98" spans="1:10" ht="12" customHeight="1">
      <c r="A98" s="319">
        <v>2023</v>
      </c>
      <c r="C98" s="334" t="s">
        <v>212</v>
      </c>
      <c r="D98" s="721">
        <v>0</v>
      </c>
      <c r="E98" s="921">
        <f>D98</f>
        <v>0</v>
      </c>
      <c r="F98" s="922"/>
      <c r="G98" s="510"/>
      <c r="H98" s="510"/>
      <c r="I98" s="928"/>
      <c r="J98" s="512"/>
    </row>
    <row r="99" spans="1:10" ht="12" customHeight="1">
      <c r="A99" s="319">
        <v>2024</v>
      </c>
      <c r="C99" s="336" t="s">
        <v>213</v>
      </c>
      <c r="D99" s="722">
        <v>0</v>
      </c>
      <c r="E99" s="514"/>
      <c r="F99" s="923">
        <f>D99</f>
        <v>0</v>
      </c>
      <c r="G99" s="515"/>
      <c r="H99" s="515"/>
      <c r="I99" s="516"/>
      <c r="J99" s="517"/>
    </row>
    <row r="100" spans="1:10" ht="12" customHeight="1">
      <c r="A100" s="319">
        <v>2025</v>
      </c>
      <c r="C100" s="336" t="s">
        <v>167</v>
      </c>
      <c r="D100" s="540">
        <f>'T2 NSA'!C59</f>
        <v>0</v>
      </c>
      <c r="E100" s="514"/>
      <c r="F100" s="924"/>
      <c r="G100" s="519">
        <f>+D100</f>
        <v>0</v>
      </c>
      <c r="H100" s="515"/>
      <c r="I100" s="929"/>
      <c r="J100" s="517"/>
    </row>
    <row r="101" spans="1:10" ht="12" customHeight="1">
      <c r="A101" s="319">
        <v>2026</v>
      </c>
      <c r="C101" s="336" t="s">
        <v>153</v>
      </c>
      <c r="D101" s="540">
        <f>'T2 NSA'!D59</f>
        <v>0</v>
      </c>
      <c r="E101" s="514"/>
      <c r="F101" s="924"/>
      <c r="G101" s="515"/>
      <c r="H101" s="519">
        <f>+D101</f>
        <v>0</v>
      </c>
      <c r="I101" s="516"/>
      <c r="J101" s="517"/>
    </row>
    <row r="102" spans="1:10" ht="12" customHeight="1">
      <c r="A102" s="319">
        <v>2027</v>
      </c>
      <c r="C102" s="336" t="s">
        <v>139</v>
      </c>
      <c r="D102" s="540">
        <f>'T2 NSA'!E59</f>
        <v>0</v>
      </c>
      <c r="E102" s="514"/>
      <c r="F102" s="924"/>
      <c r="G102" s="515"/>
      <c r="H102" s="515"/>
      <c r="I102" s="520">
        <f>+D102</f>
        <v>0</v>
      </c>
      <c r="J102" s="517"/>
    </row>
    <row r="103" spans="1:10" ht="12" customHeight="1">
      <c r="A103" s="319">
        <v>2028</v>
      </c>
      <c r="C103" s="336" t="s">
        <v>125</v>
      </c>
      <c r="D103" s="540">
        <f>'T2 NSA'!F59</f>
        <v>0</v>
      </c>
      <c r="E103" s="514"/>
      <c r="F103" s="924"/>
      <c r="G103" s="515"/>
      <c r="H103" s="515"/>
      <c r="I103" s="929"/>
      <c r="J103" s="513">
        <f>+D103</f>
        <v>0</v>
      </c>
    </row>
    <row r="104" spans="1:10" ht="12" customHeight="1">
      <c r="A104" s="319">
        <v>2029</v>
      </c>
      <c r="C104" s="337" t="s">
        <v>111</v>
      </c>
      <c r="D104" s="541">
        <f>'T2 NSA'!G59</f>
        <v>0</v>
      </c>
      <c r="E104" s="523"/>
      <c r="F104" s="524"/>
      <c r="G104" s="524"/>
      <c r="H104" s="524"/>
      <c r="I104" s="930"/>
      <c r="J104" s="522">
        <f>+D104</f>
        <v>0</v>
      </c>
    </row>
    <row r="105" spans="1:10" ht="12" customHeight="1">
      <c r="A105" s="319" t="s">
        <v>46</v>
      </c>
      <c r="C105" s="338" t="s">
        <v>236</v>
      </c>
      <c r="D105" s="527">
        <f>SUM(D98:D104)</f>
        <v>0</v>
      </c>
      <c r="E105" s="559">
        <f t="shared" ref="E105:I105" si="2">SUM(E98:E104)</f>
        <v>0</v>
      </c>
      <c r="F105" s="529">
        <f t="shared" si="2"/>
        <v>0</v>
      </c>
      <c r="G105" s="529">
        <f t="shared" si="2"/>
        <v>0</v>
      </c>
      <c r="H105" s="529">
        <f>SUM(H98:H104)</f>
        <v>0</v>
      </c>
      <c r="I105" s="560">
        <f t="shared" si="2"/>
        <v>0</v>
      </c>
      <c r="J105" s="527">
        <f>SUM(J98:J104)</f>
        <v>0</v>
      </c>
    </row>
    <row r="106" spans="1:10" ht="3.75" customHeight="1">
      <c r="A106" s="339"/>
      <c r="C106" s="349"/>
      <c r="D106" s="563"/>
      <c r="E106" s="537"/>
      <c r="F106" s="537"/>
      <c r="G106" s="537"/>
      <c r="H106" s="537"/>
      <c r="I106" s="537"/>
      <c r="J106" s="537"/>
    </row>
    <row r="107" spans="1:10" ht="12" customHeight="1">
      <c r="A107" s="319">
        <v>2023</v>
      </c>
      <c r="C107" s="334" t="s">
        <v>214</v>
      </c>
      <c r="D107" s="721">
        <v>-67.691159389679441</v>
      </c>
      <c r="E107" s="532">
        <f>D107</f>
        <v>-67.691159389679441</v>
      </c>
      <c r="F107" s="510"/>
      <c r="G107" s="510"/>
      <c r="H107" s="510"/>
      <c r="I107" s="511"/>
      <c r="J107" s="512"/>
    </row>
    <row r="108" spans="1:10" ht="12" customHeight="1">
      <c r="A108" s="319">
        <v>2024</v>
      </c>
      <c r="C108" s="336" t="s">
        <v>215</v>
      </c>
      <c r="D108" s="722">
        <v>0</v>
      </c>
      <c r="E108" s="514"/>
      <c r="F108" s="519">
        <f>D108</f>
        <v>0</v>
      </c>
      <c r="G108" s="515"/>
      <c r="H108" s="515"/>
      <c r="I108" s="516"/>
      <c r="J108" s="517"/>
    </row>
    <row r="109" spans="1:10" ht="12" customHeight="1">
      <c r="A109" s="319">
        <v>2025</v>
      </c>
      <c r="C109" s="336" t="s">
        <v>216</v>
      </c>
      <c r="D109" s="540">
        <f>'T2 NSA'!C44</f>
        <v>0</v>
      </c>
      <c r="E109" s="514"/>
      <c r="F109" s="924"/>
      <c r="G109" s="923">
        <f>D109</f>
        <v>0</v>
      </c>
      <c r="H109" s="515"/>
      <c r="I109" s="929"/>
      <c r="J109" s="517"/>
    </row>
    <row r="110" spans="1:10" ht="12" customHeight="1">
      <c r="A110" s="319">
        <v>2026</v>
      </c>
      <c r="C110" s="336" t="s">
        <v>217</v>
      </c>
      <c r="D110" s="540">
        <f>'T2 NSA'!D44</f>
        <v>0</v>
      </c>
      <c r="E110" s="514"/>
      <c r="F110" s="924"/>
      <c r="G110" s="924"/>
      <c r="H110" s="923">
        <f>D110</f>
        <v>0</v>
      </c>
      <c r="I110" s="929"/>
      <c r="J110" s="517"/>
    </row>
    <row r="111" spans="1:10" ht="12" customHeight="1">
      <c r="A111" s="319">
        <v>2027</v>
      </c>
      <c r="C111" s="336" t="s">
        <v>218</v>
      </c>
      <c r="D111" s="540">
        <f>'T2 NSA'!E44</f>
        <v>0</v>
      </c>
      <c r="E111" s="514"/>
      <c r="F111" s="924"/>
      <c r="G111" s="924"/>
      <c r="H111" s="924"/>
      <c r="I111" s="925">
        <f>D111</f>
        <v>0</v>
      </c>
      <c r="J111" s="517"/>
    </row>
    <row r="112" spans="1:10" ht="12" customHeight="1">
      <c r="A112" s="319">
        <v>2028</v>
      </c>
      <c r="C112" s="336" t="s">
        <v>219</v>
      </c>
      <c r="D112" s="540">
        <f>'T2 NSA'!F44</f>
        <v>0</v>
      </c>
      <c r="E112" s="514"/>
      <c r="F112" s="924"/>
      <c r="G112" s="924"/>
      <c r="H112" s="924"/>
      <c r="I112" s="940"/>
      <c r="J112" s="513">
        <f>D112</f>
        <v>0</v>
      </c>
    </row>
    <row r="113" spans="1:10" ht="12" customHeight="1">
      <c r="A113" s="319">
        <v>2029</v>
      </c>
      <c r="C113" s="337" t="s">
        <v>220</v>
      </c>
      <c r="D113" s="541">
        <f>'T2 NSA'!G44</f>
        <v>0</v>
      </c>
      <c r="E113" s="523"/>
      <c r="F113" s="524"/>
      <c r="G113" s="524"/>
      <c r="H113" s="524"/>
      <c r="I113" s="930"/>
      <c r="J113" s="522">
        <f>D113</f>
        <v>0</v>
      </c>
    </row>
    <row r="114" spans="1:10" ht="12" customHeight="1">
      <c r="A114" s="319" t="s">
        <v>46</v>
      </c>
      <c r="C114" s="338" t="s">
        <v>237</v>
      </c>
      <c r="D114" s="527">
        <f>SUM(D107:D113)</f>
        <v>-67.691159389679441</v>
      </c>
      <c r="E114" s="528">
        <f>SUM(E107:E113)</f>
        <v>-67.691159389679441</v>
      </c>
      <c r="F114" s="529">
        <f t="shared" ref="F114" si="3">SUM(F107:F113)</f>
        <v>0</v>
      </c>
      <c r="G114" s="529">
        <f>SUM(G107:G113)</f>
        <v>0</v>
      </c>
      <c r="H114" s="529">
        <f>SUM(H107:H113)</f>
        <v>0</v>
      </c>
      <c r="I114" s="530">
        <f>SUM(I107:I113)</f>
        <v>0</v>
      </c>
      <c r="J114" s="527">
        <f>SUM(J107:J113)</f>
        <v>0</v>
      </c>
    </row>
    <row r="115" spans="1:10" ht="3.75" customHeight="1">
      <c r="A115" s="339"/>
      <c r="C115" s="349"/>
      <c r="D115" s="563"/>
      <c r="E115" s="537"/>
      <c r="F115" s="537"/>
      <c r="G115" s="537"/>
      <c r="H115" s="537"/>
      <c r="I115" s="537"/>
      <c r="J115" s="537"/>
    </row>
    <row r="116" spans="1:10" ht="12" customHeight="1">
      <c r="A116" s="319">
        <v>2023</v>
      </c>
      <c r="C116" s="334" t="s">
        <v>221</v>
      </c>
      <c r="D116" s="721">
        <v>-5.7878341730590224</v>
      </c>
      <c r="E116" s="532">
        <f>D116</f>
        <v>-5.7878341730590224</v>
      </c>
      <c r="F116" s="510"/>
      <c r="G116" s="510"/>
      <c r="H116" s="510"/>
      <c r="I116" s="511"/>
      <c r="J116" s="512"/>
    </row>
    <row r="117" spans="1:10" ht="12" customHeight="1">
      <c r="A117" s="319">
        <v>2024</v>
      </c>
      <c r="C117" s="336" t="s">
        <v>222</v>
      </c>
      <c r="D117" s="722">
        <v>0</v>
      </c>
      <c r="E117" s="514"/>
      <c r="F117" s="519">
        <f>D117</f>
        <v>0</v>
      </c>
      <c r="G117" s="515"/>
      <c r="H117" s="515"/>
      <c r="I117" s="516"/>
      <c r="J117" s="517"/>
    </row>
    <row r="118" spans="1:10" ht="12" customHeight="1">
      <c r="A118" s="319">
        <v>2025</v>
      </c>
      <c r="C118" s="336" t="s">
        <v>223</v>
      </c>
      <c r="D118" s="513">
        <f>'T2 NSA'!C45</f>
        <v>0</v>
      </c>
      <c r="E118" s="543"/>
      <c r="F118" s="515"/>
      <c r="G118" s="519">
        <f>D118</f>
        <v>0</v>
      </c>
      <c r="H118" s="515"/>
      <c r="I118" s="516"/>
      <c r="J118" s="517"/>
    </row>
    <row r="119" spans="1:10" ht="12" customHeight="1">
      <c r="A119" s="319">
        <v>2026</v>
      </c>
      <c r="C119" s="336" t="s">
        <v>224</v>
      </c>
      <c r="D119" s="513">
        <f>'T2 NSA'!D45</f>
        <v>0</v>
      </c>
      <c r="E119" s="543"/>
      <c r="F119" s="515"/>
      <c r="G119" s="515"/>
      <c r="H119" s="519">
        <f>D119</f>
        <v>0</v>
      </c>
      <c r="I119" s="516"/>
      <c r="J119" s="517"/>
    </row>
    <row r="120" spans="1:10" ht="12" customHeight="1">
      <c r="A120" s="319">
        <v>2027</v>
      </c>
      <c r="C120" s="336" t="s">
        <v>225</v>
      </c>
      <c r="D120" s="513">
        <f>'T2 NSA'!E45</f>
        <v>0</v>
      </c>
      <c r="E120" s="543"/>
      <c r="F120" s="515"/>
      <c r="G120" s="515"/>
      <c r="H120" s="515"/>
      <c r="I120" s="520">
        <f>D120</f>
        <v>0</v>
      </c>
      <c r="J120" s="517"/>
    </row>
    <row r="121" spans="1:10" ht="12" customHeight="1">
      <c r="A121" s="319">
        <v>2028</v>
      </c>
      <c r="C121" s="336" t="s">
        <v>226</v>
      </c>
      <c r="D121" s="513">
        <f>'T2 NSA'!F45</f>
        <v>0</v>
      </c>
      <c r="E121" s="543"/>
      <c r="F121" s="515"/>
      <c r="G121" s="515"/>
      <c r="H121" s="515"/>
      <c r="I121" s="516"/>
      <c r="J121" s="513">
        <f>D121</f>
        <v>0</v>
      </c>
    </row>
    <row r="122" spans="1:10" ht="12" customHeight="1">
      <c r="A122" s="319">
        <v>2029</v>
      </c>
      <c r="C122" s="337" t="s">
        <v>227</v>
      </c>
      <c r="D122" s="522">
        <f>'T2 NSA'!G45</f>
        <v>0</v>
      </c>
      <c r="E122" s="544"/>
      <c r="F122" s="545"/>
      <c r="G122" s="545"/>
      <c r="H122" s="545"/>
      <c r="I122" s="553"/>
      <c r="J122" s="522">
        <f>D122</f>
        <v>0</v>
      </c>
    </row>
    <row r="123" spans="1:10" ht="12" customHeight="1">
      <c r="A123" s="319" t="s">
        <v>46</v>
      </c>
      <c r="C123" s="338" t="s">
        <v>238</v>
      </c>
      <c r="D123" s="527">
        <f t="shared" ref="D123:J123" si="4">SUM(D116:D122)</f>
        <v>-5.7878341730590224</v>
      </c>
      <c r="E123" s="528">
        <f t="shared" si="4"/>
        <v>-5.7878341730590224</v>
      </c>
      <c r="F123" s="529">
        <f t="shared" si="4"/>
        <v>0</v>
      </c>
      <c r="G123" s="529">
        <f t="shared" si="4"/>
        <v>0</v>
      </c>
      <c r="H123" s="529">
        <f t="shared" si="4"/>
        <v>0</v>
      </c>
      <c r="I123" s="530">
        <f t="shared" si="4"/>
        <v>0</v>
      </c>
      <c r="J123" s="527">
        <f t="shared" si="4"/>
        <v>0</v>
      </c>
    </row>
    <row r="124" spans="1:10" ht="3.75" customHeight="1">
      <c r="A124" s="339"/>
      <c r="D124" s="549"/>
      <c r="E124" s="549"/>
      <c r="F124" s="599"/>
      <c r="G124" s="549"/>
      <c r="H124" s="549"/>
      <c r="I124" s="549"/>
      <c r="J124" s="549"/>
    </row>
    <row r="125" spans="1:10" ht="12" customHeight="1">
      <c r="A125" s="319" t="s">
        <v>197</v>
      </c>
      <c r="C125" s="334" t="s">
        <v>207</v>
      </c>
      <c r="D125" s="721">
        <v>0</v>
      </c>
      <c r="E125" s="704">
        <v>0</v>
      </c>
      <c r="F125" s="705">
        <v>0</v>
      </c>
      <c r="G125" s="705">
        <v>0</v>
      </c>
      <c r="H125" s="705">
        <v>0</v>
      </c>
      <c r="I125" s="706">
        <v>0</v>
      </c>
      <c r="J125" s="509">
        <f t="shared" ref="J125:J133" si="5">D125-SUM(E125:I125)</f>
        <v>0</v>
      </c>
    </row>
    <row r="126" spans="1:10" ht="12" customHeight="1">
      <c r="A126" s="319">
        <v>2022</v>
      </c>
      <c r="C126" s="336" t="s">
        <v>206</v>
      </c>
      <c r="D126" s="722">
        <v>0</v>
      </c>
      <c r="E126" s="707">
        <v>0</v>
      </c>
      <c r="F126" s="708">
        <v>0</v>
      </c>
      <c r="G126" s="708">
        <v>0</v>
      </c>
      <c r="H126" s="708">
        <v>0</v>
      </c>
      <c r="I126" s="709">
        <v>0</v>
      </c>
      <c r="J126" s="513">
        <f t="shared" si="5"/>
        <v>0</v>
      </c>
    </row>
    <row r="127" spans="1:10" ht="12" customHeight="1">
      <c r="A127" s="319">
        <v>2023</v>
      </c>
      <c r="C127" s="336" t="s">
        <v>63</v>
      </c>
      <c r="D127" s="722">
        <v>0</v>
      </c>
      <c r="E127" s="707">
        <v>0</v>
      </c>
      <c r="F127" s="708">
        <v>0</v>
      </c>
      <c r="G127" s="708">
        <v>0</v>
      </c>
      <c r="H127" s="708">
        <v>0</v>
      </c>
      <c r="I127" s="709">
        <v>0</v>
      </c>
      <c r="J127" s="513">
        <f t="shared" si="5"/>
        <v>0</v>
      </c>
    </row>
    <row r="128" spans="1:10" ht="12" customHeight="1">
      <c r="A128" s="319">
        <v>2024</v>
      </c>
      <c r="C128" s="336" t="s">
        <v>64</v>
      </c>
      <c r="D128" s="722">
        <v>0</v>
      </c>
      <c r="E128" s="707">
        <v>0</v>
      </c>
      <c r="F128" s="708">
        <v>0</v>
      </c>
      <c r="G128" s="708">
        <v>0</v>
      </c>
      <c r="H128" s="708">
        <v>0</v>
      </c>
      <c r="I128" s="709">
        <v>0</v>
      </c>
      <c r="J128" s="513">
        <f t="shared" si="5"/>
        <v>0</v>
      </c>
    </row>
    <row r="129" spans="1:19" ht="12" customHeight="1">
      <c r="A129" s="319">
        <v>2025</v>
      </c>
      <c r="C129" s="336" t="s">
        <v>168</v>
      </c>
      <c r="D129" s="540">
        <f>'T2 NSA'!C69</f>
        <v>0</v>
      </c>
      <c r="E129" s="707">
        <v>0</v>
      </c>
      <c r="F129" s="708">
        <v>0</v>
      </c>
      <c r="G129" s="708">
        <v>0</v>
      </c>
      <c r="H129" s="708">
        <v>0</v>
      </c>
      <c r="I129" s="709">
        <v>0</v>
      </c>
      <c r="J129" s="513">
        <f t="shared" si="5"/>
        <v>0</v>
      </c>
    </row>
    <row r="130" spans="1:19" ht="12" customHeight="1">
      <c r="A130" s="319">
        <v>2026</v>
      </c>
      <c r="C130" s="336" t="s">
        <v>154</v>
      </c>
      <c r="D130" s="540">
        <f>'T2 NSA'!D69</f>
        <v>0</v>
      </c>
      <c r="E130" s="710"/>
      <c r="F130" s="708">
        <v>0</v>
      </c>
      <c r="G130" s="708">
        <v>0</v>
      </c>
      <c r="H130" s="708">
        <v>0</v>
      </c>
      <c r="I130" s="709">
        <v>0</v>
      </c>
      <c r="J130" s="513">
        <f t="shared" si="5"/>
        <v>0</v>
      </c>
    </row>
    <row r="131" spans="1:19" ht="12" customHeight="1">
      <c r="A131" s="319">
        <v>2027</v>
      </c>
      <c r="C131" s="336" t="s">
        <v>140</v>
      </c>
      <c r="D131" s="540">
        <f>'T2 NSA'!E69</f>
        <v>0</v>
      </c>
      <c r="E131" s="710"/>
      <c r="F131" s="933"/>
      <c r="G131" s="708">
        <v>0</v>
      </c>
      <c r="H131" s="708">
        <v>0</v>
      </c>
      <c r="I131" s="709">
        <v>0</v>
      </c>
      <c r="J131" s="513">
        <f t="shared" si="5"/>
        <v>0</v>
      </c>
    </row>
    <row r="132" spans="1:19" ht="12" customHeight="1">
      <c r="A132" s="319">
        <v>2028</v>
      </c>
      <c r="C132" s="336" t="s">
        <v>126</v>
      </c>
      <c r="D132" s="540">
        <f>'T2 NSA'!F69</f>
        <v>0</v>
      </c>
      <c r="E132" s="710"/>
      <c r="F132" s="933"/>
      <c r="G132" s="933"/>
      <c r="H132" s="708">
        <v>0</v>
      </c>
      <c r="I132" s="709">
        <v>0</v>
      </c>
      <c r="J132" s="513">
        <f t="shared" si="5"/>
        <v>0</v>
      </c>
    </row>
    <row r="133" spans="1:19" ht="12" customHeight="1">
      <c r="A133" s="319">
        <v>2029</v>
      </c>
      <c r="C133" s="337" t="s">
        <v>112</v>
      </c>
      <c r="D133" s="541">
        <f>'T2 NSA'!G69</f>
        <v>0</v>
      </c>
      <c r="E133" s="941"/>
      <c r="F133" s="942"/>
      <c r="G133" s="942"/>
      <c r="H133" s="942"/>
      <c r="I133" s="943">
        <v>0</v>
      </c>
      <c r="J133" s="522">
        <f t="shared" si="5"/>
        <v>0</v>
      </c>
    </row>
    <row r="134" spans="1:19" ht="12" customHeight="1">
      <c r="A134" s="319" t="s">
        <v>46</v>
      </c>
      <c r="C134" s="338" t="s">
        <v>239</v>
      </c>
      <c r="D134" s="527">
        <f>SUM(D125:D133)</f>
        <v>0</v>
      </c>
      <c r="E134" s="559">
        <f>SUM(E125:E133)</f>
        <v>0</v>
      </c>
      <c r="F134" s="529">
        <f t="shared" ref="F134:H134" si="6">SUM(F125:F133)</f>
        <v>0</v>
      </c>
      <c r="G134" s="529">
        <f t="shared" si="6"/>
        <v>0</v>
      </c>
      <c r="H134" s="529">
        <f t="shared" si="6"/>
        <v>0</v>
      </c>
      <c r="I134" s="560">
        <f>SUM(I125:I133)</f>
        <v>0</v>
      </c>
      <c r="J134" s="527">
        <f>SUM(J125:J133)</f>
        <v>0</v>
      </c>
    </row>
    <row r="135" spans="1:19" ht="3.75" customHeight="1">
      <c r="A135" s="339"/>
      <c r="D135" s="549"/>
      <c r="E135" s="549"/>
      <c r="F135" s="599"/>
      <c r="G135" s="549"/>
      <c r="H135" s="549"/>
      <c r="I135" s="549"/>
      <c r="J135" s="549"/>
    </row>
    <row r="136" spans="1:19" ht="12" customHeight="1">
      <c r="A136" s="319" t="s">
        <v>197</v>
      </c>
      <c r="C136" s="334" t="s">
        <v>209</v>
      </c>
      <c r="D136" s="721">
        <v>0</v>
      </c>
      <c r="E136" s="704">
        <v>0</v>
      </c>
      <c r="F136" s="705">
        <v>0</v>
      </c>
      <c r="G136" s="705">
        <v>0</v>
      </c>
      <c r="H136" s="705">
        <v>0</v>
      </c>
      <c r="I136" s="706">
        <v>0</v>
      </c>
      <c r="J136" s="509">
        <f t="shared" ref="J136:J144" si="7">D136-SUM(E136:I136)</f>
        <v>0</v>
      </c>
    </row>
    <row r="137" spans="1:19" ht="12" customHeight="1">
      <c r="A137" s="319">
        <v>2022</v>
      </c>
      <c r="C137" s="336" t="s">
        <v>208</v>
      </c>
      <c r="D137" s="722">
        <v>0</v>
      </c>
      <c r="E137" s="707">
        <v>0</v>
      </c>
      <c r="F137" s="708">
        <v>0</v>
      </c>
      <c r="G137" s="708">
        <v>0</v>
      </c>
      <c r="H137" s="708">
        <v>0</v>
      </c>
      <c r="I137" s="709">
        <v>0</v>
      </c>
      <c r="J137" s="513">
        <f t="shared" si="7"/>
        <v>0</v>
      </c>
    </row>
    <row r="138" spans="1:19" ht="12" customHeight="1">
      <c r="A138" s="319">
        <v>2023</v>
      </c>
      <c r="C138" s="336" t="s">
        <v>65</v>
      </c>
      <c r="D138" s="722">
        <v>0</v>
      </c>
      <c r="E138" s="707">
        <v>0</v>
      </c>
      <c r="F138" s="708">
        <v>0</v>
      </c>
      <c r="G138" s="708">
        <v>0</v>
      </c>
      <c r="H138" s="708">
        <v>0</v>
      </c>
      <c r="I138" s="709">
        <v>0</v>
      </c>
      <c r="J138" s="513">
        <f t="shared" si="7"/>
        <v>0</v>
      </c>
    </row>
    <row r="139" spans="1:19" ht="12" customHeight="1">
      <c r="A139" s="319">
        <v>2024</v>
      </c>
      <c r="C139" s="336" t="s">
        <v>66</v>
      </c>
      <c r="D139" s="722">
        <v>0</v>
      </c>
      <c r="E139" s="707">
        <v>0</v>
      </c>
      <c r="F139" s="708">
        <v>0</v>
      </c>
      <c r="G139" s="708">
        <v>0</v>
      </c>
      <c r="H139" s="708">
        <v>0</v>
      </c>
      <c r="I139" s="709">
        <v>0</v>
      </c>
      <c r="J139" s="513">
        <f t="shared" si="7"/>
        <v>0</v>
      </c>
    </row>
    <row r="140" spans="1:19" s="350" customFormat="1" ht="12" customHeight="1">
      <c r="A140" s="319">
        <v>2025</v>
      </c>
      <c r="B140" s="320"/>
      <c r="C140" s="336" t="s">
        <v>169</v>
      </c>
      <c r="D140" s="540">
        <f>'T2 NSA'!C70</f>
        <v>0</v>
      </c>
      <c r="E140" s="707">
        <v>0</v>
      </c>
      <c r="F140" s="708">
        <v>0</v>
      </c>
      <c r="G140" s="708">
        <v>0</v>
      </c>
      <c r="H140" s="708">
        <v>0</v>
      </c>
      <c r="I140" s="709">
        <v>0</v>
      </c>
      <c r="J140" s="513">
        <f t="shared" si="7"/>
        <v>0</v>
      </c>
      <c r="M140" s="320"/>
      <c r="N140" s="320"/>
      <c r="O140" s="320"/>
      <c r="P140" s="320"/>
      <c r="Q140" s="320"/>
      <c r="R140" s="320"/>
      <c r="S140" s="320"/>
    </row>
    <row r="141" spans="1:19" ht="12" customHeight="1">
      <c r="A141" s="319">
        <v>2026</v>
      </c>
      <c r="C141" s="336" t="s">
        <v>155</v>
      </c>
      <c r="D141" s="540">
        <f>'T2 NSA'!D70</f>
        <v>0</v>
      </c>
      <c r="E141" s="710"/>
      <c r="F141" s="708">
        <v>0</v>
      </c>
      <c r="G141" s="708">
        <v>0</v>
      </c>
      <c r="H141" s="708">
        <v>0</v>
      </c>
      <c r="I141" s="709">
        <v>0</v>
      </c>
      <c r="J141" s="513">
        <f t="shared" si="7"/>
        <v>0</v>
      </c>
    </row>
    <row r="142" spans="1:19" ht="12" customHeight="1">
      <c r="A142" s="319">
        <v>2027</v>
      </c>
      <c r="C142" s="336" t="s">
        <v>141</v>
      </c>
      <c r="D142" s="540">
        <f>'T2 NSA'!E70</f>
        <v>0</v>
      </c>
      <c r="E142" s="710"/>
      <c r="F142" s="933"/>
      <c r="G142" s="708">
        <v>0</v>
      </c>
      <c r="H142" s="708">
        <v>0</v>
      </c>
      <c r="I142" s="709">
        <v>0</v>
      </c>
      <c r="J142" s="513">
        <f t="shared" si="7"/>
        <v>0</v>
      </c>
    </row>
    <row r="143" spans="1:19" ht="12" customHeight="1">
      <c r="A143" s="319">
        <v>2028</v>
      </c>
      <c r="C143" s="336" t="s">
        <v>127</v>
      </c>
      <c r="D143" s="540">
        <f>'T2 NSA'!F70</f>
        <v>0</v>
      </c>
      <c r="E143" s="710"/>
      <c r="F143" s="933"/>
      <c r="G143" s="933"/>
      <c r="H143" s="708">
        <v>0</v>
      </c>
      <c r="I143" s="709">
        <v>0</v>
      </c>
      <c r="J143" s="513">
        <f t="shared" si="7"/>
        <v>0</v>
      </c>
    </row>
    <row r="144" spans="1:19" ht="12" customHeight="1">
      <c r="A144" s="319">
        <v>2029</v>
      </c>
      <c r="C144" s="337" t="s">
        <v>113</v>
      </c>
      <c r="D144" s="541">
        <f>'T2 NSA'!G70</f>
        <v>0</v>
      </c>
      <c r="E144" s="941"/>
      <c r="F144" s="942"/>
      <c r="G144" s="942"/>
      <c r="H144" s="942"/>
      <c r="I144" s="943">
        <v>0</v>
      </c>
      <c r="J144" s="522">
        <f t="shared" si="7"/>
        <v>0</v>
      </c>
    </row>
    <row r="145" spans="1:19" ht="12" customHeight="1">
      <c r="A145" s="319" t="s">
        <v>46</v>
      </c>
      <c r="C145" s="338" t="s">
        <v>240</v>
      </c>
      <c r="D145" s="527">
        <f>SUM(D136:D144)</f>
        <v>0</v>
      </c>
      <c r="E145" s="559">
        <f>SUM(E136:E144)</f>
        <v>0</v>
      </c>
      <c r="F145" s="529">
        <f t="shared" ref="F145:H145" si="8">SUM(F136:F144)</f>
        <v>0</v>
      </c>
      <c r="G145" s="529">
        <f t="shared" si="8"/>
        <v>0</v>
      </c>
      <c r="H145" s="529">
        <f t="shared" si="8"/>
        <v>0</v>
      </c>
      <c r="I145" s="560">
        <f>SUM(I136:I144)</f>
        <v>0</v>
      </c>
      <c r="J145" s="527">
        <f>SUM(J136:J144)</f>
        <v>0</v>
      </c>
    </row>
    <row r="146" spans="1:19" ht="3.75" customHeight="1">
      <c r="A146" s="339"/>
      <c r="D146" s="549"/>
      <c r="E146" s="549"/>
      <c r="F146" s="599"/>
      <c r="G146" s="549"/>
      <c r="H146" s="549"/>
      <c r="I146" s="549"/>
      <c r="J146" s="549"/>
    </row>
    <row r="147" spans="1:19" ht="12" customHeight="1">
      <c r="A147" s="319">
        <v>2023</v>
      </c>
      <c r="C147" s="334" t="s">
        <v>67</v>
      </c>
      <c r="D147" s="721">
        <v>0</v>
      </c>
      <c r="E147" s="532">
        <f>D147</f>
        <v>0</v>
      </c>
      <c r="F147" s="510"/>
      <c r="G147" s="510"/>
      <c r="H147" s="510"/>
      <c r="I147" s="511"/>
      <c r="J147" s="512"/>
    </row>
    <row r="148" spans="1:19" ht="12" customHeight="1">
      <c r="A148" s="319">
        <v>2024</v>
      </c>
      <c r="C148" s="336" t="s">
        <v>68</v>
      </c>
      <c r="D148" s="722">
        <v>0</v>
      </c>
      <c r="E148" s="707">
        <v>0</v>
      </c>
      <c r="F148" s="708">
        <v>0</v>
      </c>
      <c r="G148" s="933"/>
      <c r="H148" s="933"/>
      <c r="I148" s="935"/>
      <c r="J148" s="517"/>
    </row>
    <row r="149" spans="1:19" s="350" customFormat="1" ht="12" customHeight="1">
      <c r="A149" s="319">
        <v>2025</v>
      </c>
      <c r="B149" s="320"/>
      <c r="C149" s="336" t="s">
        <v>170</v>
      </c>
      <c r="D149" s="540">
        <f>'T2 NSA'!C71</f>
        <v>0</v>
      </c>
      <c r="E149" s="707">
        <v>0</v>
      </c>
      <c r="F149" s="708">
        <v>0</v>
      </c>
      <c r="G149" s="708">
        <v>0</v>
      </c>
      <c r="H149" s="933"/>
      <c r="I149" s="934"/>
      <c r="J149" s="517"/>
      <c r="M149" s="320"/>
      <c r="N149" s="320"/>
      <c r="O149" s="320"/>
      <c r="P149" s="320"/>
      <c r="Q149" s="320"/>
      <c r="R149" s="320"/>
      <c r="S149" s="320"/>
    </row>
    <row r="150" spans="1:19" ht="12" customHeight="1">
      <c r="A150" s="319">
        <v>2026</v>
      </c>
      <c r="C150" s="336" t="s">
        <v>156</v>
      </c>
      <c r="D150" s="540">
        <f>'T2 NSA'!D71</f>
        <v>0</v>
      </c>
      <c r="E150" s="710"/>
      <c r="F150" s="708">
        <v>0</v>
      </c>
      <c r="G150" s="708">
        <v>0</v>
      </c>
      <c r="H150" s="945">
        <v>0</v>
      </c>
      <c r="I150" s="934"/>
      <c r="J150" s="517"/>
    </row>
    <row r="151" spans="1:19" ht="12" customHeight="1">
      <c r="A151" s="319">
        <v>2027</v>
      </c>
      <c r="C151" s="336" t="s">
        <v>142</v>
      </c>
      <c r="D151" s="540">
        <f>'T2 NSA'!E71</f>
        <v>0</v>
      </c>
      <c r="E151" s="710"/>
      <c r="F151" s="933"/>
      <c r="G151" s="708">
        <v>0</v>
      </c>
      <c r="H151" s="708">
        <v>0</v>
      </c>
      <c r="I151" s="709">
        <v>0</v>
      </c>
      <c r="J151" s="517"/>
    </row>
    <row r="152" spans="1:19" ht="12" customHeight="1">
      <c r="A152" s="319">
        <v>2028</v>
      </c>
      <c r="C152" s="336" t="s">
        <v>128</v>
      </c>
      <c r="D152" s="540">
        <f>'T2 NSA'!F71</f>
        <v>0</v>
      </c>
      <c r="E152" s="710"/>
      <c r="F152" s="933"/>
      <c r="G152" s="933"/>
      <c r="H152" s="708">
        <v>0</v>
      </c>
      <c r="I152" s="709">
        <v>0</v>
      </c>
      <c r="J152" s="513">
        <f>D152-SUM(E152:I152)</f>
        <v>0</v>
      </c>
    </row>
    <row r="153" spans="1:19" ht="12" customHeight="1">
      <c r="A153" s="319">
        <v>2029</v>
      </c>
      <c r="C153" s="337" t="s">
        <v>114</v>
      </c>
      <c r="D153" s="541">
        <f>'T2 NSA'!G71</f>
        <v>0</v>
      </c>
      <c r="E153" s="941"/>
      <c r="F153" s="942"/>
      <c r="G153" s="942"/>
      <c r="H153" s="942"/>
      <c r="I153" s="943">
        <v>0</v>
      </c>
      <c r="J153" s="522">
        <f>D153-SUM(E153:I153)</f>
        <v>0</v>
      </c>
    </row>
    <row r="154" spans="1:19" ht="12" customHeight="1">
      <c r="A154" s="319" t="s">
        <v>46</v>
      </c>
      <c r="C154" s="338" t="s">
        <v>241</v>
      </c>
      <c r="D154" s="527">
        <f t="shared" ref="D154:J154" si="9">SUM(D147:D153)</f>
        <v>0</v>
      </c>
      <c r="E154" s="559">
        <f t="shared" si="9"/>
        <v>0</v>
      </c>
      <c r="F154" s="529">
        <f t="shared" si="9"/>
        <v>0</v>
      </c>
      <c r="G154" s="529">
        <f t="shared" si="9"/>
        <v>0</v>
      </c>
      <c r="H154" s="529">
        <f t="shared" si="9"/>
        <v>0</v>
      </c>
      <c r="I154" s="560">
        <f t="shared" si="9"/>
        <v>0</v>
      </c>
      <c r="J154" s="527">
        <f t="shared" si="9"/>
        <v>0</v>
      </c>
    </row>
    <row r="155" spans="1:19" ht="3.75" customHeight="1">
      <c r="A155" s="339"/>
      <c r="D155" s="549"/>
      <c r="E155" s="549"/>
      <c r="F155" s="599"/>
      <c r="G155" s="549"/>
      <c r="H155" s="549"/>
      <c r="I155" s="549"/>
      <c r="J155" s="549"/>
    </row>
    <row r="156" spans="1:19" ht="12" customHeight="1">
      <c r="A156" s="319">
        <v>2023</v>
      </c>
      <c r="C156" s="334" t="s">
        <v>69</v>
      </c>
      <c r="D156" s="512"/>
      <c r="E156" s="542"/>
      <c r="F156" s="510"/>
      <c r="G156" s="510"/>
      <c r="H156" s="510"/>
      <c r="I156" s="928"/>
      <c r="J156" s="512"/>
    </row>
    <row r="157" spans="1:19" ht="12" customHeight="1">
      <c r="A157" s="319">
        <v>2024</v>
      </c>
      <c r="C157" s="336" t="s">
        <v>70</v>
      </c>
      <c r="D157" s="517"/>
      <c r="E157" s="543"/>
      <c r="F157" s="515"/>
      <c r="G157" s="515"/>
      <c r="H157" s="515"/>
      <c r="I157" s="516"/>
      <c r="J157" s="517"/>
    </row>
    <row r="158" spans="1:19" s="350" customFormat="1" ht="12" customHeight="1">
      <c r="A158" s="319">
        <v>2025</v>
      </c>
      <c r="B158" s="320"/>
      <c r="C158" s="336" t="s">
        <v>171</v>
      </c>
      <c r="D158" s="546"/>
      <c r="E158" s="543"/>
      <c r="F158" s="515"/>
      <c r="G158" s="515"/>
      <c r="H158" s="515"/>
      <c r="I158" s="929"/>
      <c r="J158" s="517"/>
      <c r="M158" s="320"/>
      <c r="N158" s="320"/>
      <c r="O158" s="320"/>
      <c r="P158" s="320"/>
      <c r="Q158" s="320"/>
      <c r="R158" s="320"/>
      <c r="S158" s="320"/>
    </row>
    <row r="159" spans="1:19" ht="12" customHeight="1">
      <c r="A159" s="319">
        <v>2026</v>
      </c>
      <c r="C159" s="336" t="s">
        <v>157</v>
      </c>
      <c r="D159" s="546"/>
      <c r="E159" s="543"/>
      <c r="F159" s="515"/>
      <c r="G159" s="515"/>
      <c r="H159" s="515"/>
      <c r="I159" s="929"/>
      <c r="J159" s="517"/>
    </row>
    <row r="160" spans="1:19" ht="12" customHeight="1">
      <c r="A160" s="319">
        <v>2027</v>
      </c>
      <c r="C160" s="336" t="s">
        <v>143</v>
      </c>
      <c r="D160" s="546"/>
      <c r="E160" s="543"/>
      <c r="F160" s="515"/>
      <c r="G160" s="515"/>
      <c r="H160" s="515"/>
      <c r="I160" s="516"/>
      <c r="J160" s="517"/>
    </row>
    <row r="161" spans="1:12" ht="12" customHeight="1">
      <c r="A161" s="319">
        <v>2028</v>
      </c>
      <c r="C161" s="336" t="s">
        <v>129</v>
      </c>
      <c r="D161" s="546"/>
      <c r="E161" s="543"/>
      <c r="F161" s="515"/>
      <c r="G161" s="515"/>
      <c r="H161" s="515"/>
      <c r="I161" s="516"/>
      <c r="J161" s="517"/>
    </row>
    <row r="162" spans="1:12" ht="12" customHeight="1">
      <c r="A162" s="319">
        <v>2029</v>
      </c>
      <c r="C162" s="337" t="s">
        <v>115</v>
      </c>
      <c r="D162" s="547"/>
      <c r="E162" s="544"/>
      <c r="F162" s="545"/>
      <c r="G162" s="545"/>
      <c r="H162" s="545"/>
      <c r="I162" s="553"/>
      <c r="J162" s="548"/>
    </row>
    <row r="163" spans="1:12" ht="12" customHeight="1">
      <c r="A163" s="319" t="s">
        <v>46</v>
      </c>
      <c r="C163" s="338" t="s">
        <v>242</v>
      </c>
      <c r="D163" s="554"/>
      <c r="E163" s="564"/>
      <c r="F163" s="556"/>
      <c r="G163" s="556"/>
      <c r="H163" s="556"/>
      <c r="I163" s="565"/>
      <c r="J163" s="554"/>
    </row>
    <row r="164" spans="1:12" ht="3.75" customHeight="1">
      <c r="A164" s="339"/>
      <c r="D164" s="549"/>
      <c r="E164" s="549"/>
      <c r="F164" s="599"/>
      <c r="G164" s="549"/>
      <c r="H164" s="549"/>
      <c r="I164" s="549"/>
      <c r="J164" s="549"/>
    </row>
    <row r="165" spans="1:12" ht="12" customHeight="1">
      <c r="A165" s="319" t="s">
        <v>197</v>
      </c>
      <c r="C165" s="334" t="s">
        <v>211</v>
      </c>
      <c r="D165" s="721">
        <v>161.28149731174705</v>
      </c>
      <c r="E165" s="704">
        <f>D165/3</f>
        <v>53.760499103915684</v>
      </c>
      <c r="F165" s="705">
        <f>D165/3</f>
        <v>53.760499103915684</v>
      </c>
      <c r="G165" s="705">
        <f>D165/3</f>
        <v>53.760499103915684</v>
      </c>
      <c r="H165" s="705">
        <v>0</v>
      </c>
      <c r="I165" s="706">
        <v>0</v>
      </c>
      <c r="J165" s="509">
        <f t="shared" ref="J165:J173" si="10">D165-SUM(E165:I165)</f>
        <v>0</v>
      </c>
    </row>
    <row r="166" spans="1:12" ht="12" customHeight="1">
      <c r="A166" s="319">
        <v>2022</v>
      </c>
      <c r="C166" s="336" t="s">
        <v>210</v>
      </c>
      <c r="D166" s="722">
        <v>0</v>
      </c>
      <c r="E166" s="707">
        <v>0</v>
      </c>
      <c r="F166" s="708">
        <v>0</v>
      </c>
      <c r="G166" s="708">
        <v>0</v>
      </c>
      <c r="H166" s="708">
        <v>0</v>
      </c>
      <c r="I166" s="709">
        <v>0</v>
      </c>
      <c r="J166" s="513">
        <f t="shared" si="10"/>
        <v>0</v>
      </c>
    </row>
    <row r="167" spans="1:12" ht="12" customHeight="1">
      <c r="A167" s="319">
        <v>2023</v>
      </c>
      <c r="C167" s="336" t="s">
        <v>176</v>
      </c>
      <c r="D167" s="722">
        <v>0</v>
      </c>
      <c r="E167" s="707">
        <v>0</v>
      </c>
      <c r="F167" s="708">
        <v>0</v>
      </c>
      <c r="G167" s="708">
        <v>0</v>
      </c>
      <c r="H167" s="708">
        <v>0</v>
      </c>
      <c r="I167" s="709">
        <v>0</v>
      </c>
      <c r="J167" s="513">
        <f t="shared" si="10"/>
        <v>0</v>
      </c>
    </row>
    <row r="168" spans="1:12" ht="12" customHeight="1">
      <c r="A168" s="319">
        <v>2024</v>
      </c>
      <c r="C168" s="336" t="s">
        <v>177</v>
      </c>
      <c r="D168" s="722">
        <v>0</v>
      </c>
      <c r="E168" s="707">
        <v>0</v>
      </c>
      <c r="F168" s="708">
        <v>0</v>
      </c>
      <c r="G168" s="708">
        <v>0</v>
      </c>
      <c r="H168" s="708">
        <v>0</v>
      </c>
      <c r="I168" s="709">
        <v>0</v>
      </c>
      <c r="J168" s="513">
        <f t="shared" si="10"/>
        <v>0</v>
      </c>
    </row>
    <row r="169" spans="1:12" ht="12" customHeight="1">
      <c r="A169" s="319">
        <v>2025</v>
      </c>
      <c r="C169" s="345" t="s">
        <v>172</v>
      </c>
      <c r="D169" s="538">
        <f>'T2 NSA'!C63</f>
        <v>0</v>
      </c>
      <c r="E169" s="707">
        <v>0</v>
      </c>
      <c r="F169" s="708">
        <v>0</v>
      </c>
      <c r="G169" s="708">
        <v>0</v>
      </c>
      <c r="H169" s="708">
        <v>0</v>
      </c>
      <c r="I169" s="709">
        <v>0</v>
      </c>
      <c r="J169" s="513">
        <f t="shared" si="10"/>
        <v>0</v>
      </c>
    </row>
    <row r="170" spans="1:12" ht="12" customHeight="1">
      <c r="A170" s="319">
        <v>2026</v>
      </c>
      <c r="C170" s="345" t="s">
        <v>158</v>
      </c>
      <c r="D170" s="538">
        <f>'T2 NSA'!D63</f>
        <v>0</v>
      </c>
      <c r="E170" s="931"/>
      <c r="F170" s="708">
        <v>0</v>
      </c>
      <c r="G170" s="708">
        <v>0</v>
      </c>
      <c r="H170" s="708">
        <v>0</v>
      </c>
      <c r="I170" s="709">
        <v>0</v>
      </c>
      <c r="J170" s="513">
        <f t="shared" si="10"/>
        <v>0</v>
      </c>
    </row>
    <row r="171" spans="1:12" ht="12" customHeight="1">
      <c r="A171" s="319">
        <v>2027</v>
      </c>
      <c r="C171" s="345" t="s">
        <v>144</v>
      </c>
      <c r="D171" s="538">
        <f>'T2 NSA'!E63</f>
        <v>0</v>
      </c>
      <c r="E171" s="931"/>
      <c r="F171" s="932"/>
      <c r="G171" s="708">
        <v>0</v>
      </c>
      <c r="H171" s="708">
        <v>0</v>
      </c>
      <c r="I171" s="709">
        <v>0</v>
      </c>
      <c r="J171" s="513">
        <f t="shared" si="10"/>
        <v>0</v>
      </c>
    </row>
    <row r="172" spans="1:12" ht="12" customHeight="1">
      <c r="A172" s="319">
        <v>2028</v>
      </c>
      <c r="C172" s="345" t="s">
        <v>130</v>
      </c>
      <c r="D172" s="538">
        <f>'T2 NSA'!F63</f>
        <v>0</v>
      </c>
      <c r="E172" s="931"/>
      <c r="F172" s="932"/>
      <c r="G172" s="932"/>
      <c r="H172" s="708">
        <v>0</v>
      </c>
      <c r="I172" s="709">
        <v>0</v>
      </c>
      <c r="J172" s="513">
        <f t="shared" si="10"/>
        <v>0</v>
      </c>
    </row>
    <row r="173" spans="1:12" ht="12" customHeight="1">
      <c r="A173" s="319">
        <v>2029</v>
      </c>
      <c r="C173" s="346" t="s">
        <v>116</v>
      </c>
      <c r="D173" s="539">
        <f>'T2 NSA'!G63</f>
        <v>0</v>
      </c>
      <c r="E173" s="936"/>
      <c r="F173" s="937"/>
      <c r="G173" s="937"/>
      <c r="H173" s="937"/>
      <c r="I173" s="943">
        <v>0</v>
      </c>
      <c r="J173" s="522">
        <f t="shared" si="10"/>
        <v>0</v>
      </c>
    </row>
    <row r="174" spans="1:12" ht="12" customHeight="1">
      <c r="A174" s="319" t="s">
        <v>46</v>
      </c>
      <c r="C174" s="338" t="s">
        <v>243</v>
      </c>
      <c r="D174" s="527">
        <f t="shared" ref="D174:J174" si="11">SUM(D165:D173)</f>
        <v>161.28149731174705</v>
      </c>
      <c r="E174" s="559">
        <f t="shared" si="11"/>
        <v>53.760499103915684</v>
      </c>
      <c r="F174" s="529">
        <f t="shared" si="11"/>
        <v>53.760499103915684</v>
      </c>
      <c r="G174" s="529">
        <f t="shared" si="11"/>
        <v>53.760499103915684</v>
      </c>
      <c r="H174" s="529">
        <f t="shared" si="11"/>
        <v>0</v>
      </c>
      <c r="I174" s="560">
        <f t="shared" si="11"/>
        <v>0</v>
      </c>
      <c r="J174" s="527">
        <f t="shared" si="11"/>
        <v>0</v>
      </c>
    </row>
    <row r="175" spans="1:12" ht="3.75" customHeight="1">
      <c r="D175" s="549"/>
      <c r="E175" s="549"/>
      <c r="F175" s="599"/>
      <c r="G175" s="549"/>
      <c r="H175" s="549"/>
      <c r="I175" s="549"/>
      <c r="J175" s="549"/>
    </row>
    <row r="176" spans="1:12" ht="12" customHeight="1">
      <c r="A176" s="319">
        <v>2025</v>
      </c>
      <c r="C176" s="344" t="s">
        <v>173</v>
      </c>
      <c r="D176" s="550"/>
      <c r="E176" s="542"/>
      <c r="F176" s="510"/>
      <c r="G176" s="510"/>
      <c r="H176" s="510"/>
      <c r="I176" s="511"/>
      <c r="J176" s="512"/>
      <c r="L176" s="487"/>
    </row>
    <row r="177" spans="1:12" ht="12" customHeight="1">
      <c r="A177" s="319">
        <v>2026</v>
      </c>
      <c r="C177" s="345" t="s">
        <v>159</v>
      </c>
      <c r="D177" s="551"/>
      <c r="E177" s="543"/>
      <c r="F177" s="515"/>
      <c r="G177" s="515"/>
      <c r="H177" s="515"/>
      <c r="I177" s="516"/>
      <c r="J177" s="517"/>
      <c r="L177" s="487"/>
    </row>
    <row r="178" spans="1:12" ht="12" customHeight="1">
      <c r="A178" s="319">
        <v>2027</v>
      </c>
      <c r="C178" s="345" t="s">
        <v>145</v>
      </c>
      <c r="D178" s="551"/>
      <c r="E178" s="543"/>
      <c r="F178" s="515"/>
      <c r="G178" s="515"/>
      <c r="H178" s="515"/>
      <c r="I178" s="516"/>
      <c r="J178" s="517"/>
      <c r="L178" s="487"/>
    </row>
    <row r="179" spans="1:12" ht="12" customHeight="1">
      <c r="A179" s="319">
        <v>2028</v>
      </c>
      <c r="C179" s="345" t="s">
        <v>131</v>
      </c>
      <c r="D179" s="551"/>
      <c r="E179" s="543"/>
      <c r="F179" s="515"/>
      <c r="G179" s="515"/>
      <c r="H179" s="515"/>
      <c r="I179" s="516"/>
      <c r="J179" s="517"/>
      <c r="L179" s="487"/>
    </row>
    <row r="180" spans="1:12" ht="12" customHeight="1">
      <c r="A180" s="319">
        <v>2029</v>
      </c>
      <c r="C180" s="346" t="s">
        <v>117</v>
      </c>
      <c r="D180" s="552"/>
      <c r="E180" s="544"/>
      <c r="F180" s="545"/>
      <c r="G180" s="545"/>
      <c r="H180" s="545"/>
      <c r="I180" s="553"/>
      <c r="J180" s="548"/>
      <c r="L180" s="487"/>
    </row>
    <row r="181" spans="1:12" ht="12" customHeight="1">
      <c r="A181" s="319" t="s">
        <v>46</v>
      </c>
      <c r="C181" s="338" t="s">
        <v>71</v>
      </c>
      <c r="D181" s="554"/>
      <c r="E181" s="555"/>
      <c r="F181" s="556"/>
      <c r="G181" s="556"/>
      <c r="H181" s="556"/>
      <c r="I181" s="557"/>
      <c r="J181" s="554"/>
      <c r="L181" s="487"/>
    </row>
    <row r="182" spans="1:12" ht="3.75" customHeight="1">
      <c r="C182" s="347"/>
      <c r="D182" s="558"/>
      <c r="E182" s="558"/>
      <c r="F182" s="600"/>
      <c r="G182" s="558"/>
      <c r="H182" s="558"/>
      <c r="I182" s="558"/>
      <c r="J182" s="558"/>
    </row>
    <row r="183" spans="1:12" ht="12" customHeight="1">
      <c r="A183" s="319" t="s">
        <v>188</v>
      </c>
      <c r="C183" s="338" t="s">
        <v>252</v>
      </c>
      <c r="D183" s="727">
        <v>0</v>
      </c>
      <c r="E183" s="716">
        <v>0</v>
      </c>
      <c r="F183" s="714">
        <v>0</v>
      </c>
      <c r="G183" s="714">
        <v>0</v>
      </c>
      <c r="H183" s="714">
        <v>0</v>
      </c>
      <c r="I183" s="717">
        <v>0</v>
      </c>
      <c r="J183" s="527">
        <f>D183-SUM(E183:I183)</f>
        <v>0</v>
      </c>
    </row>
    <row r="184" spans="1:12" ht="12" customHeight="1">
      <c r="A184" s="319" t="s">
        <v>188</v>
      </c>
      <c r="C184" s="338" t="s">
        <v>602</v>
      </c>
      <c r="D184" s="727">
        <v>0</v>
      </c>
      <c r="E184" s="716">
        <v>0</v>
      </c>
      <c r="F184" s="714">
        <v>0</v>
      </c>
      <c r="G184" s="714">
        <v>0</v>
      </c>
      <c r="H184" s="714">
        <v>0</v>
      </c>
      <c r="I184" s="717">
        <v>0</v>
      </c>
      <c r="J184" s="527">
        <f>D184-SUM(E184:I184)</f>
        <v>0</v>
      </c>
    </row>
    <row r="185" spans="1:12" ht="12" customHeight="1">
      <c r="A185" s="319" t="s">
        <v>188</v>
      </c>
      <c r="C185" s="338" t="s">
        <v>253</v>
      </c>
      <c r="D185" s="727">
        <v>0</v>
      </c>
      <c r="E185" s="713">
        <v>0</v>
      </c>
      <c r="F185" s="714">
        <v>0</v>
      </c>
      <c r="G185" s="714">
        <v>0</v>
      </c>
      <c r="H185" s="714">
        <v>0</v>
      </c>
      <c r="I185" s="715">
        <v>0</v>
      </c>
      <c r="J185" s="527">
        <f>D185-SUM(E185:I185)</f>
        <v>0</v>
      </c>
    </row>
    <row r="186" spans="1:12" ht="12" customHeight="1">
      <c r="A186" s="319" t="s">
        <v>188</v>
      </c>
      <c r="C186" s="338" t="s">
        <v>254</v>
      </c>
      <c r="D186" s="727">
        <v>0</v>
      </c>
      <c r="E186" s="716">
        <v>0</v>
      </c>
      <c r="F186" s="714">
        <v>0</v>
      </c>
      <c r="G186" s="714">
        <v>0</v>
      </c>
      <c r="H186" s="714">
        <v>0</v>
      </c>
      <c r="I186" s="717">
        <v>0</v>
      </c>
      <c r="J186" s="527">
        <f>D186-SUM(E186:I186)</f>
        <v>0</v>
      </c>
    </row>
    <row r="187" spans="1:12" ht="3.75" customHeight="1">
      <c r="A187" s="339"/>
      <c r="C187" s="349"/>
      <c r="D187" s="563"/>
      <c r="E187" s="537"/>
      <c r="F187" s="537"/>
      <c r="G187" s="537"/>
      <c r="H187" s="537"/>
      <c r="I187" s="537"/>
      <c r="J187" s="537"/>
    </row>
    <row r="188" spans="1:12" ht="12" customHeight="1">
      <c r="A188" s="319">
        <v>2022</v>
      </c>
      <c r="C188" s="334" t="s">
        <v>244</v>
      </c>
      <c r="D188" s="721">
        <v>0</v>
      </c>
      <c r="E188" s="704">
        <v>0</v>
      </c>
      <c r="F188" s="705">
        <v>0</v>
      </c>
      <c r="G188" s="705">
        <v>0</v>
      </c>
      <c r="H188" s="705">
        <v>0</v>
      </c>
      <c r="I188" s="706">
        <v>0</v>
      </c>
      <c r="J188" s="509">
        <f t="shared" ref="J188:J195" si="12">D188-SUM(E188:I188)</f>
        <v>0</v>
      </c>
    </row>
    <row r="189" spans="1:12" ht="12" customHeight="1">
      <c r="A189" s="319">
        <v>2023</v>
      </c>
      <c r="C189" s="336" t="s">
        <v>245</v>
      </c>
      <c r="D189" s="722">
        <v>0</v>
      </c>
      <c r="E189" s="707">
        <f>D189</f>
        <v>0</v>
      </c>
      <c r="F189" s="708">
        <v>0</v>
      </c>
      <c r="G189" s="708">
        <v>0</v>
      </c>
      <c r="H189" s="708">
        <v>0</v>
      </c>
      <c r="I189" s="709">
        <v>0</v>
      </c>
      <c r="J189" s="513">
        <f t="shared" si="12"/>
        <v>0</v>
      </c>
    </row>
    <row r="190" spans="1:12" ht="12" customHeight="1">
      <c r="A190" s="319">
        <v>2024</v>
      </c>
      <c r="C190" s="336" t="s">
        <v>246</v>
      </c>
      <c r="D190" s="722">
        <v>0</v>
      </c>
      <c r="E190" s="710"/>
      <c r="F190" s="708">
        <f>D190</f>
        <v>0</v>
      </c>
      <c r="G190" s="708">
        <v>0</v>
      </c>
      <c r="H190" s="708">
        <v>0</v>
      </c>
      <c r="I190" s="709">
        <v>0</v>
      </c>
      <c r="J190" s="513">
        <f t="shared" si="12"/>
        <v>0</v>
      </c>
    </row>
    <row r="191" spans="1:12" ht="12" customHeight="1">
      <c r="A191" s="319">
        <v>2025</v>
      </c>
      <c r="C191" s="336" t="s">
        <v>247</v>
      </c>
      <c r="D191" s="513">
        <f>(E183+E184+E185+E186+E196)*-'T2 NSA'!C40</f>
        <v>0</v>
      </c>
      <c r="E191" s="543"/>
      <c r="F191" s="515"/>
      <c r="G191" s="708">
        <f>D191</f>
        <v>0</v>
      </c>
      <c r="H191" s="708">
        <v>0</v>
      </c>
      <c r="I191" s="709">
        <v>0</v>
      </c>
      <c r="J191" s="513">
        <f t="shared" si="12"/>
        <v>0</v>
      </c>
    </row>
    <row r="192" spans="1:12" ht="12" customHeight="1">
      <c r="A192" s="319">
        <v>2026</v>
      </c>
      <c r="C192" s="336" t="s">
        <v>248</v>
      </c>
      <c r="D192" s="513">
        <f>(F183+F184+F185+F186+F196)*-'T2 NSA'!D40</f>
        <v>0</v>
      </c>
      <c r="E192" s="543"/>
      <c r="F192" s="515"/>
      <c r="G192" s="515"/>
      <c r="H192" s="708">
        <f>D192</f>
        <v>0</v>
      </c>
      <c r="I192" s="709">
        <v>0</v>
      </c>
      <c r="J192" s="513">
        <f t="shared" si="12"/>
        <v>0</v>
      </c>
    </row>
    <row r="193" spans="1:12" ht="12" customHeight="1">
      <c r="A193" s="319">
        <v>2027</v>
      </c>
      <c r="C193" s="336" t="s">
        <v>249</v>
      </c>
      <c r="D193" s="513">
        <f>(G183+G184+G185+G186+G196)*-'T2 NSA'!E40</f>
        <v>0</v>
      </c>
      <c r="E193" s="543"/>
      <c r="F193" s="515"/>
      <c r="G193" s="515"/>
      <c r="H193" s="515"/>
      <c r="I193" s="709">
        <f>D193</f>
        <v>0</v>
      </c>
      <c r="J193" s="513">
        <f t="shared" si="12"/>
        <v>0</v>
      </c>
    </row>
    <row r="194" spans="1:12" ht="12" customHeight="1">
      <c r="A194" s="319">
        <v>2028</v>
      </c>
      <c r="C194" s="336" t="s">
        <v>250</v>
      </c>
      <c r="D194" s="513">
        <f>(H183+H184+H185+H186+H196)*-'T2 NSA'!F40</f>
        <v>0</v>
      </c>
      <c r="E194" s="543"/>
      <c r="F194" s="515"/>
      <c r="G194" s="515"/>
      <c r="H194" s="515"/>
      <c r="I194" s="516"/>
      <c r="J194" s="513">
        <f t="shared" si="12"/>
        <v>0</v>
      </c>
    </row>
    <row r="195" spans="1:12" ht="12" customHeight="1">
      <c r="A195" s="319">
        <v>2029</v>
      </c>
      <c r="C195" s="337" t="s">
        <v>251</v>
      </c>
      <c r="D195" s="522">
        <f>(I183+I184+I185+I186+I196)*-'T2 NSA'!G40</f>
        <v>0</v>
      </c>
      <c r="E195" s="544"/>
      <c r="F195" s="545"/>
      <c r="G195" s="545"/>
      <c r="H195" s="545"/>
      <c r="I195" s="553"/>
      <c r="J195" s="522">
        <f t="shared" si="12"/>
        <v>0</v>
      </c>
    </row>
    <row r="196" spans="1:12" ht="12" customHeight="1">
      <c r="A196" s="319" t="s">
        <v>188</v>
      </c>
      <c r="C196" s="338" t="s">
        <v>255</v>
      </c>
      <c r="D196" s="527">
        <f t="shared" ref="D196:J196" si="13">SUM(D188:D195)</f>
        <v>0</v>
      </c>
      <c r="E196" s="528">
        <f t="shared" si="13"/>
        <v>0</v>
      </c>
      <c r="F196" s="529">
        <f t="shared" si="13"/>
        <v>0</v>
      </c>
      <c r="G196" s="529">
        <f t="shared" si="13"/>
        <v>0</v>
      </c>
      <c r="H196" s="529">
        <f t="shared" si="13"/>
        <v>0</v>
      </c>
      <c r="I196" s="530">
        <f t="shared" si="13"/>
        <v>0</v>
      </c>
      <c r="J196" s="527">
        <f t="shared" si="13"/>
        <v>0</v>
      </c>
    </row>
    <row r="197" spans="1:12" ht="3.75" customHeight="1">
      <c r="D197" s="549"/>
      <c r="E197" s="549"/>
      <c r="F197" s="599"/>
      <c r="G197" s="549"/>
      <c r="H197" s="549"/>
      <c r="I197" s="549"/>
      <c r="J197" s="549"/>
    </row>
    <row r="198" spans="1:12" ht="12" customHeight="1">
      <c r="C198" s="338" t="s">
        <v>72</v>
      </c>
      <c r="D198" s="527">
        <f>D16+D25+D36+D45+D54+D65+D76+D87+D96+D105+D114+D123+D134+D145+D154+D163+D174+D181+D183+D184+D185+D186+D196</f>
        <v>32.840466058637929</v>
      </c>
      <c r="E198" s="528">
        <f t="shared" ref="E198:J198" si="14">E16+E25+E36+E45+E54+E65+E76+E87+E96+E105+E114+E123+E134+E145+E154+E163+E174+E181+E183+E184+E185+E186+E196</f>
        <v>-74.680532149193425</v>
      </c>
      <c r="F198" s="529">
        <f t="shared" si="14"/>
        <v>53.760499103915684</v>
      </c>
      <c r="G198" s="529">
        <f t="shared" si="14"/>
        <v>53.760499103915684</v>
      </c>
      <c r="H198" s="529">
        <f t="shared" si="14"/>
        <v>0</v>
      </c>
      <c r="I198" s="530">
        <f t="shared" si="14"/>
        <v>0</v>
      </c>
      <c r="J198" s="527">
        <f t="shared" si="14"/>
        <v>0</v>
      </c>
      <c r="L198" s="335"/>
    </row>
    <row r="200" spans="1:12" ht="12" customHeight="1">
      <c r="C200" s="1" t="s">
        <v>73</v>
      </c>
    </row>
    <row r="201" spans="1:12" ht="12" customHeight="1">
      <c r="C201" s="1" t="s">
        <v>256</v>
      </c>
      <c r="D201" s="139"/>
      <c r="E201" s="718"/>
      <c r="F201" s="718"/>
      <c r="G201" s="718"/>
      <c r="H201" s="718"/>
      <c r="I201" s="718"/>
      <c r="J201" s="718"/>
    </row>
    <row r="203" spans="1:12" ht="12" customHeight="1">
      <c r="A203" s="339"/>
      <c r="C203" s="349"/>
      <c r="D203" s="563"/>
      <c r="E203" s="537"/>
      <c r="F203" s="537"/>
      <c r="G203" s="537"/>
      <c r="H203" s="537"/>
      <c r="I203" s="537"/>
      <c r="J203" s="537"/>
    </row>
  </sheetData>
  <autoFilter ref="A8:J196" xr:uid="{00000000-0009-0000-0000-000011000000}"/>
  <mergeCells count="1">
    <mergeCell ref="C1:J1"/>
  </mergeCells>
  <pageMargins left="0.7" right="0.7" top="0.75" bottom="0.75" header="0.3" footer="0.3"/>
  <pageSetup paperSize="9" scale="62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/>
    <pageSetUpPr fitToPage="1"/>
  </sheetPr>
  <dimension ref="A1:W96"/>
  <sheetViews>
    <sheetView showGridLines="0" zoomScaleNormal="100" workbookViewId="0">
      <selection activeCell="R49" sqref="R49"/>
    </sheetView>
  </sheetViews>
  <sheetFormatPr defaultColWidth="8.81640625" defaultRowHeight="12"/>
  <cols>
    <col min="1" max="1" width="19" style="350" customWidth="1"/>
    <col min="2" max="2" width="32" style="350" customWidth="1"/>
    <col min="3" max="6" width="11.81640625" style="350" customWidth="1"/>
    <col min="7" max="18" width="8.54296875" style="350" customWidth="1"/>
    <col min="19" max="16384" width="8.81640625" style="350"/>
  </cols>
  <sheetData>
    <row r="1" spans="1:23">
      <c r="A1" s="1029" t="s">
        <v>74</v>
      </c>
      <c r="B1" s="1029"/>
      <c r="C1" s="1029"/>
      <c r="D1" s="1029"/>
      <c r="E1" s="1029"/>
      <c r="F1" s="1029"/>
      <c r="G1" s="1029"/>
      <c r="H1" s="1029"/>
      <c r="I1" s="1029"/>
      <c r="J1" s="1029"/>
      <c r="K1" s="1029"/>
      <c r="L1" s="1029"/>
      <c r="M1" s="1029"/>
      <c r="N1" s="1029"/>
      <c r="O1" s="1029"/>
      <c r="P1" s="1029"/>
      <c r="Q1" s="1029"/>
      <c r="R1" s="1029"/>
      <c r="S1" s="1029"/>
      <c r="T1" s="1029"/>
      <c r="U1" s="1029"/>
      <c r="V1" s="1029"/>
      <c r="W1" s="1030"/>
    </row>
    <row r="3" spans="1:23">
      <c r="A3" s="352" t="str">
        <f>'T1'!A3</f>
        <v>Portugal - TCZ</v>
      </c>
      <c r="B3" s="1"/>
      <c r="C3" s="1"/>
      <c r="D3" s="1"/>
    </row>
    <row r="5" spans="1:23">
      <c r="A5" s="350" t="s">
        <v>75</v>
      </c>
    </row>
    <row r="6" spans="1:23" ht="26.5" customHeight="1">
      <c r="A6" s="1434" t="s">
        <v>76</v>
      </c>
      <c r="B6" s="1436" t="s">
        <v>77</v>
      </c>
      <c r="C6" s="1438" t="s">
        <v>78</v>
      </c>
      <c r="D6" s="1439"/>
      <c r="E6" s="1440" t="s">
        <v>79</v>
      </c>
      <c r="F6" s="1439"/>
      <c r="G6" s="1441" t="s">
        <v>80</v>
      </c>
      <c r="H6" s="1433" t="s">
        <v>81</v>
      </c>
      <c r="I6" s="1433"/>
      <c r="J6" s="1433"/>
      <c r="K6" s="1433"/>
      <c r="L6" s="1433"/>
      <c r="M6" s="1433"/>
      <c r="N6" s="1433"/>
      <c r="O6" s="1433"/>
      <c r="P6" s="1433"/>
      <c r="Q6" s="1433"/>
      <c r="R6" s="1433"/>
      <c r="S6" s="1433"/>
      <c r="T6" s="1433"/>
      <c r="U6" s="1433"/>
      <c r="V6" s="1433"/>
      <c r="W6" s="1433"/>
    </row>
    <row r="7" spans="1:23" ht="28" customHeight="1">
      <c r="A7" s="1435"/>
      <c r="B7" s="1437"/>
      <c r="C7" s="353" t="s">
        <v>46</v>
      </c>
      <c r="D7" s="354" t="s">
        <v>82</v>
      </c>
      <c r="E7" s="355" t="s">
        <v>46</v>
      </c>
      <c r="F7" s="354" t="s">
        <v>82</v>
      </c>
      <c r="G7" s="1441" t="s">
        <v>83</v>
      </c>
      <c r="H7" s="356">
        <v>2014</v>
      </c>
      <c r="I7" s="357">
        <v>2015</v>
      </c>
      <c r="J7" s="357">
        <v>2016</v>
      </c>
      <c r="K7" s="357">
        <v>2017</v>
      </c>
      <c r="L7" s="357">
        <v>2018</v>
      </c>
      <c r="M7" s="357">
        <v>2019</v>
      </c>
      <c r="N7" s="357">
        <v>2020</v>
      </c>
      <c r="O7" s="357">
        <v>2021</v>
      </c>
      <c r="P7" s="357">
        <v>2022</v>
      </c>
      <c r="Q7" s="357">
        <v>2023</v>
      </c>
      <c r="R7" s="357">
        <v>2024</v>
      </c>
      <c r="S7" s="357">
        <v>2025</v>
      </c>
      <c r="T7" s="357">
        <v>2026</v>
      </c>
      <c r="U7" s="357">
        <v>2027</v>
      </c>
      <c r="V7" s="357">
        <v>2028</v>
      </c>
      <c r="W7" s="358">
        <v>2029</v>
      </c>
    </row>
    <row r="8" spans="1:23" s="361" customFormat="1">
      <c r="A8" s="1283" t="s">
        <v>740</v>
      </c>
      <c r="B8" s="1284" t="s">
        <v>741</v>
      </c>
      <c r="C8" s="1287">
        <v>1732</v>
      </c>
      <c r="D8" s="606">
        <v>86.6</v>
      </c>
      <c r="E8" s="1287">
        <v>866</v>
      </c>
      <c r="F8" s="606">
        <v>43.3</v>
      </c>
      <c r="G8" s="1288" t="s">
        <v>742</v>
      </c>
      <c r="H8" s="1289">
        <v>0</v>
      </c>
      <c r="I8" s="1290">
        <v>0</v>
      </c>
      <c r="J8" s="1290">
        <v>0</v>
      </c>
      <c r="K8" s="1290">
        <v>0</v>
      </c>
      <c r="L8" s="1290">
        <v>0</v>
      </c>
      <c r="M8" s="1291">
        <v>2.0419999999999998</v>
      </c>
      <c r="N8" s="1291">
        <v>6.5652735</v>
      </c>
      <c r="O8" s="1291">
        <v>11.234549000000001</v>
      </c>
      <c r="P8" s="1291">
        <v>14.798178</v>
      </c>
      <c r="Q8" s="379">
        <v>0</v>
      </c>
      <c r="R8" s="360"/>
      <c r="S8" s="360"/>
      <c r="T8" s="360"/>
      <c r="U8" s="360"/>
      <c r="V8" s="360"/>
      <c r="W8" s="359"/>
    </row>
    <row r="9" spans="1:23">
      <c r="A9" s="1285"/>
      <c r="B9" s="1286"/>
      <c r="C9" s="1292"/>
      <c r="D9" s="1293"/>
      <c r="E9" s="1292"/>
      <c r="F9" s="1293"/>
      <c r="G9" s="1294"/>
      <c r="H9" s="1295"/>
      <c r="I9" s="1296"/>
      <c r="J9" s="1296"/>
      <c r="K9" s="1296"/>
      <c r="L9" s="1296"/>
      <c r="M9" s="1297"/>
      <c r="N9" s="1297"/>
      <c r="O9" s="1297"/>
      <c r="P9" s="1297"/>
      <c r="Q9" s="369"/>
      <c r="R9" s="370"/>
      <c r="S9" s="370"/>
      <c r="T9" s="370"/>
      <c r="U9" s="370"/>
      <c r="V9" s="370"/>
      <c r="W9" s="371"/>
    </row>
    <row r="10" spans="1:23">
      <c r="A10" s="1285"/>
      <c r="B10" s="1286"/>
      <c r="C10" s="1292"/>
      <c r="D10" s="1293"/>
      <c r="E10" s="1292"/>
      <c r="F10" s="1293"/>
      <c r="G10" s="1294"/>
      <c r="H10" s="1295"/>
      <c r="I10" s="1296"/>
      <c r="J10" s="1296"/>
      <c r="K10" s="1296"/>
      <c r="L10" s="1296"/>
      <c r="M10" s="1297"/>
      <c r="N10" s="1297"/>
      <c r="O10" s="1297"/>
      <c r="P10" s="1297"/>
      <c r="Q10" s="369"/>
      <c r="R10" s="370"/>
      <c r="S10" s="370"/>
      <c r="T10" s="370"/>
      <c r="U10" s="370"/>
      <c r="V10" s="370"/>
      <c r="W10" s="371"/>
    </row>
    <row r="11" spans="1:23">
      <c r="A11" s="1285"/>
      <c r="B11" s="1286"/>
      <c r="C11" s="1292"/>
      <c r="D11" s="1293"/>
      <c r="E11" s="1292"/>
      <c r="F11" s="1293"/>
      <c r="G11" s="1294"/>
      <c r="H11" s="1295"/>
      <c r="I11" s="1296"/>
      <c r="J11" s="1296"/>
      <c r="K11" s="1296"/>
      <c r="L11" s="1296"/>
      <c r="M11" s="1297"/>
      <c r="N11" s="1297"/>
      <c r="O11" s="1297"/>
      <c r="P11" s="1297"/>
      <c r="Q11" s="369"/>
      <c r="R11" s="370"/>
      <c r="S11" s="370"/>
      <c r="T11" s="370"/>
      <c r="U11" s="370"/>
      <c r="V11" s="370"/>
      <c r="W11" s="371"/>
    </row>
    <row r="12" spans="1:23">
      <c r="A12" s="1285"/>
      <c r="B12" s="1286"/>
      <c r="C12" s="1292"/>
      <c r="D12" s="1293"/>
      <c r="E12" s="1292"/>
      <c r="F12" s="1293"/>
      <c r="G12" s="1294"/>
      <c r="H12" s="1295"/>
      <c r="I12" s="1296"/>
      <c r="J12" s="1296"/>
      <c r="K12" s="1296"/>
      <c r="L12" s="1296"/>
      <c r="M12" s="1297"/>
      <c r="N12" s="1297"/>
      <c r="O12" s="1297"/>
      <c r="P12" s="1297"/>
      <c r="Q12" s="369"/>
      <c r="R12" s="370"/>
      <c r="S12" s="370"/>
      <c r="T12" s="370"/>
      <c r="U12" s="370"/>
      <c r="V12" s="370"/>
      <c r="W12" s="371"/>
    </row>
    <row r="13" spans="1:23" ht="14.5" customHeight="1">
      <c r="A13" s="1285"/>
      <c r="B13" s="1286"/>
      <c r="C13" s="1292"/>
      <c r="D13" s="1293"/>
      <c r="E13" s="1292"/>
      <c r="F13" s="1293"/>
      <c r="G13" s="1294"/>
      <c r="H13" s="1295"/>
      <c r="I13" s="1296"/>
      <c r="J13" s="1296"/>
      <c r="K13" s="1296"/>
      <c r="L13" s="1296"/>
      <c r="M13" s="1297"/>
      <c r="N13" s="1297"/>
      <c r="O13" s="1297"/>
      <c r="P13" s="1297"/>
      <c r="Q13" s="369"/>
      <c r="R13" s="370"/>
      <c r="S13" s="370"/>
      <c r="T13" s="370"/>
      <c r="U13" s="370"/>
      <c r="V13" s="370"/>
      <c r="W13" s="371"/>
    </row>
    <row r="14" spans="1:23" ht="14.5" customHeight="1">
      <c r="A14" s="1285"/>
      <c r="B14" s="1286"/>
      <c r="C14" s="1292"/>
      <c r="D14" s="1293"/>
      <c r="E14" s="1292"/>
      <c r="F14" s="1293"/>
      <c r="G14" s="1294"/>
      <c r="H14" s="1295"/>
      <c r="I14" s="1296"/>
      <c r="J14" s="1296"/>
      <c r="K14" s="1296"/>
      <c r="L14" s="1296"/>
      <c r="M14" s="1297"/>
      <c r="N14" s="1297"/>
      <c r="O14" s="1297"/>
      <c r="P14" s="1297"/>
      <c r="Q14" s="369"/>
      <c r="R14" s="370"/>
      <c r="S14" s="370"/>
      <c r="T14" s="370"/>
      <c r="U14" s="370"/>
      <c r="V14" s="370"/>
      <c r="W14" s="371"/>
    </row>
    <row r="15" spans="1:23" ht="14.5" customHeight="1">
      <c r="A15" s="1285"/>
      <c r="B15" s="1286"/>
      <c r="C15" s="1292"/>
      <c r="D15" s="1293"/>
      <c r="E15" s="1292"/>
      <c r="F15" s="1293"/>
      <c r="G15" s="1294"/>
      <c r="H15" s="1295"/>
      <c r="I15" s="1296"/>
      <c r="J15" s="1296"/>
      <c r="K15" s="1296"/>
      <c r="L15" s="1296"/>
      <c r="M15" s="1297"/>
      <c r="N15" s="1297"/>
      <c r="O15" s="1297"/>
      <c r="P15" s="1297"/>
      <c r="Q15" s="369"/>
      <c r="R15" s="370"/>
      <c r="S15" s="370"/>
      <c r="T15" s="370"/>
      <c r="U15" s="370"/>
      <c r="V15" s="370"/>
      <c r="W15" s="371"/>
    </row>
    <row r="16" spans="1:23" ht="14.5" customHeight="1">
      <c r="A16" s="362"/>
      <c r="B16" s="363"/>
      <c r="C16" s="364"/>
      <c r="D16" s="365"/>
      <c r="E16" s="364"/>
      <c r="F16" s="365"/>
      <c r="G16" s="366"/>
      <c r="H16" s="367"/>
      <c r="I16" s="368"/>
      <c r="J16" s="368"/>
      <c r="K16" s="368"/>
      <c r="L16" s="368"/>
      <c r="M16" s="369"/>
      <c r="N16" s="370"/>
      <c r="O16" s="370"/>
      <c r="P16" s="370"/>
      <c r="Q16" s="370"/>
      <c r="R16" s="370"/>
      <c r="S16" s="370"/>
      <c r="T16" s="370"/>
      <c r="U16" s="370"/>
      <c r="V16" s="370"/>
      <c r="W16" s="371"/>
    </row>
    <row r="17" spans="1:23" ht="14.5" hidden="1" customHeight="1">
      <c r="A17" s="362"/>
      <c r="B17" s="363"/>
      <c r="C17" s="364"/>
      <c r="D17" s="365"/>
      <c r="E17" s="364"/>
      <c r="F17" s="365"/>
      <c r="G17" s="366"/>
      <c r="H17" s="367"/>
      <c r="I17" s="368"/>
      <c r="J17" s="368"/>
      <c r="K17" s="368"/>
      <c r="L17" s="368"/>
      <c r="M17" s="369"/>
      <c r="N17" s="370"/>
      <c r="O17" s="370"/>
      <c r="P17" s="370"/>
      <c r="Q17" s="370"/>
      <c r="R17" s="370"/>
      <c r="S17" s="370"/>
      <c r="T17" s="370"/>
      <c r="U17" s="370"/>
      <c r="V17" s="370"/>
      <c r="W17" s="371"/>
    </row>
    <row r="18" spans="1:23" ht="14.5" hidden="1" customHeight="1">
      <c r="A18" s="362"/>
      <c r="B18" s="363"/>
      <c r="C18" s="364"/>
      <c r="D18" s="365"/>
      <c r="E18" s="364"/>
      <c r="F18" s="365"/>
      <c r="G18" s="366"/>
      <c r="H18" s="367"/>
      <c r="I18" s="368"/>
      <c r="J18" s="368"/>
      <c r="K18" s="368"/>
      <c r="L18" s="368"/>
      <c r="M18" s="369"/>
      <c r="N18" s="370"/>
      <c r="O18" s="370"/>
      <c r="P18" s="370"/>
      <c r="Q18" s="370"/>
      <c r="R18" s="370"/>
      <c r="S18" s="370"/>
      <c r="T18" s="370"/>
      <c r="U18" s="370"/>
      <c r="V18" s="370"/>
      <c r="W18" s="371"/>
    </row>
    <row r="19" spans="1:23" ht="14.5" hidden="1" customHeight="1">
      <c r="A19" s="362"/>
      <c r="B19" s="363"/>
      <c r="C19" s="364"/>
      <c r="D19" s="365"/>
      <c r="E19" s="364"/>
      <c r="F19" s="365"/>
      <c r="G19" s="366"/>
      <c r="H19" s="367"/>
      <c r="I19" s="368"/>
      <c r="J19" s="368"/>
      <c r="K19" s="368"/>
      <c r="L19" s="368"/>
      <c r="M19" s="369"/>
      <c r="N19" s="370"/>
      <c r="O19" s="370"/>
      <c r="P19" s="370"/>
      <c r="Q19" s="370"/>
      <c r="R19" s="370"/>
      <c r="S19" s="370"/>
      <c r="T19" s="370"/>
      <c r="U19" s="370"/>
      <c r="V19" s="370"/>
      <c r="W19" s="371"/>
    </row>
    <row r="20" spans="1:23" ht="14.5" hidden="1" customHeight="1">
      <c r="A20" s="362"/>
      <c r="B20" s="363"/>
      <c r="C20" s="364"/>
      <c r="D20" s="365"/>
      <c r="E20" s="364"/>
      <c r="F20" s="365"/>
      <c r="G20" s="366"/>
      <c r="H20" s="367"/>
      <c r="I20" s="368"/>
      <c r="J20" s="368"/>
      <c r="K20" s="368"/>
      <c r="L20" s="368"/>
      <c r="M20" s="369"/>
      <c r="N20" s="370"/>
      <c r="O20" s="370"/>
      <c r="P20" s="370"/>
      <c r="Q20" s="370"/>
      <c r="R20" s="370"/>
      <c r="S20" s="370"/>
      <c r="T20" s="370"/>
      <c r="U20" s="370"/>
      <c r="V20" s="370"/>
      <c r="W20" s="371"/>
    </row>
    <row r="21" spans="1:23" ht="14.5" hidden="1" customHeight="1">
      <c r="A21" s="362"/>
      <c r="B21" s="363"/>
      <c r="C21" s="364"/>
      <c r="D21" s="365"/>
      <c r="E21" s="364"/>
      <c r="F21" s="365"/>
      <c r="G21" s="366"/>
      <c r="H21" s="367"/>
      <c r="I21" s="368"/>
      <c r="J21" s="368"/>
      <c r="K21" s="368"/>
      <c r="L21" s="368"/>
      <c r="M21" s="369"/>
      <c r="N21" s="370"/>
      <c r="O21" s="370"/>
      <c r="P21" s="370"/>
      <c r="Q21" s="370"/>
      <c r="R21" s="370"/>
      <c r="S21" s="370"/>
      <c r="T21" s="370"/>
      <c r="U21" s="370"/>
      <c r="V21" s="370"/>
      <c r="W21" s="371"/>
    </row>
    <row r="22" spans="1:23" ht="14.5" hidden="1" customHeight="1">
      <c r="A22" s="362"/>
      <c r="B22" s="363"/>
      <c r="C22" s="364"/>
      <c r="D22" s="365"/>
      <c r="E22" s="364"/>
      <c r="F22" s="365"/>
      <c r="G22" s="366"/>
      <c r="H22" s="367"/>
      <c r="I22" s="368"/>
      <c r="J22" s="368"/>
      <c r="K22" s="368"/>
      <c r="L22" s="368"/>
      <c r="M22" s="369"/>
      <c r="N22" s="370"/>
      <c r="O22" s="370"/>
      <c r="P22" s="370"/>
      <c r="Q22" s="370"/>
      <c r="R22" s="370"/>
      <c r="S22" s="370"/>
      <c r="T22" s="370"/>
      <c r="U22" s="370"/>
      <c r="V22" s="370"/>
      <c r="W22" s="371"/>
    </row>
    <row r="23" spans="1:23" ht="14.5" hidden="1" customHeight="1">
      <c r="A23" s="362"/>
      <c r="B23" s="363"/>
      <c r="C23" s="364"/>
      <c r="D23" s="365"/>
      <c r="E23" s="364"/>
      <c r="F23" s="365"/>
      <c r="G23" s="366"/>
      <c r="H23" s="367"/>
      <c r="I23" s="368"/>
      <c r="J23" s="368"/>
      <c r="K23" s="368"/>
      <c r="L23" s="368"/>
      <c r="M23" s="369"/>
      <c r="N23" s="370"/>
      <c r="O23" s="370"/>
      <c r="P23" s="370"/>
      <c r="Q23" s="370"/>
      <c r="R23" s="370"/>
      <c r="S23" s="370"/>
      <c r="T23" s="370"/>
      <c r="U23" s="370"/>
      <c r="V23" s="370"/>
      <c r="W23" s="371"/>
    </row>
    <row r="24" spans="1:23" ht="14.5" hidden="1" customHeight="1">
      <c r="A24" s="362"/>
      <c r="B24" s="363"/>
      <c r="C24" s="364"/>
      <c r="D24" s="365"/>
      <c r="E24" s="364"/>
      <c r="F24" s="365"/>
      <c r="G24" s="366"/>
      <c r="H24" s="367"/>
      <c r="I24" s="368"/>
      <c r="J24" s="368"/>
      <c r="K24" s="368"/>
      <c r="L24" s="368"/>
      <c r="M24" s="369"/>
      <c r="N24" s="370"/>
      <c r="O24" s="370"/>
      <c r="P24" s="370"/>
      <c r="Q24" s="370"/>
      <c r="R24" s="370"/>
      <c r="S24" s="370"/>
      <c r="T24" s="370"/>
      <c r="U24" s="370"/>
      <c r="V24" s="370"/>
      <c r="W24" s="371"/>
    </row>
    <row r="25" spans="1:23" ht="14.5" hidden="1" customHeight="1">
      <c r="A25" s="362"/>
      <c r="B25" s="363"/>
      <c r="C25" s="364"/>
      <c r="D25" s="365"/>
      <c r="E25" s="364"/>
      <c r="F25" s="365"/>
      <c r="G25" s="366"/>
      <c r="H25" s="367"/>
      <c r="I25" s="368"/>
      <c r="J25" s="368"/>
      <c r="K25" s="368"/>
      <c r="L25" s="368"/>
      <c r="M25" s="369"/>
      <c r="N25" s="370"/>
      <c r="O25" s="370"/>
      <c r="P25" s="370"/>
      <c r="Q25" s="370"/>
      <c r="R25" s="370"/>
      <c r="S25" s="370"/>
      <c r="T25" s="370"/>
      <c r="U25" s="370"/>
      <c r="V25" s="370"/>
      <c r="W25" s="371"/>
    </row>
    <row r="26" spans="1:23" ht="14.5" hidden="1" customHeight="1">
      <c r="A26" s="362"/>
      <c r="B26" s="363"/>
      <c r="C26" s="364"/>
      <c r="D26" s="365"/>
      <c r="E26" s="364"/>
      <c r="F26" s="365"/>
      <c r="G26" s="366"/>
      <c r="H26" s="367"/>
      <c r="I26" s="368"/>
      <c r="J26" s="368"/>
      <c r="K26" s="368"/>
      <c r="L26" s="368"/>
      <c r="M26" s="369"/>
      <c r="N26" s="370"/>
      <c r="O26" s="370"/>
      <c r="P26" s="370"/>
      <c r="Q26" s="370"/>
      <c r="R26" s="370"/>
      <c r="S26" s="370"/>
      <c r="T26" s="370"/>
      <c r="U26" s="370"/>
      <c r="V26" s="370"/>
      <c r="W26" s="371"/>
    </row>
    <row r="27" spans="1:23" ht="14.5" hidden="1" customHeight="1">
      <c r="A27" s="362"/>
      <c r="B27" s="363"/>
      <c r="C27" s="364"/>
      <c r="D27" s="365"/>
      <c r="E27" s="364"/>
      <c r="F27" s="365"/>
      <c r="G27" s="366"/>
      <c r="H27" s="367"/>
      <c r="I27" s="368"/>
      <c r="J27" s="368"/>
      <c r="K27" s="368"/>
      <c r="L27" s="368"/>
      <c r="M27" s="369"/>
      <c r="N27" s="370"/>
      <c r="O27" s="370"/>
      <c r="P27" s="370"/>
      <c r="Q27" s="370"/>
      <c r="R27" s="370"/>
      <c r="S27" s="370"/>
      <c r="T27" s="370"/>
      <c r="U27" s="370"/>
      <c r="V27" s="370"/>
      <c r="W27" s="371"/>
    </row>
    <row r="28" spans="1:23" ht="14.5" hidden="1" customHeight="1">
      <c r="A28" s="362"/>
      <c r="B28" s="363"/>
      <c r="C28" s="364"/>
      <c r="D28" s="365"/>
      <c r="E28" s="364"/>
      <c r="F28" s="365"/>
      <c r="G28" s="366"/>
      <c r="H28" s="367"/>
      <c r="I28" s="368"/>
      <c r="J28" s="368"/>
      <c r="K28" s="368"/>
      <c r="L28" s="368"/>
      <c r="M28" s="369"/>
      <c r="N28" s="370"/>
      <c r="O28" s="370"/>
      <c r="P28" s="370"/>
      <c r="Q28" s="370"/>
      <c r="R28" s="370"/>
      <c r="S28" s="370"/>
      <c r="T28" s="370"/>
      <c r="U28" s="370"/>
      <c r="V28" s="370"/>
      <c r="W28" s="371"/>
    </row>
    <row r="29" spans="1:23" ht="14.5" hidden="1" customHeight="1">
      <c r="A29" s="362"/>
      <c r="B29" s="363"/>
      <c r="C29" s="364"/>
      <c r="D29" s="365"/>
      <c r="E29" s="364"/>
      <c r="F29" s="365"/>
      <c r="G29" s="366"/>
      <c r="H29" s="367"/>
      <c r="I29" s="368"/>
      <c r="J29" s="368"/>
      <c r="K29" s="368"/>
      <c r="L29" s="368"/>
      <c r="M29" s="369"/>
      <c r="N29" s="370"/>
      <c r="O29" s="370"/>
      <c r="P29" s="370"/>
      <c r="Q29" s="370"/>
      <c r="R29" s="370"/>
      <c r="S29" s="370"/>
      <c r="T29" s="370"/>
      <c r="U29" s="370"/>
      <c r="V29" s="370"/>
      <c r="W29" s="371"/>
    </row>
    <row r="30" spans="1:23" ht="14.5" hidden="1" customHeight="1">
      <c r="A30" s="362"/>
      <c r="B30" s="363"/>
      <c r="C30" s="364"/>
      <c r="D30" s="365"/>
      <c r="E30" s="364"/>
      <c r="F30" s="365"/>
      <c r="G30" s="366"/>
      <c r="H30" s="367"/>
      <c r="I30" s="368"/>
      <c r="J30" s="368"/>
      <c r="K30" s="368"/>
      <c r="L30" s="368"/>
      <c r="M30" s="369"/>
      <c r="N30" s="370"/>
      <c r="O30" s="370"/>
      <c r="P30" s="370"/>
      <c r="Q30" s="370"/>
      <c r="R30" s="370"/>
      <c r="S30" s="370"/>
      <c r="T30" s="370"/>
      <c r="U30" s="370"/>
      <c r="V30" s="370"/>
      <c r="W30" s="371"/>
    </row>
    <row r="31" spans="1:23" ht="14.5" hidden="1" customHeight="1">
      <c r="A31" s="362"/>
      <c r="B31" s="363"/>
      <c r="C31" s="364"/>
      <c r="D31" s="365"/>
      <c r="E31" s="364"/>
      <c r="F31" s="365"/>
      <c r="G31" s="366"/>
      <c r="H31" s="367"/>
      <c r="I31" s="368"/>
      <c r="J31" s="368"/>
      <c r="K31" s="368"/>
      <c r="L31" s="368"/>
      <c r="M31" s="369"/>
      <c r="N31" s="370"/>
      <c r="O31" s="370"/>
      <c r="P31" s="370"/>
      <c r="Q31" s="370"/>
      <c r="R31" s="370"/>
      <c r="S31" s="370"/>
      <c r="T31" s="370"/>
      <c r="U31" s="370"/>
      <c r="V31" s="370"/>
      <c r="W31" s="371"/>
    </row>
    <row r="32" spans="1:23" ht="14.5" hidden="1" customHeight="1">
      <c r="A32" s="362"/>
      <c r="B32" s="363"/>
      <c r="C32" s="364"/>
      <c r="D32" s="365"/>
      <c r="E32" s="364"/>
      <c r="F32" s="365"/>
      <c r="G32" s="366"/>
      <c r="H32" s="367"/>
      <c r="I32" s="368"/>
      <c r="J32" s="368"/>
      <c r="K32" s="368"/>
      <c r="L32" s="368"/>
      <c r="M32" s="369"/>
      <c r="N32" s="370"/>
      <c r="O32" s="370"/>
      <c r="P32" s="370"/>
      <c r="Q32" s="370"/>
      <c r="R32" s="370"/>
      <c r="S32" s="370"/>
      <c r="T32" s="370"/>
      <c r="U32" s="370"/>
      <c r="V32" s="370"/>
      <c r="W32" s="371"/>
    </row>
    <row r="33" spans="1:23" ht="14.5" hidden="1" customHeight="1">
      <c r="A33" s="362"/>
      <c r="B33" s="363"/>
      <c r="C33" s="364"/>
      <c r="D33" s="365"/>
      <c r="E33" s="364"/>
      <c r="F33" s="365"/>
      <c r="G33" s="366"/>
      <c r="H33" s="367"/>
      <c r="I33" s="368"/>
      <c r="J33" s="368"/>
      <c r="K33" s="368"/>
      <c r="L33" s="368"/>
      <c r="M33" s="369"/>
      <c r="N33" s="370"/>
      <c r="O33" s="370"/>
      <c r="P33" s="370"/>
      <c r="Q33" s="370"/>
      <c r="R33" s="370"/>
      <c r="S33" s="370"/>
      <c r="T33" s="370"/>
      <c r="U33" s="370"/>
      <c r="V33" s="370"/>
      <c r="W33" s="371"/>
    </row>
    <row r="34" spans="1:23" ht="14.5" hidden="1" customHeight="1">
      <c r="A34" s="362"/>
      <c r="B34" s="363"/>
      <c r="C34" s="364"/>
      <c r="D34" s="365"/>
      <c r="E34" s="364"/>
      <c r="F34" s="365"/>
      <c r="G34" s="366"/>
      <c r="H34" s="367"/>
      <c r="I34" s="368"/>
      <c r="J34" s="368"/>
      <c r="K34" s="368"/>
      <c r="L34" s="368"/>
      <c r="M34" s="369"/>
      <c r="N34" s="370"/>
      <c r="O34" s="370"/>
      <c r="P34" s="370"/>
      <c r="Q34" s="370"/>
      <c r="R34" s="370"/>
      <c r="S34" s="370"/>
      <c r="T34" s="370"/>
      <c r="U34" s="370"/>
      <c r="V34" s="370"/>
      <c r="W34" s="371"/>
    </row>
    <row r="35" spans="1:23" ht="14.5" hidden="1" customHeight="1">
      <c r="A35" s="362"/>
      <c r="B35" s="363"/>
      <c r="C35" s="364"/>
      <c r="D35" s="365"/>
      <c r="E35" s="364"/>
      <c r="F35" s="365"/>
      <c r="G35" s="366"/>
      <c r="H35" s="367"/>
      <c r="I35" s="368"/>
      <c r="J35" s="368"/>
      <c r="K35" s="368"/>
      <c r="L35" s="368"/>
      <c r="M35" s="369"/>
      <c r="N35" s="370"/>
      <c r="O35" s="370"/>
      <c r="P35" s="370"/>
      <c r="Q35" s="370"/>
      <c r="R35" s="370"/>
      <c r="S35" s="370"/>
      <c r="T35" s="370"/>
      <c r="U35" s="370"/>
      <c r="V35" s="370"/>
      <c r="W35" s="371"/>
    </row>
    <row r="36" spans="1:23" ht="14.5" hidden="1" customHeight="1">
      <c r="A36" s="362"/>
      <c r="B36" s="363"/>
      <c r="C36" s="364"/>
      <c r="D36" s="365"/>
      <c r="E36" s="364"/>
      <c r="F36" s="365"/>
      <c r="G36" s="366"/>
      <c r="H36" s="367"/>
      <c r="I36" s="368"/>
      <c r="J36" s="368"/>
      <c r="K36" s="368"/>
      <c r="L36" s="368"/>
      <c r="M36" s="369"/>
      <c r="N36" s="370"/>
      <c r="O36" s="370"/>
      <c r="P36" s="370"/>
      <c r="Q36" s="370"/>
      <c r="R36" s="370"/>
      <c r="S36" s="370"/>
      <c r="T36" s="370"/>
      <c r="U36" s="370"/>
      <c r="V36" s="370"/>
      <c r="W36" s="371"/>
    </row>
    <row r="37" spans="1:23" ht="14.5" hidden="1" customHeight="1">
      <c r="A37" s="362"/>
      <c r="B37" s="363"/>
      <c r="C37" s="364"/>
      <c r="D37" s="365"/>
      <c r="E37" s="364"/>
      <c r="F37" s="365"/>
      <c r="G37" s="366"/>
      <c r="H37" s="367"/>
      <c r="I37" s="368"/>
      <c r="J37" s="368"/>
      <c r="K37" s="368"/>
      <c r="L37" s="368"/>
      <c r="M37" s="369"/>
      <c r="N37" s="370"/>
      <c r="O37" s="370"/>
      <c r="P37" s="370"/>
      <c r="Q37" s="370"/>
      <c r="R37" s="370"/>
      <c r="S37" s="370"/>
      <c r="T37" s="370"/>
      <c r="U37" s="370"/>
      <c r="V37" s="370"/>
      <c r="W37" s="371"/>
    </row>
    <row r="38" spans="1:23" ht="14.5" hidden="1" customHeight="1">
      <c r="A38" s="362"/>
      <c r="B38" s="363"/>
      <c r="C38" s="364"/>
      <c r="D38" s="365"/>
      <c r="E38" s="364"/>
      <c r="F38" s="365"/>
      <c r="G38" s="366"/>
      <c r="H38" s="367"/>
      <c r="I38" s="368"/>
      <c r="J38" s="368"/>
      <c r="K38" s="368"/>
      <c r="L38" s="368"/>
      <c r="M38" s="369"/>
      <c r="N38" s="370"/>
      <c r="O38" s="370"/>
      <c r="P38" s="370"/>
      <c r="Q38" s="370"/>
      <c r="R38" s="370"/>
      <c r="S38" s="370"/>
      <c r="T38" s="370"/>
      <c r="U38" s="370"/>
      <c r="V38" s="370"/>
      <c r="W38" s="371"/>
    </row>
    <row r="39" spans="1:23" ht="14.5" hidden="1" customHeight="1">
      <c r="A39" s="362"/>
      <c r="B39" s="363"/>
      <c r="C39" s="364"/>
      <c r="D39" s="365"/>
      <c r="E39" s="364"/>
      <c r="F39" s="365"/>
      <c r="G39" s="366"/>
      <c r="H39" s="367"/>
      <c r="I39" s="368"/>
      <c r="J39" s="368"/>
      <c r="K39" s="368"/>
      <c r="L39" s="368"/>
      <c r="M39" s="369"/>
      <c r="N39" s="370"/>
      <c r="O39" s="370"/>
      <c r="P39" s="370"/>
      <c r="Q39" s="370"/>
      <c r="R39" s="370"/>
      <c r="S39" s="370"/>
      <c r="T39" s="370"/>
      <c r="U39" s="370"/>
      <c r="V39" s="370"/>
      <c r="W39" s="371"/>
    </row>
    <row r="40" spans="1:23" ht="14.5" hidden="1" customHeight="1">
      <c r="A40" s="362"/>
      <c r="B40" s="363"/>
      <c r="C40" s="364"/>
      <c r="D40" s="365"/>
      <c r="E40" s="364"/>
      <c r="F40" s="365"/>
      <c r="G40" s="366"/>
      <c r="H40" s="367"/>
      <c r="I40" s="368"/>
      <c r="J40" s="368"/>
      <c r="K40" s="368"/>
      <c r="L40" s="368"/>
      <c r="M40" s="369"/>
      <c r="N40" s="370"/>
      <c r="O40" s="370"/>
      <c r="P40" s="370"/>
      <c r="Q40" s="370"/>
      <c r="R40" s="370"/>
      <c r="S40" s="370"/>
      <c r="T40" s="370"/>
      <c r="U40" s="370"/>
      <c r="V40" s="370"/>
      <c r="W40" s="371"/>
    </row>
    <row r="41" spans="1:23">
      <c r="A41" s="1442" t="s">
        <v>84</v>
      </c>
      <c r="B41" s="1443"/>
      <c r="C41" s="372">
        <f>SUM(C8:C40)</f>
        <v>1732</v>
      </c>
      <c r="D41" s="495">
        <f>SUM(D8:D40)</f>
        <v>86.6</v>
      </c>
      <c r="E41" s="373">
        <f>SUM(E8:E40)</f>
        <v>866</v>
      </c>
      <c r="F41" s="374">
        <f>SUM(F8:F40)</f>
        <v>43.3</v>
      </c>
      <c r="G41" s="375"/>
      <c r="H41" s="380">
        <f t="shared" ref="H41:W41" si="0">SUM(H8:H40)</f>
        <v>0</v>
      </c>
      <c r="I41" s="376">
        <f t="shared" si="0"/>
        <v>0</v>
      </c>
      <c r="J41" s="376">
        <f t="shared" si="0"/>
        <v>0</v>
      </c>
      <c r="K41" s="376">
        <f t="shared" si="0"/>
        <v>0</v>
      </c>
      <c r="L41" s="376">
        <f t="shared" si="0"/>
        <v>0</v>
      </c>
      <c r="M41" s="376">
        <f t="shared" si="0"/>
        <v>2.0419999999999998</v>
      </c>
      <c r="N41" s="376">
        <f t="shared" si="0"/>
        <v>6.5652735</v>
      </c>
      <c r="O41" s="376">
        <f t="shared" si="0"/>
        <v>11.234549000000001</v>
      </c>
      <c r="P41" s="376">
        <f t="shared" si="0"/>
        <v>14.798178</v>
      </c>
      <c r="Q41" s="376">
        <f t="shared" si="0"/>
        <v>0</v>
      </c>
      <c r="R41" s="376">
        <f t="shared" si="0"/>
        <v>0</v>
      </c>
      <c r="S41" s="376">
        <f t="shared" si="0"/>
        <v>0</v>
      </c>
      <c r="T41" s="376">
        <f t="shared" si="0"/>
        <v>0</v>
      </c>
      <c r="U41" s="376">
        <f t="shared" si="0"/>
        <v>0</v>
      </c>
      <c r="V41" s="376">
        <f t="shared" si="0"/>
        <v>0</v>
      </c>
      <c r="W41" s="374">
        <f t="shared" si="0"/>
        <v>0</v>
      </c>
    </row>
    <row r="42" spans="1:23">
      <c r="A42" s="1442" t="s">
        <v>85</v>
      </c>
      <c r="B42" s="1443"/>
      <c r="C42" s="372">
        <f>C41</f>
        <v>1732</v>
      </c>
      <c r="D42" s="495">
        <f>D41</f>
        <v>86.6</v>
      </c>
      <c r="E42" s="373">
        <f t="shared" ref="E42:F42" si="1">E41</f>
        <v>866</v>
      </c>
      <c r="F42" s="374">
        <f t="shared" si="1"/>
        <v>43.3</v>
      </c>
      <c r="G42" s="377"/>
      <c r="H42" s="1298">
        <f>H41</f>
        <v>0</v>
      </c>
      <c r="I42" s="1299">
        <f t="shared" ref="I42:W42" si="2">I41</f>
        <v>0</v>
      </c>
      <c r="J42" s="1299">
        <f t="shared" si="2"/>
        <v>0</v>
      </c>
      <c r="K42" s="1299">
        <f t="shared" si="2"/>
        <v>0</v>
      </c>
      <c r="L42" s="1299">
        <f t="shared" si="2"/>
        <v>0</v>
      </c>
      <c r="M42" s="1299">
        <f t="shared" si="2"/>
        <v>2.0419999999999998</v>
      </c>
      <c r="N42" s="1299">
        <f t="shared" si="2"/>
        <v>6.5652735</v>
      </c>
      <c r="O42" s="1299">
        <f t="shared" si="2"/>
        <v>11.234549000000001</v>
      </c>
      <c r="P42" s="1299">
        <f t="shared" si="2"/>
        <v>14.798178</v>
      </c>
      <c r="Q42" s="1299">
        <f t="shared" si="2"/>
        <v>0</v>
      </c>
      <c r="R42" s="1299">
        <f t="shared" si="2"/>
        <v>0</v>
      </c>
      <c r="S42" s="1299">
        <f t="shared" si="2"/>
        <v>0</v>
      </c>
      <c r="T42" s="1299">
        <f t="shared" si="2"/>
        <v>0</v>
      </c>
      <c r="U42" s="1299">
        <f t="shared" si="2"/>
        <v>0</v>
      </c>
      <c r="V42" s="1299">
        <f t="shared" si="2"/>
        <v>0</v>
      </c>
      <c r="W42" s="1300">
        <f t="shared" si="2"/>
        <v>0</v>
      </c>
    </row>
    <row r="43" spans="1:23" s="378" customFormat="1"/>
    <row r="45" spans="1:23">
      <c r="A45" s="350" t="s">
        <v>86</v>
      </c>
    </row>
    <row r="46" spans="1:23" ht="20.5" customHeight="1">
      <c r="A46" s="1434" t="s">
        <v>76</v>
      </c>
      <c r="B46" s="1436" t="s">
        <v>77</v>
      </c>
      <c r="C46" s="1434" t="s">
        <v>357</v>
      </c>
      <c r="D46" s="1446"/>
      <c r="E46" s="1446" t="s">
        <v>87</v>
      </c>
      <c r="F46" s="1452"/>
      <c r="G46" s="1433" t="s">
        <v>88</v>
      </c>
      <c r="H46" s="1433"/>
      <c r="I46" s="1433"/>
      <c r="J46" s="1433"/>
      <c r="K46" s="1433"/>
      <c r="L46" s="1433"/>
      <c r="M46" s="1433"/>
      <c r="N46" s="1433"/>
      <c r="O46" s="1433"/>
      <c r="P46" s="1433"/>
      <c r="Q46" s="1433"/>
      <c r="R46" s="1433"/>
      <c r="S46" s="1433"/>
      <c r="T46" s="1433"/>
      <c r="U46" s="1433"/>
      <c r="V46" s="1433"/>
      <c r="W46" s="1433"/>
    </row>
    <row r="47" spans="1:23" ht="22.4" customHeight="1">
      <c r="A47" s="1444"/>
      <c r="B47" s="1445"/>
      <c r="C47" s="1444"/>
      <c r="D47" s="1447"/>
      <c r="E47" s="1447"/>
      <c r="F47" s="1445"/>
      <c r="G47" s="602">
        <v>2014</v>
      </c>
      <c r="H47" s="603">
        <v>2015</v>
      </c>
      <c r="I47" s="603">
        <v>2016</v>
      </c>
      <c r="J47" s="603">
        <v>2017</v>
      </c>
      <c r="K47" s="603">
        <v>2018</v>
      </c>
      <c r="L47" s="604">
        <v>2019</v>
      </c>
      <c r="M47" s="604">
        <v>2020</v>
      </c>
      <c r="N47" s="604">
        <v>2021</v>
      </c>
      <c r="O47" s="604">
        <v>2022</v>
      </c>
      <c r="P47" s="604">
        <v>2023</v>
      </c>
      <c r="Q47" s="604">
        <v>2024</v>
      </c>
      <c r="R47" s="604">
        <v>2025</v>
      </c>
      <c r="S47" s="604">
        <v>2026</v>
      </c>
      <c r="T47" s="604">
        <v>2027</v>
      </c>
      <c r="U47" s="604">
        <v>2028</v>
      </c>
      <c r="V47" s="604">
        <v>2029</v>
      </c>
      <c r="W47" s="605" t="s">
        <v>43</v>
      </c>
    </row>
    <row r="48" spans="1:23" s="361" customFormat="1">
      <c r="A48" s="1283" t="s">
        <v>740</v>
      </c>
      <c r="B48" s="1284" t="s">
        <v>741</v>
      </c>
      <c r="C48" s="1453">
        <v>0</v>
      </c>
      <c r="D48" s="1454"/>
      <c r="E48" s="1455">
        <v>43.3</v>
      </c>
      <c r="F48" s="1456"/>
      <c r="G48" s="1289">
        <v>0</v>
      </c>
      <c r="H48" s="1287">
        <v>0</v>
      </c>
      <c r="I48" s="1290">
        <v>0</v>
      </c>
      <c r="J48" s="1290">
        <v>0</v>
      </c>
      <c r="K48" s="1290">
        <v>0</v>
      </c>
      <c r="L48" s="1290">
        <v>0</v>
      </c>
      <c r="M48" s="1291">
        <v>0</v>
      </c>
      <c r="N48" s="1291">
        <v>0</v>
      </c>
      <c r="O48" s="1291">
        <v>0</v>
      </c>
      <c r="P48" s="1291">
        <v>0</v>
      </c>
      <c r="Q48" s="1291">
        <v>0</v>
      </c>
      <c r="R48" s="379">
        <v>0</v>
      </c>
      <c r="S48" s="379"/>
      <c r="T48" s="379"/>
      <c r="U48" s="379"/>
      <c r="V48" s="379"/>
      <c r="W48" s="606"/>
    </row>
    <row r="49" spans="1:23">
      <c r="A49" s="1285"/>
      <c r="B49" s="1286"/>
      <c r="C49" s="1448"/>
      <c r="D49" s="1449"/>
      <c r="E49" s="1450"/>
      <c r="F49" s="1451"/>
      <c r="G49" s="1295"/>
      <c r="H49" s="1292"/>
      <c r="I49" s="1296"/>
      <c r="J49" s="1296"/>
      <c r="K49" s="1296"/>
      <c r="L49" s="1296"/>
      <c r="M49" s="1297"/>
      <c r="N49" s="1297"/>
      <c r="O49" s="1297"/>
      <c r="P49" s="1297"/>
      <c r="Q49" s="1297"/>
      <c r="R49" s="369"/>
      <c r="S49" s="369"/>
      <c r="T49" s="369"/>
      <c r="U49" s="369"/>
      <c r="V49" s="369"/>
      <c r="W49" s="371"/>
    </row>
    <row r="50" spans="1:23">
      <c r="A50" s="1285"/>
      <c r="B50" s="1286"/>
      <c r="C50" s="1448"/>
      <c r="D50" s="1449"/>
      <c r="E50" s="1450"/>
      <c r="F50" s="1451"/>
      <c r="G50" s="1295"/>
      <c r="H50" s="1292"/>
      <c r="I50" s="1296"/>
      <c r="J50" s="1296"/>
      <c r="K50" s="1296"/>
      <c r="L50" s="1296"/>
      <c r="M50" s="1297"/>
      <c r="N50" s="1297"/>
      <c r="O50" s="1297"/>
      <c r="P50" s="1297"/>
      <c r="Q50" s="1297"/>
      <c r="R50" s="369"/>
      <c r="S50" s="369"/>
      <c r="T50" s="369"/>
      <c r="U50" s="369"/>
      <c r="V50" s="369"/>
      <c r="W50" s="371"/>
    </row>
    <row r="51" spans="1:23">
      <c r="A51" s="1285"/>
      <c r="B51" s="1286"/>
      <c r="C51" s="1448"/>
      <c r="D51" s="1449"/>
      <c r="E51" s="1450"/>
      <c r="F51" s="1451"/>
      <c r="G51" s="1295"/>
      <c r="H51" s="1292"/>
      <c r="I51" s="1296"/>
      <c r="J51" s="1296"/>
      <c r="K51" s="1296"/>
      <c r="L51" s="1296"/>
      <c r="M51" s="1297"/>
      <c r="N51" s="1297"/>
      <c r="O51" s="1297"/>
      <c r="P51" s="1297"/>
      <c r="Q51" s="1297"/>
      <c r="R51" s="369"/>
      <c r="S51" s="369"/>
      <c r="T51" s="369"/>
      <c r="U51" s="369"/>
      <c r="V51" s="369"/>
      <c r="W51" s="371"/>
    </row>
    <row r="52" spans="1:23">
      <c r="A52" s="1285"/>
      <c r="B52" s="1286"/>
      <c r="C52" s="1448"/>
      <c r="D52" s="1449"/>
      <c r="E52" s="1450"/>
      <c r="F52" s="1451"/>
      <c r="G52" s="1295"/>
      <c r="H52" s="1292"/>
      <c r="I52" s="1296"/>
      <c r="J52" s="1296"/>
      <c r="K52" s="1296"/>
      <c r="L52" s="1296"/>
      <c r="M52" s="1297"/>
      <c r="N52" s="1297"/>
      <c r="O52" s="1297"/>
      <c r="P52" s="1297"/>
      <c r="Q52" s="1297"/>
      <c r="R52" s="369"/>
      <c r="S52" s="369"/>
      <c r="T52" s="369"/>
      <c r="U52" s="369"/>
      <c r="V52" s="369"/>
      <c r="W52" s="371"/>
    </row>
    <row r="53" spans="1:23">
      <c r="A53" s="1285"/>
      <c r="B53" s="1286"/>
      <c r="C53" s="1448"/>
      <c r="D53" s="1449"/>
      <c r="E53" s="1450"/>
      <c r="F53" s="1451"/>
      <c r="G53" s="1295"/>
      <c r="H53" s="1292"/>
      <c r="I53" s="1296"/>
      <c r="J53" s="1296"/>
      <c r="K53" s="1296"/>
      <c r="L53" s="1296"/>
      <c r="M53" s="1297"/>
      <c r="N53" s="1297"/>
      <c r="O53" s="1297"/>
      <c r="P53" s="1297"/>
      <c r="Q53" s="1297"/>
      <c r="R53" s="369"/>
      <c r="S53" s="369"/>
      <c r="T53" s="369"/>
      <c r="U53" s="369"/>
      <c r="V53" s="369"/>
      <c r="W53" s="371"/>
    </row>
    <row r="54" spans="1:23" ht="12.65" customHeight="1">
      <c r="A54" s="1285"/>
      <c r="B54" s="1286"/>
      <c r="C54" s="1448"/>
      <c r="D54" s="1449"/>
      <c r="E54" s="1450"/>
      <c r="F54" s="1451"/>
      <c r="G54" s="1295"/>
      <c r="H54" s="1292"/>
      <c r="I54" s="1296"/>
      <c r="J54" s="1296"/>
      <c r="K54" s="1296"/>
      <c r="L54" s="1296"/>
      <c r="M54" s="1297"/>
      <c r="N54" s="1297"/>
      <c r="O54" s="1297"/>
      <c r="P54" s="1297"/>
      <c r="Q54" s="1297"/>
      <c r="R54" s="369"/>
      <c r="S54" s="369"/>
      <c r="T54" s="369"/>
      <c r="U54" s="369"/>
      <c r="V54" s="369"/>
      <c r="W54" s="371"/>
    </row>
    <row r="55" spans="1:23">
      <c r="A55" s="1285"/>
      <c r="B55" s="1286"/>
      <c r="C55" s="1448"/>
      <c r="D55" s="1449"/>
      <c r="E55" s="1450"/>
      <c r="F55" s="1451"/>
      <c r="G55" s="1295"/>
      <c r="H55" s="1292"/>
      <c r="I55" s="1296"/>
      <c r="J55" s="1296"/>
      <c r="K55" s="1296"/>
      <c r="L55" s="1296"/>
      <c r="M55" s="1297"/>
      <c r="N55" s="1297"/>
      <c r="O55" s="1297"/>
      <c r="P55" s="1297"/>
      <c r="Q55" s="1297"/>
      <c r="R55" s="369"/>
      <c r="S55" s="369"/>
      <c r="T55" s="369"/>
      <c r="U55" s="369"/>
      <c r="V55" s="369"/>
      <c r="W55" s="371"/>
    </row>
    <row r="56" spans="1:23">
      <c r="A56" s="1285"/>
      <c r="B56" s="1286"/>
      <c r="C56" s="1448"/>
      <c r="D56" s="1449"/>
      <c r="E56" s="1450"/>
      <c r="F56" s="1451"/>
      <c r="G56" s="1295"/>
      <c r="H56" s="1292"/>
      <c r="I56" s="1296"/>
      <c r="J56" s="1296"/>
      <c r="K56" s="1296"/>
      <c r="L56" s="1296"/>
      <c r="M56" s="1297"/>
      <c r="N56" s="1297"/>
      <c r="O56" s="1297"/>
      <c r="P56" s="1297"/>
      <c r="Q56" s="1297"/>
      <c r="R56" s="369"/>
      <c r="S56" s="369"/>
      <c r="T56" s="369"/>
      <c r="U56" s="369"/>
      <c r="V56" s="369"/>
      <c r="W56" s="371"/>
    </row>
    <row r="57" spans="1:23">
      <c r="A57" s="1285"/>
      <c r="B57" s="1286"/>
      <c r="C57" s="1448"/>
      <c r="D57" s="1449"/>
      <c r="E57" s="1450"/>
      <c r="F57" s="1451"/>
      <c r="G57" s="1295"/>
      <c r="H57" s="1292"/>
      <c r="I57" s="1296"/>
      <c r="J57" s="1296"/>
      <c r="K57" s="1296"/>
      <c r="L57" s="1296"/>
      <c r="M57" s="1297"/>
      <c r="N57" s="1297"/>
      <c r="O57" s="1297"/>
      <c r="P57" s="1297"/>
      <c r="Q57" s="1297"/>
      <c r="R57" s="369"/>
      <c r="S57" s="369"/>
      <c r="T57" s="369"/>
      <c r="U57" s="369"/>
      <c r="V57" s="369"/>
      <c r="W57" s="371"/>
    </row>
    <row r="58" spans="1:23">
      <c r="A58" s="1285"/>
      <c r="B58" s="1286"/>
      <c r="C58" s="1448"/>
      <c r="D58" s="1449"/>
      <c r="E58" s="1450"/>
      <c r="F58" s="1451"/>
      <c r="G58" s="1295"/>
      <c r="H58" s="1292"/>
      <c r="I58" s="1296"/>
      <c r="J58" s="1296"/>
      <c r="K58" s="1296"/>
      <c r="L58" s="1296"/>
      <c r="M58" s="1297"/>
      <c r="N58" s="1297"/>
      <c r="O58" s="1297"/>
      <c r="P58" s="1297"/>
      <c r="Q58" s="1297"/>
      <c r="R58" s="369"/>
      <c r="S58" s="369"/>
      <c r="T58" s="369"/>
      <c r="U58" s="369"/>
      <c r="V58" s="369"/>
      <c r="W58" s="371"/>
    </row>
    <row r="59" spans="1:23" ht="14.5" customHeight="1">
      <c r="A59" s="1285"/>
      <c r="B59" s="1286"/>
      <c r="C59" s="1448"/>
      <c r="D59" s="1449"/>
      <c r="E59" s="1450"/>
      <c r="F59" s="1451"/>
      <c r="G59" s="1295"/>
      <c r="H59" s="1292"/>
      <c r="I59" s="1296"/>
      <c r="J59" s="1296"/>
      <c r="K59" s="1296"/>
      <c r="L59" s="1296"/>
      <c r="M59" s="1297"/>
      <c r="N59" s="1297"/>
      <c r="O59" s="1297"/>
      <c r="P59" s="1297"/>
      <c r="Q59" s="1297"/>
      <c r="R59" s="369"/>
      <c r="S59" s="369"/>
      <c r="T59" s="369"/>
      <c r="U59" s="369"/>
      <c r="V59" s="369"/>
      <c r="W59" s="371"/>
    </row>
    <row r="60" spans="1:23" ht="14.5" customHeight="1">
      <c r="A60" s="1285"/>
      <c r="B60" s="1286"/>
      <c r="C60" s="1448"/>
      <c r="D60" s="1449"/>
      <c r="E60" s="1450"/>
      <c r="F60" s="1451"/>
      <c r="G60" s="1295"/>
      <c r="H60" s="1292"/>
      <c r="I60" s="1296"/>
      <c r="J60" s="1296"/>
      <c r="K60" s="1296"/>
      <c r="L60" s="1296"/>
      <c r="M60" s="1297"/>
      <c r="N60" s="1297"/>
      <c r="O60" s="1297"/>
      <c r="P60" s="1297"/>
      <c r="Q60" s="1297"/>
      <c r="R60" s="369"/>
      <c r="S60" s="369"/>
      <c r="T60" s="369"/>
      <c r="U60" s="369"/>
      <c r="V60" s="369"/>
      <c r="W60" s="371"/>
    </row>
    <row r="61" spans="1:23" ht="14.5" customHeight="1">
      <c r="A61" s="1285"/>
      <c r="B61" s="1286"/>
      <c r="C61" s="1448"/>
      <c r="D61" s="1449"/>
      <c r="E61" s="1450"/>
      <c r="F61" s="1451"/>
      <c r="G61" s="1295"/>
      <c r="H61" s="1292"/>
      <c r="I61" s="1296"/>
      <c r="J61" s="1296"/>
      <c r="K61" s="1296"/>
      <c r="L61" s="1296"/>
      <c r="M61" s="1297"/>
      <c r="N61" s="1297"/>
      <c r="O61" s="1297"/>
      <c r="P61" s="1297"/>
      <c r="Q61" s="1297"/>
      <c r="R61" s="369"/>
      <c r="S61" s="369"/>
      <c r="T61" s="369"/>
      <c r="U61" s="369"/>
      <c r="V61" s="369"/>
      <c r="W61" s="371"/>
    </row>
    <row r="62" spans="1:23" ht="14.5" hidden="1" customHeight="1">
      <c r="A62" s="362"/>
      <c r="B62" s="363"/>
      <c r="C62" s="1448"/>
      <c r="D62" s="1449"/>
      <c r="E62" s="1461"/>
      <c r="F62" s="1462"/>
      <c r="G62" s="367"/>
      <c r="H62" s="364"/>
      <c r="I62" s="368"/>
      <c r="J62" s="368"/>
      <c r="K62" s="368"/>
      <c r="L62" s="368"/>
      <c r="M62" s="369"/>
      <c r="N62" s="369"/>
      <c r="O62" s="369"/>
      <c r="P62" s="369"/>
      <c r="Q62" s="369"/>
      <c r="R62" s="369"/>
      <c r="S62" s="369"/>
      <c r="T62" s="369"/>
      <c r="U62" s="369"/>
      <c r="V62" s="369"/>
      <c r="W62" s="371"/>
    </row>
    <row r="63" spans="1:23" ht="14.5" hidden="1" customHeight="1">
      <c r="A63" s="362"/>
      <c r="B63" s="363"/>
      <c r="C63" s="1448"/>
      <c r="D63" s="1449"/>
      <c r="E63" s="1461"/>
      <c r="F63" s="1462"/>
      <c r="G63" s="367"/>
      <c r="H63" s="364"/>
      <c r="I63" s="368"/>
      <c r="J63" s="368"/>
      <c r="K63" s="368"/>
      <c r="L63" s="368"/>
      <c r="M63" s="369"/>
      <c r="N63" s="369"/>
      <c r="O63" s="369"/>
      <c r="P63" s="369"/>
      <c r="Q63" s="369"/>
      <c r="R63" s="369"/>
      <c r="S63" s="369"/>
      <c r="T63" s="369"/>
      <c r="U63" s="369"/>
      <c r="V63" s="369"/>
      <c r="W63" s="371"/>
    </row>
    <row r="64" spans="1:23" ht="14.5" hidden="1" customHeight="1">
      <c r="A64" s="362"/>
      <c r="B64" s="363"/>
      <c r="C64" s="1448"/>
      <c r="D64" s="1449"/>
      <c r="E64" s="1461"/>
      <c r="F64" s="1462"/>
      <c r="G64" s="367"/>
      <c r="H64" s="364"/>
      <c r="I64" s="368"/>
      <c r="J64" s="368"/>
      <c r="K64" s="368"/>
      <c r="L64" s="368"/>
      <c r="M64" s="369"/>
      <c r="N64" s="369"/>
      <c r="O64" s="369"/>
      <c r="P64" s="369"/>
      <c r="Q64" s="369"/>
      <c r="R64" s="369"/>
      <c r="S64" s="369"/>
      <c r="T64" s="369"/>
      <c r="U64" s="369"/>
      <c r="V64" s="369"/>
      <c r="W64" s="371"/>
    </row>
    <row r="65" spans="1:23" ht="14.5" hidden="1" customHeight="1">
      <c r="A65" s="362"/>
      <c r="B65" s="363"/>
      <c r="C65" s="1448"/>
      <c r="D65" s="1449"/>
      <c r="E65" s="1461"/>
      <c r="F65" s="1462"/>
      <c r="G65" s="367"/>
      <c r="H65" s="364"/>
      <c r="I65" s="368"/>
      <c r="J65" s="368"/>
      <c r="K65" s="368"/>
      <c r="L65" s="368"/>
      <c r="M65" s="369"/>
      <c r="N65" s="369"/>
      <c r="O65" s="369"/>
      <c r="P65" s="369"/>
      <c r="Q65" s="369"/>
      <c r="R65" s="369"/>
      <c r="S65" s="369"/>
      <c r="T65" s="369"/>
      <c r="U65" s="369"/>
      <c r="V65" s="369"/>
      <c r="W65" s="371"/>
    </row>
    <row r="66" spans="1:23" ht="14.5" hidden="1" customHeight="1">
      <c r="A66" s="362"/>
      <c r="B66" s="363"/>
      <c r="C66" s="1448"/>
      <c r="D66" s="1449"/>
      <c r="E66" s="1461"/>
      <c r="F66" s="1462"/>
      <c r="G66" s="367"/>
      <c r="H66" s="364"/>
      <c r="I66" s="368"/>
      <c r="J66" s="368"/>
      <c r="K66" s="368"/>
      <c r="L66" s="368"/>
      <c r="M66" s="369"/>
      <c r="N66" s="369"/>
      <c r="O66" s="369"/>
      <c r="P66" s="369"/>
      <c r="Q66" s="369"/>
      <c r="R66" s="369"/>
      <c r="S66" s="369"/>
      <c r="T66" s="369"/>
      <c r="U66" s="369"/>
      <c r="V66" s="369"/>
      <c r="W66" s="371"/>
    </row>
    <row r="67" spans="1:23" ht="14.5" hidden="1" customHeight="1">
      <c r="A67" s="362"/>
      <c r="B67" s="363"/>
      <c r="C67" s="1448"/>
      <c r="D67" s="1449"/>
      <c r="E67" s="1461"/>
      <c r="F67" s="1462"/>
      <c r="G67" s="367"/>
      <c r="H67" s="364"/>
      <c r="I67" s="368"/>
      <c r="J67" s="368"/>
      <c r="K67" s="368"/>
      <c r="L67" s="368"/>
      <c r="M67" s="369"/>
      <c r="N67" s="369"/>
      <c r="O67" s="369"/>
      <c r="P67" s="369"/>
      <c r="Q67" s="369"/>
      <c r="R67" s="369"/>
      <c r="S67" s="369"/>
      <c r="T67" s="369"/>
      <c r="U67" s="369"/>
      <c r="V67" s="369"/>
      <c r="W67" s="371"/>
    </row>
    <row r="68" spans="1:23" ht="14.5" hidden="1" customHeight="1">
      <c r="A68" s="362"/>
      <c r="B68" s="363"/>
      <c r="C68" s="1448"/>
      <c r="D68" s="1449"/>
      <c r="E68" s="1461"/>
      <c r="F68" s="1462"/>
      <c r="G68" s="367"/>
      <c r="H68" s="364"/>
      <c r="I68" s="368"/>
      <c r="J68" s="368"/>
      <c r="K68" s="368"/>
      <c r="L68" s="368"/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71"/>
    </row>
    <row r="69" spans="1:23" ht="14.5" hidden="1" customHeight="1">
      <c r="A69" s="362"/>
      <c r="B69" s="363"/>
      <c r="C69" s="1448"/>
      <c r="D69" s="1449"/>
      <c r="E69" s="1461"/>
      <c r="F69" s="1462"/>
      <c r="G69" s="367"/>
      <c r="H69" s="364"/>
      <c r="I69" s="368"/>
      <c r="J69" s="368"/>
      <c r="K69" s="368"/>
      <c r="L69" s="368"/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71"/>
    </row>
    <row r="70" spans="1:23" ht="14.5" hidden="1" customHeight="1">
      <c r="A70" s="362"/>
      <c r="B70" s="363"/>
      <c r="C70" s="1448"/>
      <c r="D70" s="1449"/>
      <c r="E70" s="1461"/>
      <c r="F70" s="1462"/>
      <c r="G70" s="367"/>
      <c r="H70" s="364"/>
      <c r="I70" s="368"/>
      <c r="J70" s="368"/>
      <c r="K70" s="368"/>
      <c r="L70" s="368"/>
      <c r="M70" s="369"/>
      <c r="N70" s="369"/>
      <c r="O70" s="369"/>
      <c r="P70" s="369"/>
      <c r="Q70" s="369"/>
      <c r="R70" s="369"/>
      <c r="S70" s="369"/>
      <c r="T70" s="369"/>
      <c r="U70" s="369"/>
      <c r="V70" s="369"/>
      <c r="W70" s="371"/>
    </row>
    <row r="71" spans="1:23" ht="14.5" hidden="1" customHeight="1">
      <c r="A71" s="362"/>
      <c r="B71" s="363"/>
      <c r="C71" s="1448"/>
      <c r="D71" s="1449"/>
      <c r="E71" s="1461"/>
      <c r="F71" s="1462"/>
      <c r="G71" s="367"/>
      <c r="H71" s="364"/>
      <c r="I71" s="368"/>
      <c r="J71" s="368"/>
      <c r="K71" s="368"/>
      <c r="L71" s="368"/>
      <c r="M71" s="369"/>
      <c r="N71" s="369"/>
      <c r="O71" s="369"/>
      <c r="P71" s="369"/>
      <c r="Q71" s="369"/>
      <c r="R71" s="369"/>
      <c r="S71" s="369"/>
      <c r="T71" s="369"/>
      <c r="U71" s="369"/>
      <c r="V71" s="369"/>
      <c r="W71" s="371"/>
    </row>
    <row r="72" spans="1:23" ht="14.5" hidden="1" customHeight="1">
      <c r="A72" s="362"/>
      <c r="B72" s="363"/>
      <c r="C72" s="1448"/>
      <c r="D72" s="1449"/>
      <c r="E72" s="1461"/>
      <c r="F72" s="1462"/>
      <c r="G72" s="367"/>
      <c r="H72" s="364"/>
      <c r="I72" s="368"/>
      <c r="J72" s="368"/>
      <c r="K72" s="368"/>
      <c r="L72" s="368"/>
      <c r="M72" s="369"/>
      <c r="N72" s="369"/>
      <c r="O72" s="369"/>
      <c r="P72" s="369"/>
      <c r="Q72" s="369"/>
      <c r="R72" s="369"/>
      <c r="S72" s="369"/>
      <c r="T72" s="369"/>
      <c r="U72" s="369"/>
      <c r="V72" s="369"/>
      <c r="W72" s="371"/>
    </row>
    <row r="73" spans="1:23" ht="14.5" hidden="1" customHeight="1">
      <c r="A73" s="362"/>
      <c r="B73" s="363"/>
      <c r="C73" s="1448"/>
      <c r="D73" s="1449"/>
      <c r="E73" s="1461"/>
      <c r="F73" s="1462"/>
      <c r="G73" s="367"/>
      <c r="H73" s="364"/>
      <c r="I73" s="368"/>
      <c r="J73" s="368"/>
      <c r="K73" s="368"/>
      <c r="L73" s="368"/>
      <c r="M73" s="369"/>
      <c r="N73" s="369"/>
      <c r="O73" s="369"/>
      <c r="P73" s="369"/>
      <c r="Q73" s="369"/>
      <c r="R73" s="369"/>
      <c r="S73" s="369"/>
      <c r="T73" s="369"/>
      <c r="U73" s="369"/>
      <c r="V73" s="369"/>
      <c r="W73" s="371"/>
    </row>
    <row r="74" spans="1:23" ht="14.5" hidden="1" customHeight="1">
      <c r="A74" s="362"/>
      <c r="B74" s="363"/>
      <c r="C74" s="1448"/>
      <c r="D74" s="1449"/>
      <c r="E74" s="1461"/>
      <c r="F74" s="1462"/>
      <c r="G74" s="367"/>
      <c r="H74" s="364"/>
      <c r="I74" s="368"/>
      <c r="J74" s="368"/>
      <c r="K74" s="368"/>
      <c r="L74" s="368"/>
      <c r="M74" s="369"/>
      <c r="N74" s="369"/>
      <c r="O74" s="369"/>
      <c r="P74" s="369"/>
      <c r="Q74" s="369"/>
      <c r="R74" s="369"/>
      <c r="S74" s="369"/>
      <c r="T74" s="369"/>
      <c r="U74" s="369"/>
      <c r="V74" s="369"/>
      <c r="W74" s="371"/>
    </row>
    <row r="75" spans="1:23" ht="14.5" hidden="1" customHeight="1">
      <c r="A75" s="362"/>
      <c r="B75" s="363"/>
      <c r="C75" s="1448"/>
      <c r="D75" s="1449"/>
      <c r="E75" s="1461"/>
      <c r="F75" s="1462"/>
      <c r="G75" s="367"/>
      <c r="H75" s="364"/>
      <c r="I75" s="368"/>
      <c r="J75" s="368"/>
      <c r="K75" s="368"/>
      <c r="L75" s="368"/>
      <c r="M75" s="369"/>
      <c r="N75" s="369"/>
      <c r="O75" s="369"/>
      <c r="P75" s="369"/>
      <c r="Q75" s="369"/>
      <c r="R75" s="369"/>
      <c r="S75" s="369"/>
      <c r="T75" s="369"/>
      <c r="U75" s="369"/>
      <c r="V75" s="369"/>
      <c r="W75" s="371"/>
    </row>
    <row r="76" spans="1:23" ht="14.5" hidden="1" customHeight="1">
      <c r="A76" s="362"/>
      <c r="B76" s="363"/>
      <c r="C76" s="1448"/>
      <c r="D76" s="1449"/>
      <c r="E76" s="1461"/>
      <c r="F76" s="1462"/>
      <c r="G76" s="367"/>
      <c r="H76" s="364"/>
      <c r="I76" s="368"/>
      <c r="J76" s="368"/>
      <c r="K76" s="368"/>
      <c r="L76" s="368"/>
      <c r="M76" s="369"/>
      <c r="N76" s="369"/>
      <c r="O76" s="369"/>
      <c r="P76" s="369"/>
      <c r="Q76" s="369"/>
      <c r="R76" s="369"/>
      <c r="S76" s="369"/>
      <c r="T76" s="369"/>
      <c r="U76" s="369"/>
      <c r="V76" s="369"/>
      <c r="W76" s="371"/>
    </row>
    <row r="77" spans="1:23" ht="14.5" hidden="1" customHeight="1">
      <c r="A77" s="362"/>
      <c r="B77" s="363"/>
      <c r="C77" s="1448"/>
      <c r="D77" s="1449"/>
      <c r="E77" s="1461"/>
      <c r="F77" s="1462"/>
      <c r="G77" s="367"/>
      <c r="H77" s="364"/>
      <c r="I77" s="368"/>
      <c r="J77" s="368"/>
      <c r="K77" s="368"/>
      <c r="L77" s="368"/>
      <c r="M77" s="369"/>
      <c r="N77" s="369"/>
      <c r="O77" s="369"/>
      <c r="P77" s="369"/>
      <c r="Q77" s="369"/>
      <c r="R77" s="369"/>
      <c r="S77" s="369"/>
      <c r="T77" s="369"/>
      <c r="U77" s="369"/>
      <c r="V77" s="369"/>
      <c r="W77" s="371"/>
    </row>
    <row r="78" spans="1:23" ht="14.5" hidden="1" customHeight="1">
      <c r="A78" s="362"/>
      <c r="B78" s="363"/>
      <c r="C78" s="1448"/>
      <c r="D78" s="1449"/>
      <c r="E78" s="1461"/>
      <c r="F78" s="1462"/>
      <c r="G78" s="367"/>
      <c r="H78" s="364"/>
      <c r="I78" s="368"/>
      <c r="J78" s="368"/>
      <c r="K78" s="368"/>
      <c r="L78" s="368"/>
      <c r="M78" s="369"/>
      <c r="N78" s="369"/>
      <c r="O78" s="369"/>
      <c r="P78" s="369"/>
      <c r="Q78" s="369"/>
      <c r="R78" s="369"/>
      <c r="S78" s="369"/>
      <c r="T78" s="369"/>
      <c r="U78" s="369"/>
      <c r="V78" s="369"/>
      <c r="W78" s="371"/>
    </row>
    <row r="79" spans="1:23" ht="14.5" hidden="1" customHeight="1">
      <c r="A79" s="362"/>
      <c r="B79" s="363"/>
      <c r="C79" s="1448"/>
      <c r="D79" s="1449"/>
      <c r="E79" s="1461"/>
      <c r="F79" s="1462"/>
      <c r="G79" s="367"/>
      <c r="H79" s="364"/>
      <c r="I79" s="368"/>
      <c r="J79" s="368"/>
      <c r="K79" s="368"/>
      <c r="L79" s="368"/>
      <c r="M79" s="369"/>
      <c r="N79" s="369"/>
      <c r="O79" s="369"/>
      <c r="P79" s="369"/>
      <c r="Q79" s="369"/>
      <c r="R79" s="369"/>
      <c r="S79" s="369"/>
      <c r="T79" s="369"/>
      <c r="U79" s="369"/>
      <c r="V79" s="369"/>
      <c r="W79" s="371"/>
    </row>
    <row r="80" spans="1:23" ht="14.5" hidden="1" customHeight="1">
      <c r="A80" s="362"/>
      <c r="B80" s="363"/>
      <c r="C80" s="1448"/>
      <c r="D80" s="1449"/>
      <c r="E80" s="1461"/>
      <c r="F80" s="1462"/>
      <c r="G80" s="367"/>
      <c r="H80" s="364"/>
      <c r="I80" s="368"/>
      <c r="J80" s="368"/>
      <c r="K80" s="368"/>
      <c r="L80" s="368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71"/>
    </row>
    <row r="81" spans="1:23" ht="14.5" hidden="1" customHeight="1">
      <c r="A81" s="362"/>
      <c r="B81" s="363"/>
      <c r="C81" s="1448"/>
      <c r="D81" s="1449"/>
      <c r="E81" s="1461"/>
      <c r="F81" s="1462"/>
      <c r="G81" s="367"/>
      <c r="H81" s="364"/>
      <c r="I81" s="368"/>
      <c r="J81" s="368"/>
      <c r="K81" s="368"/>
      <c r="L81" s="368"/>
      <c r="M81" s="369"/>
      <c r="N81" s="369"/>
      <c r="O81" s="369"/>
      <c r="P81" s="369"/>
      <c r="Q81" s="369"/>
      <c r="R81" s="369"/>
      <c r="S81" s="369"/>
      <c r="T81" s="369"/>
      <c r="U81" s="369"/>
      <c r="V81" s="369"/>
      <c r="W81" s="371"/>
    </row>
    <row r="82" spans="1:23" ht="14.5" hidden="1" customHeight="1">
      <c r="A82" s="362"/>
      <c r="B82" s="363"/>
      <c r="C82" s="1448"/>
      <c r="D82" s="1449"/>
      <c r="E82" s="1461"/>
      <c r="F82" s="1462"/>
      <c r="G82" s="367"/>
      <c r="H82" s="364"/>
      <c r="I82" s="368"/>
      <c r="J82" s="368"/>
      <c r="K82" s="368"/>
      <c r="L82" s="368"/>
      <c r="M82" s="369"/>
      <c r="N82" s="369"/>
      <c r="O82" s="369"/>
      <c r="P82" s="369"/>
      <c r="Q82" s="369"/>
      <c r="R82" s="369"/>
      <c r="S82" s="369"/>
      <c r="T82" s="369"/>
      <c r="U82" s="369"/>
      <c r="V82" s="369"/>
      <c r="W82" s="371"/>
    </row>
    <row r="83" spans="1:23" ht="14.5" hidden="1" customHeight="1">
      <c r="A83" s="362"/>
      <c r="B83" s="363"/>
      <c r="C83" s="1448"/>
      <c r="D83" s="1449"/>
      <c r="E83" s="1461"/>
      <c r="F83" s="1462"/>
      <c r="G83" s="367"/>
      <c r="H83" s="364"/>
      <c r="I83" s="368"/>
      <c r="J83" s="368"/>
      <c r="K83" s="368"/>
      <c r="L83" s="368"/>
      <c r="M83" s="369"/>
      <c r="N83" s="369"/>
      <c r="O83" s="369"/>
      <c r="P83" s="369"/>
      <c r="Q83" s="369"/>
      <c r="R83" s="369"/>
      <c r="S83" s="369"/>
      <c r="T83" s="369"/>
      <c r="U83" s="369"/>
      <c r="V83" s="369"/>
      <c r="W83" s="371"/>
    </row>
    <row r="84" spans="1:23" ht="14.5" hidden="1" customHeight="1">
      <c r="A84" s="362"/>
      <c r="B84" s="363"/>
      <c r="C84" s="1448"/>
      <c r="D84" s="1449"/>
      <c r="E84" s="1461"/>
      <c r="F84" s="1462"/>
      <c r="G84" s="367"/>
      <c r="H84" s="364"/>
      <c r="I84" s="368"/>
      <c r="J84" s="368"/>
      <c r="K84" s="368"/>
      <c r="L84" s="368"/>
      <c r="M84" s="369"/>
      <c r="N84" s="369"/>
      <c r="O84" s="369"/>
      <c r="P84" s="369"/>
      <c r="Q84" s="369"/>
      <c r="R84" s="369"/>
      <c r="S84" s="369"/>
      <c r="T84" s="369"/>
      <c r="U84" s="369"/>
      <c r="V84" s="369"/>
      <c r="W84" s="371"/>
    </row>
    <row r="85" spans="1:23" ht="14.5" hidden="1" customHeight="1">
      <c r="A85" s="362"/>
      <c r="B85" s="363"/>
      <c r="C85" s="1448"/>
      <c r="D85" s="1449"/>
      <c r="E85" s="1461"/>
      <c r="F85" s="1462"/>
      <c r="G85" s="367"/>
      <c r="H85" s="364"/>
      <c r="I85" s="368"/>
      <c r="J85" s="368"/>
      <c r="K85" s="368"/>
      <c r="L85" s="368"/>
      <c r="M85" s="369"/>
      <c r="N85" s="369"/>
      <c r="O85" s="369"/>
      <c r="P85" s="369"/>
      <c r="Q85" s="369"/>
      <c r="R85" s="369"/>
      <c r="S85" s="369"/>
      <c r="T85" s="369"/>
      <c r="U85" s="369"/>
      <c r="V85" s="369"/>
      <c r="W85" s="371"/>
    </row>
    <row r="86" spans="1:23" ht="14.5" hidden="1" customHeight="1">
      <c r="A86" s="362"/>
      <c r="B86" s="363"/>
      <c r="C86" s="1448"/>
      <c r="D86" s="1449"/>
      <c r="E86" s="1461"/>
      <c r="F86" s="1462"/>
      <c r="G86" s="367"/>
      <c r="H86" s="364"/>
      <c r="I86" s="368"/>
      <c r="J86" s="368"/>
      <c r="K86" s="368"/>
      <c r="L86" s="368"/>
      <c r="M86" s="369"/>
      <c r="N86" s="369"/>
      <c r="O86" s="369"/>
      <c r="P86" s="369"/>
      <c r="Q86" s="369"/>
      <c r="R86" s="369"/>
      <c r="S86" s="369"/>
      <c r="T86" s="369"/>
      <c r="U86" s="369"/>
      <c r="V86" s="369"/>
      <c r="W86" s="371"/>
    </row>
    <row r="87" spans="1:23" ht="14.5" customHeight="1">
      <c r="A87" s="362"/>
      <c r="B87" s="363"/>
      <c r="C87" s="1448"/>
      <c r="D87" s="1449"/>
      <c r="E87" s="1461"/>
      <c r="F87" s="1462"/>
      <c r="G87" s="367"/>
      <c r="H87" s="364"/>
      <c r="I87" s="368"/>
      <c r="J87" s="368"/>
      <c r="K87" s="368"/>
      <c r="L87" s="368"/>
      <c r="M87" s="369"/>
      <c r="N87" s="369"/>
      <c r="O87" s="369"/>
      <c r="P87" s="369"/>
      <c r="Q87" s="369"/>
      <c r="R87" s="369"/>
      <c r="S87" s="369"/>
      <c r="T87" s="369"/>
      <c r="U87" s="369"/>
      <c r="V87" s="369"/>
      <c r="W87" s="371"/>
    </row>
    <row r="88" spans="1:23">
      <c r="A88" s="1442" t="s">
        <v>84</v>
      </c>
      <c r="B88" s="1443"/>
      <c r="C88" s="1457">
        <f>SUM(C48:D87)</f>
        <v>0</v>
      </c>
      <c r="D88" s="1458"/>
      <c r="E88" s="1459">
        <f>SUM(E48:F87)</f>
        <v>43.3</v>
      </c>
      <c r="F88" s="1460"/>
      <c r="G88" s="380">
        <f>SUM(G48:G87)</f>
        <v>0</v>
      </c>
      <c r="H88" s="376">
        <f t="shared" ref="H88:W88" si="3">SUM(H48:H87)</f>
        <v>0</v>
      </c>
      <c r="I88" s="376">
        <f t="shared" si="3"/>
        <v>0</v>
      </c>
      <c r="J88" s="376">
        <f t="shared" si="3"/>
        <v>0</v>
      </c>
      <c r="K88" s="376">
        <f t="shared" si="3"/>
        <v>0</v>
      </c>
      <c r="L88" s="376">
        <f t="shared" si="3"/>
        <v>0</v>
      </c>
      <c r="M88" s="376">
        <f t="shared" si="3"/>
        <v>0</v>
      </c>
      <c r="N88" s="376">
        <f t="shared" si="3"/>
        <v>0</v>
      </c>
      <c r="O88" s="376">
        <f t="shared" si="3"/>
        <v>0</v>
      </c>
      <c r="P88" s="376">
        <f t="shared" si="3"/>
        <v>0</v>
      </c>
      <c r="Q88" s="376">
        <f t="shared" si="3"/>
        <v>0</v>
      </c>
      <c r="R88" s="376">
        <f t="shared" si="3"/>
        <v>0</v>
      </c>
      <c r="S88" s="376">
        <f t="shared" si="3"/>
        <v>0</v>
      </c>
      <c r="T88" s="376">
        <f t="shared" si="3"/>
        <v>0</v>
      </c>
      <c r="U88" s="376">
        <f t="shared" si="3"/>
        <v>0</v>
      </c>
      <c r="V88" s="376">
        <f>SUM(V48:V87)</f>
        <v>0</v>
      </c>
      <c r="W88" s="374">
        <f t="shared" si="3"/>
        <v>0</v>
      </c>
    </row>
    <row r="89" spans="1:23">
      <c r="A89" s="1442" t="s">
        <v>85</v>
      </c>
      <c r="B89" s="1443"/>
      <c r="C89" s="1457">
        <f>C88</f>
        <v>0</v>
      </c>
      <c r="D89" s="1458"/>
      <c r="E89" s="1459">
        <f>E88</f>
        <v>43.3</v>
      </c>
      <c r="F89" s="1460"/>
      <c r="G89" s="1298">
        <f>G88</f>
        <v>0</v>
      </c>
      <c r="H89" s="1299">
        <f t="shared" ref="H89:W89" si="4">H88</f>
        <v>0</v>
      </c>
      <c r="I89" s="1299">
        <f t="shared" si="4"/>
        <v>0</v>
      </c>
      <c r="J89" s="1299">
        <f t="shared" si="4"/>
        <v>0</v>
      </c>
      <c r="K89" s="1299">
        <f t="shared" si="4"/>
        <v>0</v>
      </c>
      <c r="L89" s="1299">
        <f t="shared" si="4"/>
        <v>0</v>
      </c>
      <c r="M89" s="1299">
        <f t="shared" si="4"/>
        <v>0</v>
      </c>
      <c r="N89" s="1299">
        <f t="shared" si="4"/>
        <v>0</v>
      </c>
      <c r="O89" s="1299">
        <f t="shared" si="4"/>
        <v>0</v>
      </c>
      <c r="P89" s="1299">
        <f t="shared" si="4"/>
        <v>0</v>
      </c>
      <c r="Q89" s="1299">
        <f t="shared" si="4"/>
        <v>0</v>
      </c>
      <c r="R89" s="1299">
        <f t="shared" si="4"/>
        <v>0</v>
      </c>
      <c r="S89" s="1299">
        <f t="shared" si="4"/>
        <v>0</v>
      </c>
      <c r="T89" s="1299">
        <f t="shared" si="4"/>
        <v>0</v>
      </c>
      <c r="U89" s="1299">
        <f t="shared" si="4"/>
        <v>0</v>
      </c>
      <c r="V89" s="1299">
        <f>V88</f>
        <v>0</v>
      </c>
      <c r="W89" s="1300">
        <f t="shared" si="4"/>
        <v>0</v>
      </c>
    </row>
    <row r="96" spans="1:23" ht="14.5">
      <c r="A96"/>
      <c r="B96"/>
      <c r="C96"/>
      <c r="D96"/>
      <c r="E96"/>
      <c r="F96" s="381"/>
      <c r="G96" s="381"/>
      <c r="H96" s="382"/>
      <c r="I96" s="381"/>
      <c r="J96" s="381"/>
      <c r="K96" s="383"/>
      <c r="L96" s="384"/>
      <c r="M96" s="384"/>
      <c r="N96" s="384"/>
      <c r="O96" s="384"/>
      <c r="P96" s="384"/>
      <c r="Q96" s="384"/>
      <c r="R96" s="385"/>
    </row>
  </sheetData>
  <mergeCells count="99">
    <mergeCell ref="C82:D82"/>
    <mergeCell ref="E82:F82"/>
    <mergeCell ref="C83:D83"/>
    <mergeCell ref="E83:F83"/>
    <mergeCell ref="C87:D87"/>
    <mergeCell ref="E87:F87"/>
    <mergeCell ref="C84:D84"/>
    <mergeCell ref="E84:F84"/>
    <mergeCell ref="C85:D85"/>
    <mergeCell ref="E85:F85"/>
    <mergeCell ref="C86:D86"/>
    <mergeCell ref="E86:F86"/>
    <mergeCell ref="C79:D79"/>
    <mergeCell ref="E79:F79"/>
    <mergeCell ref="C80:D80"/>
    <mergeCell ref="E80:F80"/>
    <mergeCell ref="C81:D81"/>
    <mergeCell ref="E81:F81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67:D67"/>
    <mergeCell ref="E67:F67"/>
    <mergeCell ref="C68:D68"/>
    <mergeCell ref="E68:F68"/>
    <mergeCell ref="C69:D69"/>
    <mergeCell ref="E69:F69"/>
    <mergeCell ref="C64:D64"/>
    <mergeCell ref="E64:F64"/>
    <mergeCell ref="C65:D65"/>
    <mergeCell ref="E65:F65"/>
    <mergeCell ref="C66:D66"/>
    <mergeCell ref="E66:F66"/>
    <mergeCell ref="C61:D61"/>
    <mergeCell ref="E61:F61"/>
    <mergeCell ref="C56:D56"/>
    <mergeCell ref="E56:F56"/>
    <mergeCell ref="C63:D63"/>
    <mergeCell ref="E63:F63"/>
    <mergeCell ref="A89:B89"/>
    <mergeCell ref="C89:D89"/>
    <mergeCell ref="E89:F89"/>
    <mergeCell ref="C57:D57"/>
    <mergeCell ref="E57:F57"/>
    <mergeCell ref="C58:D58"/>
    <mergeCell ref="E58:F58"/>
    <mergeCell ref="A88:B88"/>
    <mergeCell ref="C88:D88"/>
    <mergeCell ref="E88:F88"/>
    <mergeCell ref="C59:D59"/>
    <mergeCell ref="E59:F59"/>
    <mergeCell ref="C60:D60"/>
    <mergeCell ref="E60:F60"/>
    <mergeCell ref="C62:D62"/>
    <mergeCell ref="E62:F62"/>
    <mergeCell ref="C53:D53"/>
    <mergeCell ref="E53:F53"/>
    <mergeCell ref="C54:D54"/>
    <mergeCell ref="E54:F54"/>
    <mergeCell ref="C55:D55"/>
    <mergeCell ref="E55:F55"/>
    <mergeCell ref="G46:W46"/>
    <mergeCell ref="C51:D51"/>
    <mergeCell ref="E51:F51"/>
    <mergeCell ref="C52:D52"/>
    <mergeCell ref="E52:F52"/>
    <mergeCell ref="C50:D50"/>
    <mergeCell ref="E50:F50"/>
    <mergeCell ref="E46:F47"/>
    <mergeCell ref="C48:D48"/>
    <mergeCell ref="E48:F48"/>
    <mergeCell ref="C49:D49"/>
    <mergeCell ref="E49:F49"/>
    <mergeCell ref="A41:B41"/>
    <mergeCell ref="A42:B42"/>
    <mergeCell ref="A46:A47"/>
    <mergeCell ref="B46:B47"/>
    <mergeCell ref="C46:D47"/>
    <mergeCell ref="H6:W6"/>
    <mergeCell ref="A6:A7"/>
    <mergeCell ref="B6:B7"/>
    <mergeCell ref="C6:D6"/>
    <mergeCell ref="E6:F6"/>
    <mergeCell ref="G6:G7"/>
  </mergeCells>
  <pageMargins left="0.7" right="0.7" top="0.75" bottom="0.75" header="0.3" footer="0.3"/>
  <pageSetup paperSize="9" scale="1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2:M31"/>
  <sheetViews>
    <sheetView showGridLines="0" topLeftCell="A3" zoomScale="80" zoomScaleNormal="80" workbookViewId="0">
      <selection activeCell="D10" sqref="D10"/>
    </sheetView>
  </sheetViews>
  <sheetFormatPr defaultRowHeight="14.5"/>
  <cols>
    <col min="1" max="1" width="6.54296875" customWidth="1"/>
    <col min="2" max="2" width="1.54296875" customWidth="1"/>
    <col min="3" max="3" width="63.26953125" customWidth="1"/>
    <col min="4" max="9" width="16.26953125" customWidth="1"/>
    <col min="10" max="10" width="1.54296875" customWidth="1"/>
    <col min="11" max="12" width="16.26953125" customWidth="1"/>
    <col min="13" max="13" width="1.453125" customWidth="1"/>
  </cols>
  <sheetData>
    <row r="2" spans="1:13" ht="15.5">
      <c r="A2" s="673"/>
      <c r="C2" s="680" t="s">
        <v>175</v>
      </c>
      <c r="D2" s="681"/>
      <c r="E2" s="681"/>
      <c r="F2" s="681"/>
      <c r="G2" s="681"/>
      <c r="H2" s="681"/>
      <c r="I2" s="681"/>
      <c r="J2" s="681"/>
      <c r="K2" s="681"/>
      <c r="L2" s="681"/>
    </row>
    <row r="3" spans="1:13" ht="16" thickBot="1">
      <c r="C3" s="674"/>
      <c r="D3" s="674"/>
      <c r="E3" s="674"/>
      <c r="F3" s="674"/>
    </row>
    <row r="4" spans="1:13" ht="13.5" customHeight="1">
      <c r="B4" s="660"/>
      <c r="C4" s="661"/>
      <c r="D4" s="661"/>
      <c r="E4" s="661"/>
      <c r="F4" s="661"/>
      <c r="G4" s="661"/>
      <c r="H4" s="661"/>
      <c r="I4" s="661"/>
      <c r="J4" s="661"/>
      <c r="K4" s="661"/>
      <c r="L4" s="661"/>
      <c r="M4" s="662"/>
    </row>
    <row r="5" spans="1:13" ht="13.5" customHeight="1">
      <c r="B5" s="663"/>
      <c r="C5" s="664" t="s">
        <v>200</v>
      </c>
      <c r="F5" s="505"/>
      <c r="M5" s="665"/>
    </row>
    <row r="6" spans="1:13" ht="13.5" customHeight="1">
      <c r="B6" s="663"/>
      <c r="M6" s="665"/>
    </row>
    <row r="7" spans="1:13" ht="13.5" customHeight="1">
      <c r="B7" s="663"/>
      <c r="C7" s="684" t="s">
        <v>611</v>
      </c>
      <c r="D7" s="685" t="s">
        <v>179</v>
      </c>
      <c r="E7" s="1465" t="s">
        <v>204</v>
      </c>
      <c r="F7" s="1466"/>
      <c r="G7" s="1466"/>
      <c r="H7" s="1466"/>
      <c r="I7" s="1467"/>
      <c r="K7" s="1463" t="s">
        <v>205</v>
      </c>
      <c r="M7" s="665"/>
    </row>
    <row r="8" spans="1:13" ht="13.5" customHeight="1">
      <c r="B8" s="663"/>
      <c r="C8" s="686" t="str">
        <f>'T1'!A3</f>
        <v>Portugal - TCZ</v>
      </c>
      <c r="D8" s="684" t="s">
        <v>180</v>
      </c>
      <c r="E8" s="684" t="s">
        <v>178</v>
      </c>
      <c r="F8" s="684" t="s">
        <v>181</v>
      </c>
      <c r="G8" s="684" t="s">
        <v>182</v>
      </c>
      <c r="H8" s="684" t="s">
        <v>183</v>
      </c>
      <c r="I8" s="684" t="s">
        <v>184</v>
      </c>
      <c r="K8" s="1464"/>
      <c r="M8" s="665"/>
    </row>
    <row r="9" spans="1:13" ht="13.5" customHeight="1">
      <c r="B9" s="663"/>
      <c r="C9" s="687" t="s">
        <v>612</v>
      </c>
      <c r="D9" s="819">
        <f>+'T1'!P61*1000</f>
        <v>50788363.233625241</v>
      </c>
      <c r="E9" s="699">
        <f>+'T1'!Q61*1000</f>
        <v>53924325.477677941</v>
      </c>
      <c r="F9" s="699">
        <f>+'T1'!R61*1000</f>
        <v>58132372.98136773</v>
      </c>
      <c r="G9" s="699">
        <f>+'T1'!S61*1000</f>
        <v>59923822.642310143</v>
      </c>
      <c r="H9" s="699">
        <f>+'T1'!T61*1000</f>
        <v>64167844.047164671</v>
      </c>
      <c r="I9" s="699">
        <f>+'T1'!U61*1000</f>
        <v>66483345.133275874</v>
      </c>
      <c r="K9" s="695">
        <f>IFERROR((I9/D9)^(1/5)-1,"")</f>
        <v>5.5333511701006088E-2</v>
      </c>
      <c r="M9" s="665"/>
    </row>
    <row r="10" spans="1:13" ht="13.5" customHeight="1">
      <c r="B10" s="663"/>
      <c r="C10" s="688" t="s">
        <v>613</v>
      </c>
      <c r="D10" s="820">
        <f>IFERROR('T1'!P66*1000,0)</f>
        <v>47447066.214526944</v>
      </c>
      <c r="E10" s="818">
        <f>IFERROR('T1'!Q66*1000,0)</f>
        <v>49547603.418896884</v>
      </c>
      <c r="F10" s="818">
        <f>IFERROR('T1'!R66*1000,0)</f>
        <v>52571237.879103489</v>
      </c>
      <c r="G10" s="818">
        <f>IFERROR('T1'!S66*1000,0)</f>
        <v>53322743.757529005</v>
      </c>
      <c r="H10" s="818">
        <f>IFERROR('T1'!T66*1000,0)</f>
        <v>56372467.306327596</v>
      </c>
      <c r="I10" s="818">
        <f>IFERROR('T1'!U66*1000,0)</f>
        <v>57395607.80382774</v>
      </c>
      <c r="K10" s="695">
        <f>IFERROR((I10/D10)^(1/5)-1,"")</f>
        <v>3.8804587997443685E-2</v>
      </c>
      <c r="M10" s="665"/>
    </row>
    <row r="11" spans="1:13" ht="13.5" customHeight="1">
      <c r="B11" s="663"/>
      <c r="C11" s="687" t="s">
        <v>618</v>
      </c>
      <c r="D11" s="819">
        <f>D10/$E$20</f>
        <v>47447066.214526944</v>
      </c>
      <c r="E11" s="699">
        <f t="shared" ref="E11:I11" si="0">E10/$E$20</f>
        <v>49547603.418896884</v>
      </c>
      <c r="F11" s="699">
        <f t="shared" si="0"/>
        <v>52571237.879103489</v>
      </c>
      <c r="G11" s="699">
        <f t="shared" si="0"/>
        <v>53322743.757529005</v>
      </c>
      <c r="H11" s="699">
        <f t="shared" si="0"/>
        <v>56372467.306327596</v>
      </c>
      <c r="I11" s="699">
        <f t="shared" si="0"/>
        <v>57395607.80382774</v>
      </c>
      <c r="K11" s="695">
        <f>IFERROR((I11/D11)^(1/5)-1,"")</f>
        <v>3.8804587997443685E-2</v>
      </c>
      <c r="M11" s="665"/>
    </row>
    <row r="12" spans="1:13" ht="13.5" customHeight="1">
      <c r="B12" s="663"/>
      <c r="C12" s="687" t="s">
        <v>89</v>
      </c>
      <c r="D12" s="689"/>
      <c r="E12" s="690">
        <f>IFERROR(E10/D10-1,"")</f>
        <v>4.4271171475019688E-2</v>
      </c>
      <c r="F12" s="690">
        <f>IFERROR(F10/E10-1,"")</f>
        <v>6.1024837763463458E-2</v>
      </c>
      <c r="G12" s="690">
        <f>IFERROR(G10/F10-1,"")</f>
        <v>1.4295000626649346E-2</v>
      </c>
      <c r="H12" s="690">
        <f>IFERROR(H10/G10-1,"")</f>
        <v>5.7193672603690349E-2</v>
      </c>
      <c r="I12" s="690">
        <f>IFERROR(I10/H10-1,"")</f>
        <v>1.8149649046588667E-2</v>
      </c>
      <c r="K12" s="683"/>
      <c r="M12" s="665"/>
    </row>
    <row r="13" spans="1:13" ht="13.5" customHeight="1">
      <c r="B13" s="663"/>
      <c r="C13" s="687" t="s">
        <v>619</v>
      </c>
      <c r="D13" s="820">
        <f>+'T1'!P68*1000</f>
        <v>329626.23004093161</v>
      </c>
      <c r="E13" s="699">
        <f>+'T1'!Q68*1000</f>
        <v>344756.84611510031</v>
      </c>
      <c r="F13" s="699">
        <f>+'T1'!R68*1000</f>
        <v>358447.44868529012</v>
      </c>
      <c r="G13" s="699">
        <f>+'T1'!S68*1000</f>
        <v>371006.12403538945</v>
      </c>
      <c r="H13" s="699">
        <f>+'T1'!T68*1000</f>
        <v>383603.63723880466</v>
      </c>
      <c r="I13" s="699">
        <f>+'T1'!U68*1000</f>
        <v>393130.35865820048</v>
      </c>
      <c r="K13" s="695">
        <f>IFERROR((I13/D13)^(1/5)-1,"")</f>
        <v>3.5864533789360387E-2</v>
      </c>
      <c r="M13" s="665"/>
    </row>
    <row r="14" spans="1:13" ht="13.5" customHeight="1">
      <c r="B14" s="663"/>
      <c r="C14" s="687" t="s">
        <v>89</v>
      </c>
      <c r="D14" s="691"/>
      <c r="E14" s="690">
        <f>IFERROR(E13/D13-1,"")</f>
        <v>4.5902342396385798E-2</v>
      </c>
      <c r="F14" s="690">
        <f>IFERROR(F13/E13-1,"")</f>
        <v>3.9710893995181351E-2</v>
      </c>
      <c r="G14" s="690">
        <f>IFERROR(G13/F13-1,"")</f>
        <v>3.5036308379825076E-2</v>
      </c>
      <c r="H14" s="690">
        <f>IFERROR(H13/G13-1,"")</f>
        <v>3.3955000705631289E-2</v>
      </c>
      <c r="I14" s="690">
        <f>IFERROR(I13/H13-1,"")</f>
        <v>2.4834804716580727E-2</v>
      </c>
      <c r="K14" s="683"/>
      <c r="M14" s="665"/>
    </row>
    <row r="15" spans="1:13" ht="13.5" customHeight="1">
      <c r="B15" s="663"/>
      <c r="C15" s="692" t="s">
        <v>614</v>
      </c>
      <c r="D15" s="693">
        <f>IFERROR(D10/D13,0)</f>
        <v>143.94202247993178</v>
      </c>
      <c r="E15" s="693">
        <f>IFERROR(E10/E13,0)</f>
        <v>143.71753303009086</v>
      </c>
      <c r="F15" s="693">
        <f t="shared" ref="F15:H15" si="1">IFERROR(F10/F13,0)</f>
        <v>146.66372454853212</v>
      </c>
      <c r="G15" s="693">
        <f t="shared" si="1"/>
        <v>143.72469968296983</v>
      </c>
      <c r="H15" s="693">
        <f t="shared" si="1"/>
        <v>146.95498643365067</v>
      </c>
      <c r="I15" s="693">
        <f>IFERROR(I10/I13,0)</f>
        <v>145.99637636667291</v>
      </c>
      <c r="K15" s="695">
        <f>IFERROR((I15/D15)^(1/5)-1,"")</f>
        <v>2.8382612901400872E-3</v>
      </c>
      <c r="M15" s="665"/>
    </row>
    <row r="16" spans="1:13" ht="13.5" customHeight="1">
      <c r="B16" s="663"/>
      <c r="C16" s="687" t="s">
        <v>620</v>
      </c>
      <c r="D16" s="694">
        <f>D15/$E$20</f>
        <v>143.94202247993178</v>
      </c>
      <c r="E16" s="694">
        <f t="shared" ref="E16:I16" si="2">E15/$E$20</f>
        <v>143.71753303009086</v>
      </c>
      <c r="F16" s="694">
        <f t="shared" si="2"/>
        <v>146.66372454853212</v>
      </c>
      <c r="G16" s="694">
        <f t="shared" si="2"/>
        <v>143.72469968296983</v>
      </c>
      <c r="H16" s="694">
        <f t="shared" si="2"/>
        <v>146.95498643365067</v>
      </c>
      <c r="I16" s="694">
        <f t="shared" si="2"/>
        <v>145.99637636667291</v>
      </c>
      <c r="K16" s="695">
        <f>IFERROR((I16/D16)^(1/5)-1,"")</f>
        <v>2.8382612901400872E-3</v>
      </c>
      <c r="M16" s="665"/>
    </row>
    <row r="17" spans="2:13" ht="13.5" customHeight="1">
      <c r="B17" s="663"/>
      <c r="C17" s="687" t="s">
        <v>89</v>
      </c>
      <c r="D17" s="691"/>
      <c r="E17" s="690">
        <f>IFERROR(E16/D16-1,"")</f>
        <v>-1.5595824344639686E-3</v>
      </c>
      <c r="F17" s="690">
        <f>IFERROR(F16/E16-1,"")</f>
        <v>2.0499875389764721E-2</v>
      </c>
      <c r="G17" s="690">
        <f>IFERROR(G16/F16-1,"")</f>
        <v>-2.003920788599467E-2</v>
      </c>
      <c r="H17" s="690">
        <f t="shared" ref="H17" si="3">IFERROR(H16/G16-1,"")</f>
        <v>2.2475515745075558E-2</v>
      </c>
      <c r="I17" s="690">
        <f>IFERROR(I16/H16-1,"")</f>
        <v>-6.5231544042269052E-3</v>
      </c>
      <c r="K17" s="683"/>
      <c r="M17" s="665"/>
    </row>
    <row r="18" spans="2:13" ht="13.5" customHeight="1">
      <c r="B18" s="663"/>
      <c r="C18" s="682"/>
      <c r="D18" s="675"/>
      <c r="E18" s="675"/>
      <c r="F18" s="675"/>
      <c r="G18" s="675"/>
      <c r="H18" s="677"/>
      <c r="I18" s="677"/>
      <c r="M18" s="665"/>
    </row>
    <row r="19" spans="2:13" ht="13.5" customHeight="1">
      <c r="B19" s="663"/>
      <c r="C19" s="666" t="s">
        <v>90</v>
      </c>
      <c r="D19" s="667"/>
      <c r="E19" s="668" t="s">
        <v>91</v>
      </c>
      <c r="F19" s="676"/>
      <c r="G19" s="677"/>
      <c r="H19" s="677"/>
      <c r="I19" s="677"/>
      <c r="M19" s="665"/>
    </row>
    <row r="20" spans="2:13" ht="13.5" customHeight="1">
      <c r="B20" s="663"/>
      <c r="C20" s="666" t="s">
        <v>622</v>
      </c>
      <c r="D20" s="678"/>
      <c r="E20" s="679">
        <v>1</v>
      </c>
      <c r="F20" s="669"/>
      <c r="M20" s="665"/>
    </row>
    <row r="21" spans="2:13" ht="13.5" customHeight="1">
      <c r="B21" s="663"/>
      <c r="C21" s="666" t="s">
        <v>258</v>
      </c>
      <c r="D21" s="821"/>
      <c r="E21" s="920">
        <f>'T1'!U74</f>
        <v>107.66714400000001</v>
      </c>
      <c r="M21" s="665"/>
    </row>
    <row r="22" spans="2:13" ht="13.5" customHeight="1">
      <c r="B22" s="663"/>
      <c r="M22" s="665"/>
    </row>
    <row r="23" spans="2:13" ht="13.5" customHeight="1">
      <c r="B23" s="663"/>
      <c r="C23" s="664" t="s">
        <v>198</v>
      </c>
      <c r="M23" s="665"/>
    </row>
    <row r="24" spans="2:13" ht="13.5" customHeight="1">
      <c r="B24" s="663"/>
      <c r="M24" s="665"/>
    </row>
    <row r="25" spans="2:13" ht="13.5" customHeight="1">
      <c r="B25" s="663"/>
      <c r="C25" s="702" t="s">
        <v>611</v>
      </c>
      <c r="D25" s="685" t="s">
        <v>179</v>
      </c>
      <c r="E25" s="685" t="s">
        <v>201</v>
      </c>
      <c r="F25" s="697" t="s">
        <v>203</v>
      </c>
      <c r="M25" s="665"/>
    </row>
    <row r="26" spans="2:13" ht="13.5" customHeight="1">
      <c r="B26" s="663"/>
      <c r="C26" s="696" t="str">
        <f>'T1'!A3</f>
        <v>Portugal - TCZ</v>
      </c>
      <c r="D26" s="684" t="s">
        <v>180</v>
      </c>
      <c r="E26" s="684" t="s">
        <v>202</v>
      </c>
      <c r="F26" s="697" t="s">
        <v>199</v>
      </c>
      <c r="M26" s="665"/>
    </row>
    <row r="27" spans="2:13" ht="13.5" customHeight="1">
      <c r="B27" s="663"/>
      <c r="C27" s="698" t="s">
        <v>615</v>
      </c>
      <c r="D27" s="817">
        <f>D9</f>
        <v>50788363.233625241</v>
      </c>
      <c r="E27" s="699">
        <f>+'T1'!P61*1000</f>
        <v>50788363.233625241</v>
      </c>
      <c r="F27" s="700">
        <f>D27-E27</f>
        <v>0</v>
      </c>
      <c r="K27" s="677"/>
      <c r="L27" s="677"/>
      <c r="M27" s="665"/>
    </row>
    <row r="28" spans="2:13" ht="13.5" customHeight="1">
      <c r="B28" s="663"/>
      <c r="C28" s="701" t="s">
        <v>616</v>
      </c>
      <c r="D28" s="818">
        <f>D10</f>
        <v>47447066.214526944</v>
      </c>
      <c r="E28" s="699">
        <f>IFERROR('T1'!P66*1000,)</f>
        <v>47447066.214526944</v>
      </c>
      <c r="F28" s="700">
        <f>D28-E28</f>
        <v>0</v>
      </c>
      <c r="M28" s="665"/>
    </row>
    <row r="29" spans="2:13" ht="13.5" customHeight="1">
      <c r="B29" s="663"/>
      <c r="C29" s="698" t="s">
        <v>617</v>
      </c>
      <c r="D29" s="699">
        <f>D28/$E$20</f>
        <v>47447066.214526944</v>
      </c>
      <c r="E29" s="699">
        <f>E28/$E$20</f>
        <v>47447066.214526944</v>
      </c>
      <c r="F29" s="700">
        <f>D29-E29</f>
        <v>0</v>
      </c>
      <c r="M29" s="665"/>
    </row>
    <row r="30" spans="2:13" ht="13.5" customHeight="1">
      <c r="B30" s="663"/>
      <c r="C30" s="698" t="s">
        <v>621</v>
      </c>
      <c r="D30" s="817">
        <f>D13</f>
        <v>329626.23004093161</v>
      </c>
      <c r="E30" s="699">
        <f>+'T1'!P68*1000</f>
        <v>329626.23004093161</v>
      </c>
      <c r="F30" s="700">
        <f>D30-E30</f>
        <v>0</v>
      </c>
      <c r="M30" s="665"/>
    </row>
    <row r="31" spans="2:13" ht="13.5" customHeight="1" thickBot="1">
      <c r="B31" s="670"/>
      <c r="C31" s="671"/>
      <c r="D31" s="671"/>
      <c r="E31" s="671"/>
      <c r="F31" s="671"/>
      <c r="G31" s="671"/>
      <c r="H31" s="671"/>
      <c r="I31" s="671"/>
      <c r="J31" s="671"/>
      <c r="K31" s="671"/>
      <c r="L31" s="671"/>
      <c r="M31" s="672"/>
    </row>
  </sheetData>
  <mergeCells count="2">
    <mergeCell ref="K7:K8"/>
    <mergeCell ref="E7:I7"/>
  </mergeCells>
  <phoneticPr fontId="193" type="noConversion"/>
  <pageMargins left="0.7" right="0.7" top="0.75" bottom="0.75" header="0.3" footer="0.3"/>
  <pageSetup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0397ff5-035d-43a5-8834-729ee8c332fa" ContentTypeId="0x0101000EC482A17D284AEE8290D09FC0D2D6D200C589622A2BFC49F09A63EB8A04006250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raficom esitys kuvaton (fi)" ma:contentTypeID="0x0101000EC482A17D284AEE8290D09FC0D2D6D200C589622A2BFC49F09A63EB8A04006250008AF00A52DEC8BE48A4C7C1161F0A9967" ma:contentTypeVersion="4" ma:contentTypeDescription="" ma:contentTypeScope="" ma:versionID="7e518ca334feb18f32a3365c8bea50d9">
  <xsd:schema xmlns:xsd="http://www.w3.org/2001/XMLSchema" xmlns:xs="http://www.w3.org/2001/XMLSchema" xmlns:p="http://schemas.microsoft.com/office/2006/metadata/properties" xmlns:ns2="6c3e32f8-8f4e-4686-a002-e762d72c5af1" xmlns:ns3="986746b9-21ea-4a10-94d5-c7e2d54bbe5a" targetNamespace="http://schemas.microsoft.com/office/2006/metadata/properties" ma:root="true" ma:fieldsID="4f493c36f8f4bc58ac9b55aa40ded4ec" ns2:_="" ns3:_="">
    <xsd:import namespace="6c3e32f8-8f4e-4686-a002-e762d72c5af1"/>
    <xsd:import namespace="986746b9-21ea-4a10-94d5-c7e2d54bbe5a"/>
    <xsd:element name="properties">
      <xsd:complexType>
        <xsd:sequence>
          <xsd:element name="documentManagement">
            <xsd:complexType>
              <xsd:all>
                <xsd:element ref="ns2:SaTyDocumentArchive" minOccurs="0"/>
                <xsd:element ref="ns2:SaTyTosTaskGroup" minOccurs="0"/>
                <xsd:element ref="ns2:SaTyTosTaskGroupId" minOccurs="0"/>
                <xsd:element ref="ns2:SaTyTosIssueGroup" minOccurs="0"/>
                <xsd:element ref="ns2:SaTyTosIssueGroupId" minOccurs="0"/>
                <xsd:element ref="ns2:SaTyTosDocumentType" minOccurs="0"/>
                <xsd:element ref="ns2:SaTyTosDocumentTypeId" minOccurs="0"/>
                <xsd:element ref="ns2:SaTyTosPreservation" minOccurs="0"/>
                <xsd:element ref="ns2:SaTyDocumentYear" minOccurs="0"/>
                <xsd:element ref="ns2:SaTyDocumentStatus" minOccurs="0"/>
                <xsd:element ref="ns2:SaTyTosPublicity" minOccurs="0"/>
                <xsd:element ref="ns3:a9215f07bdd34c12927c30fd8ee294e2" minOccurs="0"/>
                <xsd:element ref="ns3:TaxCatchAll" minOccurs="0"/>
                <xsd:element ref="ns3:TaxCatchAllLabel" minOccurs="0"/>
                <xsd:element ref="ns3:f4b386671deb464d8bb6062959db37ce" minOccurs="0"/>
                <xsd:element ref="ns3:p39f2945831442ffb2b72677709d8610" minOccurs="0"/>
                <xsd:element ref="ns3:g947cab29b3b46f18713a0acc4648f6c" minOccurs="0"/>
                <xsd:element ref="ns2:SaTyDocumentUserData" minOccurs="0"/>
                <xsd:element ref="ns2:eb88049090c34051aae092bae2056bc2" minOccurs="0"/>
                <xsd:element ref="ns2:od82ff796f8549e7b48b0e43c70930a6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e32f8-8f4e-4686-a002-e762d72c5af1" elementFormDefault="qualified">
    <xsd:import namespace="http://schemas.microsoft.com/office/2006/documentManagement/types"/>
    <xsd:import namespace="http://schemas.microsoft.com/office/infopath/2007/PartnerControls"/>
    <xsd:element name="SaTyDocumentArchive" ma:index="8" nillable="true" ma:displayName="Arkistoitava" ma:default="0" ma:description="" ma:internalName="SaTyDocumentArchive">
      <xsd:simpleType>
        <xsd:restriction base="dms:Boolean"/>
      </xsd:simpleType>
    </xsd:element>
    <xsd:element name="SaTyTosTaskGroup" ma:index="9" nillable="true" ma:displayName="Tehtävä" ma:hidden="true" ma:indexed="true" ma:internalName="SaTyTosTaskGroup" ma:readOnly="false">
      <xsd:simpleType>
        <xsd:restriction base="dms:Text">
          <xsd:maxLength value="255"/>
        </xsd:restriction>
      </xsd:simpleType>
    </xsd:element>
    <xsd:element name="SaTyTosTaskGroupId" ma:index="10" nillable="true" ma:displayName="Tehtävän tunnus" ma:hidden="true" ma:indexed="true" ma:internalName="SaTyTosTaskGroupId">
      <xsd:simpleType>
        <xsd:restriction base="dms:Text"/>
      </xsd:simpleType>
    </xsd:element>
    <xsd:element name="SaTyTosIssueGroup" ma:index="11" nillable="true" ma:displayName="Tehtävän tarkenne" ma:hidden="true" ma:indexed="true" ma:internalName="SaTyTosIssueGroup" ma:readOnly="false">
      <xsd:simpleType>
        <xsd:restriction base="dms:Text">
          <xsd:maxLength value="255"/>
        </xsd:restriction>
      </xsd:simpleType>
    </xsd:element>
    <xsd:element name="SaTyTosIssueGroupId" ma:index="12" nillable="true" ma:displayName="Tehtävän tarkenteen tunnus" ma:hidden="true" ma:indexed="true" ma:internalName="SaTyTosIssueGroupId">
      <xsd:simpleType>
        <xsd:restriction base="dms:Text"/>
      </xsd:simpleType>
    </xsd:element>
    <xsd:element name="SaTyTosDocumentType" ma:index="13" nillable="true" ma:displayName="Dokumenttityyppi" ma:indexed="true" ma:internalName="SaTyTosDocumentType">
      <xsd:simpleType>
        <xsd:restriction base="dms:Text"/>
      </xsd:simpleType>
    </xsd:element>
    <xsd:element name="SaTyTosDocumentTypeId" ma:index="14" nillable="true" ma:displayName="Dokumenttityypin tunnus" ma:hidden="true" ma:indexed="true" ma:internalName="SaTyTosDocumentTypeId">
      <xsd:simpleType>
        <xsd:restriction base="dms:Text"/>
      </xsd:simpleType>
    </xsd:element>
    <xsd:element name="SaTyTosPreservation" ma:index="15" nillable="true" ma:displayName="Säilytysaika" ma:hidden="true" ma:indexed="true" ma:internalName="SaTyTosPreservation">
      <xsd:simpleType>
        <xsd:restriction base="dms:Text"/>
      </xsd:simpleType>
    </xsd:element>
    <xsd:element name="SaTyDocumentYear" ma:index="16" nillable="true" ma:displayName="Vuosi" ma:decimals="0" ma:hidden="true" ma:internalName="SaTyDocumentYear" ma:percentage="FALSE">
      <xsd:simpleType>
        <xsd:restriction base="dms:Number">
          <xsd:maxInclusive value="2050"/>
          <xsd:minInclusive value="2010"/>
        </xsd:restriction>
      </xsd:simpleType>
    </xsd:element>
    <xsd:element name="SaTyDocumentStatus" ma:index="17" nillable="true" ma:displayName="Tila" ma:default="Luonnos" ma:internalName="SaTyDocumentStatus">
      <xsd:simpleType>
        <xsd:restriction base="dms:Choice">
          <xsd:enumeration value="Luonnos"/>
          <xsd:enumeration value="Valmis"/>
          <xsd:enumeration value="Arkistoitu"/>
        </xsd:restriction>
      </xsd:simpleType>
    </xsd:element>
    <xsd:element name="SaTyTosPublicity" ma:index="20" nillable="true" ma:displayName="Julkisuus" ma:hidden="true" ma:internalName="SaTyTosPublicity">
      <xsd:simpleType>
        <xsd:restriction base="dms:Text"/>
      </xsd:simpleType>
    </xsd:element>
    <xsd:element name="SaTyDocumentUserData" ma:index="31" nillable="true" ma:displayName="Henkilötietoja" ma:default="0" ma:hidden="true" ma:internalName="SaTyDocumentUserData">
      <xsd:simpleType>
        <xsd:restriction base="dms:Boolean"/>
      </xsd:simpleType>
    </xsd:element>
    <xsd:element name="eb88049090c34051aae092bae2056bc2" ma:index="32" nillable="true" ma:taxonomy="true" ma:internalName="eb88049090c34051aae092bae2056bc2" ma:taxonomyFieldName="SaTyTosKeywords" ma:displayName="Asiasanat" ma:readOnly="false" ma:default="" ma:fieldId="{eb880490-90c3-4051-aae0-92bae2056bc2}" ma:sspId="40397ff5-035d-43a5-8834-729ee8c332fa" ma:termSetId="aed3fbe3-f150-4fcf-a9b0-5f9dadd909f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d82ff796f8549e7b48b0e43c70930a6" ma:index="33" nillable="true" ma:taxonomy="true" ma:internalName="od82ff796f8549e7b48b0e43c70930a6" ma:taxonomyFieldName="SaTyDocumentLanguage" ma:displayName="Kieli" ma:readOnly="false" ma:default="1;#Suomi|88d960e6-e76c-48a2-b607-f1600797b640" ma:fieldId="{8d82ff79-6f85-49e7-b48b-0e43c70930a6}" ma:sspId="40397ff5-035d-43a5-8834-729ee8c332fa" ma:termSetId="41152fb4-de1c-44ce-adb6-521cf362b6a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6746b9-21ea-4a10-94d5-c7e2d54bbe5a" elementFormDefault="qualified">
    <xsd:import namespace="http://schemas.microsoft.com/office/2006/documentManagement/types"/>
    <xsd:import namespace="http://schemas.microsoft.com/office/infopath/2007/PartnerControls"/>
    <xsd:element name="a9215f07bdd34c12927c30fd8ee294e2" ma:index="21" nillable="true" ma:taxonomy="true" ma:internalName="a9215f07bdd34c12927c30fd8ee294e2" ma:taxonomyFieldName="SaTyDocumentOrganisation" ma:displayName="Organisaatiorakenne" ma:readOnly="false" ma:default="" ma:fieldId="{a9215f07-bdd3-4c12-927c-30fd8ee294e2}" ma:sspId="40397ff5-035d-43a5-8834-729ee8c332fa" ma:termSetId="4e8fc55d-bf43-4adc-9421-b3b49beece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Taxonomy Catch All Column" ma:description="" ma:hidden="true" ma:list="{28a1ce08-3732-43c0-8378-c77a4948d112}" ma:internalName="TaxCatchAll" ma:showField="CatchAllData" ma:web="6c3e32f8-8f4e-4686-a002-e762d72c5a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Taxonomy Catch All Column1" ma:description="" ma:hidden="true" ma:list="{28a1ce08-3732-43c0-8378-c77a4948d112}" ma:internalName="TaxCatchAllLabel" ma:readOnly="true" ma:showField="CatchAllDataLabel" ma:web="6c3e32f8-8f4e-4686-a002-e762d72c5a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4b386671deb464d8bb6062959db37ce" ma:index="25" nillable="true" ma:taxonomy="true" ma:internalName="f4b386671deb464d8bb6062959db37ce" ma:taxonomyFieldName="SaTyDocumentQuartal" ma:displayName="Osavuosi" ma:readOnly="false" ma:default="" ma:fieldId="{f4b38667-1deb-464d-8bb6-062959db37ce}" ma:sspId="40397ff5-035d-43a5-8834-729ee8c332fa" ma:termSetId="895a9155-bcdc-4b0f-80ed-bd9ee6ec15c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39f2945831442ffb2b72677709d8610" ma:index="27" nillable="true" ma:taxonomy="true" ma:internalName="p39f2945831442ffb2b72677709d8610" ma:taxonomyFieldName="SaTyDocumentMonth" ma:displayName="Kuukausi" ma:readOnly="false" ma:default="" ma:fieldId="{939f2945-8314-42ff-b2b7-2677709d8610}" ma:sspId="40397ff5-035d-43a5-8834-729ee8c332fa" ma:termSetId="9349d5b0-8d30-4cc9-9bbe-b194ef7e757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47cab29b3b46f18713a0acc4648f6c" ma:index="29" nillable="true" ma:taxonomy="true" ma:internalName="g947cab29b3b46f18713a0acc4648f6c" ma:taxonomyFieldName="SaTyDocumentOtherTag" ma:displayName="Muu yksilöivä tieto" ma:readOnly="false" ma:default="" ma:fieldId="{0947cab2-9b3b-46f1-8713-a0acc4648f6c}" ma:sspId="40397ff5-035d-43a5-8834-729ee8c332fa" ma:termSetId="fd54c402-2e62-4cf2-a566-0b7c39712901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aTyTosTaskGroupId xmlns="6c3e32f8-8f4e-4686-a002-e762d72c5af1" xsi:nil="true"/>
    <SaTyDocumentArchive xmlns="6c3e32f8-8f4e-4686-a002-e762d72c5af1">false</SaTyDocumentArchive>
    <SaTyTosDocumentType xmlns="6c3e32f8-8f4e-4686-a002-e762d72c5af1" xsi:nil="true"/>
    <SaTyTosDocumentTypeId xmlns="6c3e32f8-8f4e-4686-a002-e762d72c5af1" xsi:nil="true"/>
    <SaTyDocumentYear xmlns="6c3e32f8-8f4e-4686-a002-e762d72c5af1">2019</SaTyDocumentYear>
    <p39f2945831442ffb2b72677709d8610 xmlns="986746b9-21ea-4a10-94d5-c7e2d54bbe5a">
      <Terms xmlns="http://schemas.microsoft.com/office/infopath/2007/PartnerControls"/>
    </p39f2945831442ffb2b72677709d8610>
    <SaTyTosIssueGroup xmlns="6c3e32f8-8f4e-4686-a002-e762d72c5af1" xsi:nil="true"/>
    <SaTyTosIssueGroupId xmlns="6c3e32f8-8f4e-4686-a002-e762d72c5af1" xsi:nil="true"/>
    <SaTyDocumentStatus xmlns="6c3e32f8-8f4e-4686-a002-e762d72c5af1">Luonnos</SaTyDocumentStatus>
    <SaTyTosPreservation xmlns="6c3e32f8-8f4e-4686-a002-e762d72c5af1">3 v</SaTyTosPreservation>
    <od82ff796f8549e7b48b0e43c70930a6 xmlns="6c3e32f8-8f4e-4686-a002-e762d72c5af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Suomi</TermName>
          <TermId xmlns="http://schemas.microsoft.com/office/infopath/2007/PartnerControls">88d960e6-e76c-48a2-b607-f1600797b640</TermId>
        </TermInfo>
      </Terms>
    </od82ff796f8549e7b48b0e43c70930a6>
    <SaTyTosPublicity xmlns="6c3e32f8-8f4e-4686-a002-e762d72c5af1">Julkinen</SaTyTosPublicity>
    <TaxCatchAll xmlns="986746b9-21ea-4a10-94d5-c7e2d54bbe5a">
      <Value>4</Value>
      <Value>1</Value>
    </TaxCatchAll>
    <f4b386671deb464d8bb6062959db37ce xmlns="986746b9-21ea-4a10-94d5-c7e2d54bbe5a">
      <Terms xmlns="http://schemas.microsoft.com/office/infopath/2007/PartnerControls"/>
    </f4b386671deb464d8bb6062959db37ce>
    <SaTyDocumentUserData xmlns="6c3e32f8-8f4e-4686-a002-e762d72c5af1">false</SaTyDocumentUserData>
    <eb88049090c34051aae092bae2056bc2 xmlns="6c3e32f8-8f4e-4686-a002-e762d72c5af1">
      <Terms xmlns="http://schemas.microsoft.com/office/infopath/2007/PartnerControls"/>
    </eb88049090c34051aae092bae2056bc2>
    <SaTyTosTaskGroup xmlns="6c3e32f8-8f4e-4686-a002-e762d72c5af1" xsi:nil="true"/>
    <g947cab29b3b46f18713a0acc4648f6c xmlns="986746b9-21ea-4a10-94d5-c7e2d54bbe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RP3</TermName>
          <TermId xmlns="http://schemas.microsoft.com/office/infopath/2007/PartnerControls">950f90c0-54e8-4a3f-8f7e-978dd2e5d4c3</TermId>
        </TermInfo>
      </Terms>
    </g947cab29b3b46f18713a0acc4648f6c>
    <a9215f07bdd34c12927c30fd8ee294e2 xmlns="986746b9-21ea-4a10-94d5-c7e2d54bbe5a">
      <Terms xmlns="http://schemas.microsoft.com/office/infopath/2007/PartnerControls"/>
    </a9215f07bdd34c12927c30fd8ee294e2>
  </documentManagement>
</p:properties>
</file>

<file path=customXml/itemProps1.xml><?xml version="1.0" encoding="utf-8"?>
<ds:datastoreItem xmlns:ds="http://schemas.openxmlformats.org/officeDocument/2006/customXml" ds:itemID="{24EDA3BA-FFF1-49EF-9743-2CB3B1016F8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E9CB4F5-2046-4748-A240-E2389DE5E0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80FF41-86B9-4E14-B93C-F942A27A3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e32f8-8f4e-4686-a002-e762d72c5af1"/>
    <ds:schemaRef ds:uri="986746b9-21ea-4a10-94d5-c7e2d54bbe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15BE6AC-CE3B-4553-A03A-8F7698432343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986746b9-21ea-4a10-94d5-c7e2d54bbe5a"/>
    <ds:schemaRef ds:uri="http://www.w3.org/XML/1998/namespace"/>
    <ds:schemaRef ds:uri="http://schemas.microsoft.com/office/infopath/2007/PartnerControls"/>
    <ds:schemaRef ds:uri="6c3e32f8-8f4e-4686-a002-e762d72c5af1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Checks</vt:lpstr>
      <vt:lpstr>Header</vt:lpstr>
      <vt:lpstr>T1</vt:lpstr>
      <vt:lpstr>T1 ANSP</vt:lpstr>
      <vt:lpstr>T1 MET</vt:lpstr>
      <vt:lpstr>T1 NSA</vt:lpstr>
      <vt:lpstr>T1 LPPT</vt:lpstr>
      <vt:lpstr>T1 LPPR</vt:lpstr>
      <vt:lpstr>T1 others</vt:lpstr>
      <vt:lpstr>T1 list others</vt:lpstr>
      <vt:lpstr>T2</vt:lpstr>
      <vt:lpstr>T2 ANSP</vt:lpstr>
      <vt:lpstr>T2 MET</vt:lpstr>
      <vt:lpstr>T2 NSA</vt:lpstr>
      <vt:lpstr>T3</vt:lpstr>
      <vt:lpstr>T3 ANSP</vt:lpstr>
      <vt:lpstr>T3 MET</vt:lpstr>
      <vt:lpstr>T3 NSA</vt:lpstr>
      <vt:lpstr>T4 </vt:lpstr>
      <vt:lpstr>RP4 PP</vt:lpstr>
      <vt:lpstr>'T1 NSA'!Print_Area</vt:lpstr>
      <vt:lpstr>'T2 MET'!Print_Area</vt:lpstr>
      <vt:lpstr>'T3 MET'!Print_Area</vt:lpstr>
    </vt:vector>
  </TitlesOfParts>
  <Company>EUROCONTROL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CAPART Cecile</dc:creator>
  <cp:lastModifiedBy>Sofia Simoes</cp:lastModifiedBy>
  <cp:revision/>
  <dcterms:created xsi:type="dcterms:W3CDTF">2018-01-30T13:18:44Z</dcterms:created>
  <dcterms:modified xsi:type="dcterms:W3CDTF">2024-12-04T16:00:19Z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0x0101000EC482A17D284AEE8290D09FC0D2D6D200C589622A2BFC49F09A63EB8A04006250008AF00A52DEC8BE48A4C7C1161F0A9967</vt:lpwstr>
  </property>
  <property fmtid="{D5CDD505-2E9C-101B-9397-08002B2CF9AE}" pid="3" name="SaTyDocumentQuartal">
    <vt:lpwstr/>
  </property>
  <property fmtid="{D5CDD505-2E9C-101B-9397-08002B2CF9AE}" pid="4" name="SaTyDocumentOrganisation">
    <vt:lpwstr/>
  </property>
  <property fmtid="{D5CDD505-2E9C-101B-9397-08002B2CF9AE}" pid="5" name="SaTyDocumentMonth">
    <vt:lpwstr/>
  </property>
  <property fmtid="{D5CDD505-2E9C-101B-9397-08002B2CF9AE}" pid="6" name="SaTyDocumentLanguage">
    <vt:lpwstr>1;#Suomi|88d960e6-e76c-48a2-b607-f1600797b640</vt:lpwstr>
  </property>
  <property fmtid="{D5CDD505-2E9C-101B-9397-08002B2CF9AE}" pid="7" name="SaTyTosKeywords">
    <vt:lpwstr/>
  </property>
  <property fmtid="{D5CDD505-2E9C-101B-9397-08002B2CF9AE}" pid="8" name="SaTyDocumentOtherTag">
    <vt:lpwstr>4;#RP3|950f90c0-54e8-4a3f-8f7e-978dd2e5d4c3</vt:lpwstr>
  </property>
</Properties>
</file>